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autoCompressPictures="0"/>
  <mc:AlternateContent xmlns:mc="http://schemas.openxmlformats.org/markup-compatibility/2006">
    <mc:Choice Requires="x15">
      <x15ac:absPath xmlns:x15ac="http://schemas.microsoft.com/office/spreadsheetml/2010/11/ac" url="G:\Bulletin\Editorial\01-In production\B36646-Lewis\1-Supp Mat\"/>
    </mc:Choice>
  </mc:AlternateContent>
  <xr:revisionPtr revIDLastSave="0" documentId="13_ncr:1_{244F3EDD-612D-4BF4-B1DB-E0381804483A}" xr6:coauthVersionLast="47" xr6:coauthVersionMax="47" xr10:uidLastSave="{00000000-0000-0000-0000-000000000000}"/>
  <bookViews>
    <workbookView xWindow="-120" yWindow="-120" windowWidth="29040" windowHeight="13080" tabRatio="500" activeTab="3" xr2:uid="{00000000-000D-0000-FFFF-FFFF00000000}"/>
  </bookViews>
  <sheets>
    <sheet name="S1 geochronology summary" sheetId="2" r:id="rId1"/>
    <sheet name="S2 zircon analyses" sheetId="1" r:id="rId2"/>
    <sheet name="S3 XRF data" sheetId="3" r:id="rId3"/>
    <sheet name="S4, S5 Mineral data" sheetId="6" r:id="rId4"/>
  </sheets>
  <externalReferences>
    <externalReference r:id="rId5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U47" i="3" l="1"/>
  <c r="CT47" i="3"/>
  <c r="CS47" i="3"/>
  <c r="CR47" i="3"/>
  <c r="CQ47" i="3"/>
  <c r="CP47" i="3"/>
  <c r="CO47" i="3"/>
  <c r="CN47" i="3"/>
  <c r="CM47" i="3"/>
  <c r="CL47" i="3"/>
  <c r="CK47" i="3"/>
  <c r="CJ47" i="3"/>
  <c r="CI47" i="3"/>
  <c r="CH47" i="3"/>
  <c r="CG47" i="3"/>
  <c r="CF47" i="3"/>
  <c r="CE47" i="3"/>
  <c r="CD47" i="3"/>
  <c r="CC47" i="3"/>
  <c r="CB47" i="3"/>
  <c r="CA47" i="3"/>
  <c r="BZ47" i="3"/>
  <c r="BY47" i="3"/>
  <c r="BX47" i="3"/>
  <c r="BW47" i="3"/>
  <c r="BV47" i="3"/>
  <c r="BU47" i="3"/>
  <c r="BT47" i="3"/>
  <c r="BS47" i="3"/>
  <c r="BR47" i="3"/>
  <c r="BQ47" i="3"/>
  <c r="BP47" i="3"/>
  <c r="BO47" i="3"/>
  <c r="BN47" i="3"/>
  <c r="BM47" i="3"/>
  <c r="BL47" i="3"/>
  <c r="BK47" i="3"/>
  <c r="BJ47" i="3"/>
  <c r="BI47" i="3"/>
  <c r="BH47" i="3"/>
  <c r="BG47" i="3"/>
  <c r="BF47" i="3"/>
  <c r="BE47" i="3"/>
  <c r="BD47" i="3"/>
  <c r="BC47" i="3"/>
  <c r="BB47" i="3"/>
  <c r="BA47" i="3"/>
  <c r="AZ47" i="3"/>
  <c r="AY47" i="3"/>
  <c r="AX47" i="3"/>
  <c r="AW47" i="3"/>
  <c r="AV47" i="3"/>
  <c r="AU47" i="3"/>
  <c r="AT47" i="3"/>
  <c r="AS47" i="3"/>
  <c r="AR47" i="3"/>
  <c r="AQ47" i="3"/>
  <c r="AP47" i="3"/>
  <c r="AO47" i="3"/>
  <c r="AN47" i="3"/>
  <c r="AM47" i="3"/>
  <c r="AL47" i="3"/>
  <c r="AK47" i="3"/>
  <c r="AJ47" i="3"/>
  <c r="AI47" i="3"/>
  <c r="AH47" i="3"/>
  <c r="AG47" i="3"/>
  <c r="AF47" i="3"/>
  <c r="AD47" i="3"/>
  <c r="AC47" i="3"/>
  <c r="AB47" i="3"/>
  <c r="AA47" i="3"/>
  <c r="Z47" i="3"/>
  <c r="Y47" i="3"/>
  <c r="X47" i="3"/>
  <c r="W47" i="3"/>
  <c r="V47" i="3"/>
  <c r="U47" i="3"/>
  <c r="T47" i="3"/>
  <c r="S47" i="3"/>
  <c r="R47" i="3"/>
  <c r="O47" i="3"/>
  <c r="N47" i="3"/>
  <c r="M47" i="3"/>
  <c r="L47" i="3"/>
  <c r="K47" i="3"/>
  <c r="J47" i="3"/>
  <c r="I47" i="3"/>
  <c r="H47" i="3"/>
  <c r="G47" i="3"/>
  <c r="F47" i="3"/>
  <c r="E47" i="3"/>
  <c r="D47" i="3"/>
  <c r="CU46" i="3"/>
  <c r="CT46" i="3"/>
  <c r="CS46" i="3"/>
  <c r="CR46" i="3"/>
  <c r="CQ46" i="3"/>
  <c r="CP46" i="3"/>
  <c r="CO46" i="3"/>
  <c r="CN46" i="3"/>
  <c r="CM46" i="3"/>
  <c r="CL46" i="3"/>
  <c r="CK46" i="3"/>
  <c r="CJ46" i="3"/>
  <c r="CI46" i="3"/>
  <c r="CH46" i="3"/>
  <c r="CG46" i="3"/>
  <c r="CF46" i="3"/>
  <c r="CE46" i="3"/>
  <c r="CD46" i="3"/>
  <c r="CC46" i="3"/>
  <c r="CB46" i="3"/>
  <c r="CA46" i="3"/>
  <c r="BZ46" i="3"/>
  <c r="BY46" i="3"/>
  <c r="BX46" i="3"/>
  <c r="BW46" i="3"/>
  <c r="BV46" i="3"/>
  <c r="BU46" i="3"/>
  <c r="BT46" i="3"/>
  <c r="BS46" i="3"/>
  <c r="BR46" i="3"/>
  <c r="BQ46" i="3"/>
  <c r="BP46" i="3"/>
  <c r="BO46" i="3"/>
  <c r="BN46" i="3"/>
  <c r="BM46" i="3"/>
  <c r="BL46" i="3"/>
  <c r="BK46" i="3"/>
  <c r="BJ46" i="3"/>
  <c r="BI46" i="3"/>
  <c r="BH46" i="3"/>
  <c r="BG46" i="3"/>
  <c r="BF46" i="3"/>
  <c r="BE46" i="3"/>
  <c r="BD46" i="3"/>
  <c r="BC46" i="3"/>
  <c r="BB46" i="3"/>
  <c r="BA46" i="3"/>
  <c r="AZ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K46" i="3"/>
  <c r="AJ46" i="3"/>
  <c r="AI46" i="3"/>
  <c r="AH46" i="3"/>
  <c r="AG46" i="3"/>
  <c r="AF46" i="3"/>
  <c r="AE46" i="3"/>
  <c r="AD46" i="3"/>
  <c r="AC46" i="3"/>
  <c r="AB46" i="3"/>
  <c r="AA46" i="3"/>
  <c r="Z46" i="3"/>
  <c r="Y46" i="3"/>
  <c r="X46" i="3"/>
  <c r="W46" i="3"/>
  <c r="V46" i="3"/>
  <c r="U46" i="3"/>
  <c r="T46" i="3"/>
  <c r="S46" i="3"/>
  <c r="R46" i="3"/>
  <c r="Q46" i="3"/>
  <c r="P46" i="3"/>
  <c r="O46" i="3"/>
  <c r="N46" i="3"/>
  <c r="M46" i="3"/>
  <c r="L46" i="3"/>
  <c r="K46" i="3"/>
  <c r="J46" i="3"/>
  <c r="I46" i="3"/>
  <c r="H46" i="3"/>
  <c r="G46" i="3"/>
  <c r="F46" i="3"/>
  <c r="E46" i="3"/>
  <c r="D46" i="3"/>
  <c r="C46" i="3"/>
  <c r="B46" i="3"/>
  <c r="CU45" i="3"/>
  <c r="CT45" i="3"/>
  <c r="CS45" i="3"/>
  <c r="CR45" i="3"/>
  <c r="CQ45" i="3"/>
  <c r="CP45" i="3"/>
  <c r="CO45" i="3"/>
  <c r="CN45" i="3"/>
  <c r="CM45" i="3"/>
  <c r="CL45" i="3"/>
  <c r="CK45" i="3"/>
  <c r="CJ45" i="3"/>
  <c r="CI45" i="3"/>
  <c r="CH45" i="3"/>
  <c r="CG45" i="3"/>
  <c r="CF45" i="3"/>
  <c r="CE45" i="3"/>
  <c r="CD45" i="3"/>
  <c r="CC45" i="3"/>
  <c r="CB45" i="3"/>
  <c r="CA45" i="3"/>
  <c r="BZ45" i="3"/>
  <c r="BY45" i="3"/>
  <c r="BX45" i="3"/>
  <c r="BW45" i="3"/>
  <c r="BV45" i="3"/>
  <c r="BU45" i="3"/>
  <c r="BT45" i="3"/>
  <c r="BS45" i="3"/>
  <c r="BR45" i="3"/>
  <c r="BQ45" i="3"/>
  <c r="BP45" i="3"/>
  <c r="BO45" i="3"/>
  <c r="BN45" i="3"/>
  <c r="BM45" i="3"/>
  <c r="BL45" i="3"/>
  <c r="BK45" i="3"/>
  <c r="BJ45" i="3"/>
  <c r="BI45" i="3"/>
  <c r="BH45" i="3"/>
  <c r="BG45" i="3"/>
  <c r="BF45" i="3"/>
  <c r="BE45" i="3"/>
  <c r="BD45" i="3"/>
  <c r="BC45" i="3"/>
  <c r="BB45" i="3"/>
  <c r="BA45" i="3"/>
  <c r="AZ45" i="3"/>
  <c r="AY45" i="3"/>
  <c r="AX45" i="3"/>
  <c r="AW45" i="3"/>
  <c r="AV45" i="3"/>
  <c r="AU45" i="3"/>
  <c r="AT45" i="3"/>
  <c r="AS45" i="3"/>
  <c r="AR45" i="3"/>
  <c r="AQ45" i="3"/>
  <c r="AP45" i="3"/>
  <c r="AO45" i="3"/>
  <c r="AN45" i="3"/>
  <c r="AM45" i="3"/>
  <c r="AL45" i="3"/>
  <c r="AK45" i="3"/>
  <c r="AJ45" i="3"/>
  <c r="AI45" i="3"/>
  <c r="AH45" i="3"/>
  <c r="AG45" i="3"/>
  <c r="AF45" i="3"/>
  <c r="AE45" i="3"/>
  <c r="AD45" i="3"/>
  <c r="AC45" i="3"/>
  <c r="AB45" i="3"/>
  <c r="AA45" i="3"/>
  <c r="Z45" i="3"/>
  <c r="Y45" i="3"/>
  <c r="X45" i="3"/>
  <c r="W45" i="3"/>
  <c r="V45" i="3"/>
  <c r="U45" i="3"/>
  <c r="T45" i="3"/>
  <c r="S45" i="3"/>
  <c r="R45" i="3"/>
  <c r="Q45" i="3"/>
  <c r="P45" i="3"/>
  <c r="O45" i="3"/>
  <c r="N45" i="3"/>
  <c r="M45" i="3"/>
  <c r="L45" i="3"/>
  <c r="K45" i="3"/>
  <c r="J45" i="3"/>
  <c r="I45" i="3"/>
  <c r="H45" i="3"/>
  <c r="G45" i="3"/>
  <c r="F45" i="3"/>
  <c r="E45" i="3"/>
  <c r="D45" i="3"/>
  <c r="C45" i="3"/>
  <c r="B45" i="3"/>
  <c r="CU24" i="3"/>
  <c r="CT24" i="3"/>
  <c r="CS24" i="3"/>
  <c r="CR24" i="3"/>
  <c r="CQ24" i="3"/>
  <c r="CP24" i="3"/>
  <c r="CO24" i="3"/>
  <c r="CN24" i="3"/>
  <c r="CM24" i="3"/>
  <c r="CL24" i="3"/>
  <c r="CK24" i="3"/>
  <c r="CJ24" i="3"/>
  <c r="CI24" i="3"/>
  <c r="CH24" i="3"/>
  <c r="CG24" i="3"/>
  <c r="CF24" i="3"/>
  <c r="CE24" i="3"/>
  <c r="CD24" i="3"/>
  <c r="CC24" i="3"/>
  <c r="CB24" i="3"/>
  <c r="CA24" i="3"/>
  <c r="BZ24" i="3"/>
  <c r="BY24" i="3"/>
  <c r="BX24" i="3"/>
  <c r="BW24" i="3"/>
  <c r="BV24" i="3"/>
  <c r="BU24" i="3"/>
  <c r="BT24" i="3"/>
  <c r="BS24" i="3"/>
  <c r="BR24" i="3"/>
  <c r="BQ24" i="3"/>
  <c r="BP24" i="3"/>
  <c r="BO24" i="3"/>
  <c r="BN24" i="3"/>
  <c r="BM24" i="3"/>
  <c r="BL24" i="3"/>
  <c r="BK24" i="3"/>
  <c r="BJ24" i="3"/>
  <c r="BI24" i="3"/>
  <c r="BH24" i="3"/>
  <c r="BG24" i="3"/>
  <c r="BF24" i="3"/>
  <c r="BE24" i="3"/>
  <c r="BD24" i="3"/>
  <c r="BC24" i="3"/>
  <c r="BB24" i="3"/>
  <c r="BA24" i="3"/>
  <c r="AZ24" i="3"/>
  <c r="AY24" i="3"/>
  <c r="AX24" i="3"/>
  <c r="AW24" i="3"/>
  <c r="AV24" i="3"/>
  <c r="AU24" i="3"/>
  <c r="AT24" i="3"/>
  <c r="AS24" i="3"/>
  <c r="AR24" i="3"/>
  <c r="AQ24" i="3"/>
  <c r="AP24" i="3"/>
  <c r="AO24" i="3"/>
  <c r="AN24" i="3"/>
  <c r="AM24" i="3"/>
  <c r="AL24" i="3"/>
  <c r="AK24" i="3"/>
  <c r="AJ24" i="3"/>
  <c r="AI24" i="3"/>
  <c r="AH24" i="3"/>
  <c r="AG24" i="3"/>
  <c r="AF24" i="3"/>
  <c r="AE24" i="3"/>
  <c r="AD24" i="3"/>
  <c r="AC24" i="3"/>
  <c r="AB24" i="3"/>
  <c r="AA24" i="3"/>
  <c r="Z24" i="3"/>
  <c r="Y24" i="3"/>
  <c r="X24" i="3"/>
  <c r="W24" i="3"/>
  <c r="V24" i="3"/>
  <c r="U24" i="3"/>
  <c r="T24" i="3"/>
  <c r="S24" i="3"/>
  <c r="R24" i="3"/>
  <c r="Q24" i="3"/>
  <c r="P24" i="3"/>
  <c r="O24" i="3"/>
  <c r="N24" i="3"/>
  <c r="M24" i="3"/>
  <c r="L24" i="3"/>
  <c r="K24" i="3"/>
  <c r="J24" i="3"/>
  <c r="I24" i="3"/>
  <c r="H24" i="3"/>
  <c r="G24" i="3"/>
  <c r="F24" i="3"/>
  <c r="E24" i="3"/>
  <c r="D24" i="3"/>
  <c r="C24" i="3"/>
  <c r="B24" i="3"/>
  <c r="BE23" i="3"/>
  <c r="V23" i="3"/>
</calcChain>
</file>

<file path=xl/sharedStrings.xml><?xml version="1.0" encoding="utf-8"?>
<sst xmlns="http://schemas.openxmlformats.org/spreadsheetml/2006/main" count="15430" uniqueCount="1749">
  <si>
    <t>All LA-ICPMS analyses of zircon</t>
  </si>
  <si>
    <t>Spook Pluton, granite</t>
  </si>
  <si>
    <t>Isotope Ratios</t>
  </si>
  <si>
    <t>Apparent Ages (Ma)</t>
  </si>
  <si>
    <t xml:space="preserve">Best Age </t>
  </si>
  <si>
    <t>Analysis</t>
  </si>
  <si>
    <t>U (ppm)</t>
  </si>
  <si>
    <t>206Pb/ 204Pb</t>
  </si>
  <si>
    <t>U/Th</t>
  </si>
  <si>
    <t>206Pb/ 207Pb</t>
  </si>
  <si>
    <t>± (%)</t>
  </si>
  <si>
    <t>207Pb/ 235U</t>
  </si>
  <si>
    <t>206Pb/ 238U</t>
  </si>
  <si>
    <t>±</t>
  </si>
  <si>
    <t>Best Age (Ma)</t>
  </si>
  <si>
    <t>± (Ma)</t>
  </si>
  <si>
    <t>Al</t>
  </si>
  <si>
    <t>Ti</t>
  </si>
  <si>
    <t>Y</t>
  </si>
  <si>
    <t>Nb</t>
  </si>
  <si>
    <t>La</t>
  </si>
  <si>
    <t>Ce</t>
  </si>
  <si>
    <t>Nd</t>
  </si>
  <si>
    <t>Hf</t>
  </si>
  <si>
    <t>Th</t>
  </si>
  <si>
    <t>SNB-19-24 Spot 2</t>
  </si>
  <si>
    <t>SNB-19-24 Spot 8</t>
  </si>
  <si>
    <t>SNB-19-24 Spot 22</t>
  </si>
  <si>
    <t>SNB-19-24 Spot 13</t>
  </si>
  <si>
    <t>SNB-19-24 Spot 15</t>
  </si>
  <si>
    <t>SNB-19-24 Spot 21</t>
  </si>
  <si>
    <t>SNB-19-24 Spot 19</t>
  </si>
  <si>
    <t>SNB-19-24 Spot 14</t>
  </si>
  <si>
    <t>SNB-19-24 Spot 12</t>
  </si>
  <si>
    <t>SNB-19-24 Spot 1</t>
  </si>
  <si>
    <t>SNB-19-24 Spot 30</t>
  </si>
  <si>
    <t>SNB-19-24 Spot 3</t>
  </si>
  <si>
    <t>SNB-19-24 Spot 27</t>
  </si>
  <si>
    <t>SNB-19-24 Spot 6</t>
  </si>
  <si>
    <t>SNB-19-24 Spot 24</t>
  </si>
  <si>
    <t>SNB-19-24 Spot 23</t>
  </si>
  <si>
    <t>SNB-19-24 Spot 25</t>
  </si>
  <si>
    <t>SNB-19-24 Spot 28</t>
  </si>
  <si>
    <t>SNB-19-24 Spot 7</t>
  </si>
  <si>
    <t>SNB-19-24 Spot 17</t>
  </si>
  <si>
    <t>SNB-19-24 Spot 26</t>
  </si>
  <si>
    <t>SNB-19-24 Spot 5</t>
  </si>
  <si>
    <t>SNB-19-24 Spot 9</t>
  </si>
  <si>
    <t>SNB-19-24 Spot 18</t>
  </si>
  <si>
    <t>SNB-19-24 Spot 16</t>
  </si>
  <si>
    <t>SNB-19-24 Spot 20</t>
  </si>
  <si>
    <t>SNB-19-24 Spot 10</t>
  </si>
  <si>
    <t>SNB-19-24 Spot 4</t>
  </si>
  <si>
    <t>SNB-19-24 Spot 11</t>
  </si>
  <si>
    <t>Tungsten Hills qmz at Mt. Tom</t>
  </si>
  <si>
    <t>ex?</t>
  </si>
  <si>
    <t>SNB-19-21 Spot 88</t>
  </si>
  <si>
    <t>SNB-19-21 Spot 73</t>
  </si>
  <si>
    <t>SNB-19-21 Spot 72</t>
  </si>
  <si>
    <t>SNB-19-21 Spot 71</t>
  </si>
  <si>
    <t>SNB-19-21 Spot 90</t>
  </si>
  <si>
    <t>SNB-19-21 Spot 82</t>
  </si>
  <si>
    <t>SNB-19-21 Spot 85</t>
  </si>
  <si>
    <t>SNB-19-21 Spot 78</t>
  </si>
  <si>
    <t>SNB-19-21 Spot 84</t>
  </si>
  <si>
    <t>SNB-19-21 Spot 81</t>
  </si>
  <si>
    <t>SNB-19-21 Spot 75</t>
  </si>
  <si>
    <t>SNB-19-21 Spot 86</t>
  </si>
  <si>
    <t>SNB-19-21 Spot 89</t>
  </si>
  <si>
    <t>SNB-19-21 Spot 76</t>
  </si>
  <si>
    <t>SNB-19-21.17</t>
  </si>
  <si>
    <t>SNB-19-21.2</t>
  </si>
  <si>
    <t>SNB-19-21 Spot 83</t>
  </si>
  <si>
    <t>SNB-19-21 Spot 77</t>
  </si>
  <si>
    <t>SNB-19-21 Spot 79</t>
  </si>
  <si>
    <t>SNB-19-21 Spot 87</t>
  </si>
  <si>
    <t>SNB-19-21 Spot 80</t>
  </si>
  <si>
    <t>Mule Lake Pluton, granodiorite</t>
  </si>
  <si>
    <t>SNB-17-4 Spot 120</t>
  </si>
  <si>
    <t>SNB-17-4 Spot 121</t>
  </si>
  <si>
    <t>SNB-17-4 Spot 110</t>
  </si>
  <si>
    <t>SNB-17-4 Spot 115</t>
  </si>
  <si>
    <t>SNB-17-4.12</t>
  </si>
  <si>
    <t>SNB-17-4.10</t>
  </si>
  <si>
    <t>SNB-17-4 Spot 123</t>
  </si>
  <si>
    <t>SNB-17-4.20</t>
  </si>
  <si>
    <t>SNB-17-4 Spot 108</t>
  </si>
  <si>
    <t>SNB-17-4 Spot 118</t>
  </si>
  <si>
    <t>SNB-17-4.8</t>
  </si>
  <si>
    <t>SNB-17-4.5</t>
  </si>
  <si>
    <t>SNB-17-4 Spot 125</t>
  </si>
  <si>
    <t>SNB-17-4 Spot 126</t>
  </si>
  <si>
    <t>SNB-17-4.9</t>
  </si>
  <si>
    <t>SNB-17-4 Spot 117</t>
  </si>
  <si>
    <t>SNB-17-4 Spot 107</t>
  </si>
  <si>
    <t>SNB-17-4 Spot 122</t>
  </si>
  <si>
    <t>SNB-17-4.1</t>
  </si>
  <si>
    <t>SNB-17-4 Spot 116</t>
  </si>
  <si>
    <t>SNB-17-4 Spot 106</t>
  </si>
  <si>
    <t>SNB-17-4.4</t>
  </si>
  <si>
    <t>SNB-17-4 Spot 127</t>
  </si>
  <si>
    <t>SNB-17-4 Spot 114</t>
  </si>
  <si>
    <t>SNB-17-4.6</t>
  </si>
  <si>
    <t>SNB-17-4.19</t>
  </si>
  <si>
    <t>SNB-17-4.21</t>
  </si>
  <si>
    <t>SNB-17-4 Spot 109</t>
  </si>
  <si>
    <t>SNB-17-4.13</t>
  </si>
  <si>
    <t>SNB-17-4.17</t>
  </si>
  <si>
    <t>SNB-17-4 Spot 111</t>
  </si>
  <si>
    <t>SNB-17-4 Spot 128</t>
  </si>
  <si>
    <t>SNB-17-4 Spot 112</t>
  </si>
  <si>
    <t>Tungsten Hills qmz at Shannon Canyon</t>
  </si>
  <si>
    <t>SNB-19-54 spot 3</t>
  </si>
  <si>
    <t>SNB-19-54 spot 8</t>
  </si>
  <si>
    <t>SNB-19-54 spot 1</t>
  </si>
  <si>
    <t>SNB-19-54 spot 4</t>
  </si>
  <si>
    <t>SNB-19-54.33</t>
  </si>
  <si>
    <t>SNB-19-54.27</t>
  </si>
  <si>
    <t>SNB-19-54.20</t>
  </si>
  <si>
    <t>SNB-19-54 spot 6</t>
  </si>
  <si>
    <t>SNB-19-54 spot 2</t>
  </si>
  <si>
    <t>SNB-19-54 spot 9</t>
  </si>
  <si>
    <t>SNB-19-54.30</t>
  </si>
  <si>
    <t>SNB-19-54.26</t>
  </si>
  <si>
    <t>SNB-19-54.5</t>
  </si>
  <si>
    <t>SNB-19-54 spot 7</t>
  </si>
  <si>
    <t>SNB-19-54.17</t>
  </si>
  <si>
    <t>SNB-19-54 spot 5</t>
  </si>
  <si>
    <t>SNB-19-54.12</t>
  </si>
  <si>
    <t>SNB-19-54.2</t>
  </si>
  <si>
    <t>SNB-19-54.4</t>
  </si>
  <si>
    <t>SNB-19-54.11</t>
  </si>
  <si>
    <t>SNB-19-54.14</t>
  </si>
  <si>
    <t>SNB-19-54.6</t>
  </si>
  <si>
    <t>Leukogranite of Rawson Creek at Keough</t>
  </si>
  <si>
    <t>SNB-18-52 Spot 123</t>
  </si>
  <si>
    <t>SNB-18-52 Spot 113</t>
  </si>
  <si>
    <t>SNB-18-52 Spot 106</t>
  </si>
  <si>
    <t>SNB-18-52 Spot 133</t>
  </si>
  <si>
    <t>SNB-18-52.6</t>
  </si>
  <si>
    <t>SNB-18-52 Spot 136</t>
  </si>
  <si>
    <t>SNB-18-52 Spot 138</t>
  </si>
  <si>
    <t>SNB-18-52 Spot 128</t>
  </si>
  <si>
    <t>SNB-18-52 Spot 112</t>
  </si>
  <si>
    <t>SNB-18-52 Spot 132</t>
  </si>
  <si>
    <t>SNB-18-52 Spot 122</t>
  </si>
  <si>
    <t>SNB-18-52 Spot 116</t>
  </si>
  <si>
    <t>NA</t>
  </si>
  <si>
    <t>SNB-18-52 Spot 139</t>
  </si>
  <si>
    <t>SNB-18-52 Spot 119</t>
  </si>
  <si>
    <t>SNB-18-52.7</t>
  </si>
  <si>
    <t>SNB-18-52 Spot 110</t>
  </si>
  <si>
    <t>SNB-18-52 Spot 140</t>
  </si>
  <si>
    <t>SNB-18-52 Spot 120</t>
  </si>
  <si>
    <t>SNB-18-52 Spot 129</t>
  </si>
  <si>
    <t>SNB-18-52 Spot 114</t>
  </si>
  <si>
    <t>SNB-18-52 Spot 131</t>
  </si>
  <si>
    <t>SNB-18-52.11</t>
  </si>
  <si>
    <t>SNB-18-52 Spot 134</t>
  </si>
  <si>
    <t>SNB-18-52 Spot 126</t>
  </si>
  <si>
    <t>SNB-18-52 Spot 121</t>
  </si>
  <si>
    <t>SNB-18-52 Spot 127</t>
  </si>
  <si>
    <t>SNB-18-52 Spot 135</t>
  </si>
  <si>
    <t>SNB-18-52 Spot 115</t>
  </si>
  <si>
    <t>SNB-18-52.2</t>
  </si>
  <si>
    <t>SNB-18-52.10</t>
  </si>
  <si>
    <t>Tungsten Hills qmz at Bishop Creek</t>
  </si>
  <si>
    <t>SNB-18-45.23</t>
  </si>
  <si>
    <t>SNB-18-45.24</t>
  </si>
  <si>
    <t>SNB-18-45.8</t>
  </si>
  <si>
    <t>SNB-18-45.25</t>
  </si>
  <si>
    <t>SNB-18-45.2</t>
  </si>
  <si>
    <t>SNB-18-45.7</t>
  </si>
  <si>
    <t>SNB-18-45.5</t>
  </si>
  <si>
    <t>SNB-18-45.1</t>
  </si>
  <si>
    <t>SNB-18-45.6</t>
  </si>
  <si>
    <t>SNB-18-45.20</t>
  </si>
  <si>
    <t>SNB-18-45.17</t>
  </si>
  <si>
    <t>SNB-18-45.21</t>
  </si>
  <si>
    <t>SNB-18-45.11</t>
  </si>
  <si>
    <t>SNB-18-45.12</t>
  </si>
  <si>
    <t>SNB-18-45.19</t>
  </si>
  <si>
    <t>SNB-18-45.3</t>
  </si>
  <si>
    <t>SNB-18-45.4</t>
  </si>
  <si>
    <t>SNB-18-45.29</t>
  </si>
  <si>
    <t>SNB-18-45.10</t>
  </si>
  <si>
    <t>SNB-18-45.13</t>
  </si>
  <si>
    <t>SNB-18-45.9</t>
  </si>
  <si>
    <t>SNB-18-45.27</t>
  </si>
  <si>
    <t>SNB-19-56.17</t>
  </si>
  <si>
    <t>SNB-19-56.13</t>
  </si>
  <si>
    <t>SNB-19-56.4</t>
  </si>
  <si>
    <t>SNB-19-56.18</t>
  </si>
  <si>
    <t>SNB-19-56.29</t>
  </si>
  <si>
    <t>SNB-19-56.19</t>
  </si>
  <si>
    <t>SNB-19-56.7</t>
  </si>
  <si>
    <t>SNB-19-56.6</t>
  </si>
  <si>
    <t>SNB-19-56.21</t>
  </si>
  <si>
    <t>SNB-19-56.11</t>
  </si>
  <si>
    <t>SNB-19-56.30</t>
  </si>
  <si>
    <t>SNB-19-56.15</t>
  </si>
  <si>
    <t>SNB-19-56.26</t>
  </si>
  <si>
    <t>SNB-19-56.31</t>
  </si>
  <si>
    <t>SNB-19-56.12</t>
  </si>
  <si>
    <t>SNB-19-56.9</t>
  </si>
  <si>
    <t>SNB-19-56.8</t>
  </si>
  <si>
    <t>SNB-19-56.14</t>
  </si>
  <si>
    <t>SNB-19-56.5</t>
  </si>
  <si>
    <t>SNB-19-56.20</t>
  </si>
  <si>
    <t>SNB-19-56.2</t>
  </si>
  <si>
    <t>SNB-19-56.16</t>
  </si>
  <si>
    <t>SNB-19-56.28</t>
  </si>
  <si>
    <t>SNB-19-56.3</t>
  </si>
  <si>
    <t>SNB-19-56.10</t>
  </si>
  <si>
    <t>SNB-19-56.27</t>
  </si>
  <si>
    <t>SNB-19-56.23</t>
  </si>
  <si>
    <t>SNB-19-56.1</t>
  </si>
  <si>
    <t>SNB-19-56.22</t>
  </si>
  <si>
    <t>Green Lake diorite</t>
  </si>
  <si>
    <t>SNB-19-43 Spot 37</t>
  </si>
  <si>
    <t>SNB-19-43 Spot 56</t>
  </si>
  <si>
    <t>SNB-19-43 Spot 61</t>
  </si>
  <si>
    <t>SNB-19-43 Spot 49</t>
  </si>
  <si>
    <t>SNB-19-43 Spot 40</t>
  </si>
  <si>
    <t>SNB-19-43 Spot 60</t>
  </si>
  <si>
    <t>SNB-19-43 Spot 38</t>
  </si>
  <si>
    <t>SNB-19-43 Spot 54</t>
  </si>
  <si>
    <t>SNB-19-43 Spot 47</t>
  </si>
  <si>
    <t>SNB-19-43 Spot 48</t>
  </si>
  <si>
    <t>SNB-19-43 Spot 53</t>
  </si>
  <si>
    <t>SNB-19-43 Spot 65</t>
  </si>
  <si>
    <t>SNB-19-43 Spot 46</t>
  </si>
  <si>
    <t>SNB-19-43 Spot 43</t>
  </si>
  <si>
    <t>SNB-19-43 Spot 63</t>
  </si>
  <si>
    <t>SNB-19-43 Spot 51</t>
  </si>
  <si>
    <t>SNB-19-43 Spot 58</t>
  </si>
  <si>
    <t>SNB-19-43 Spot 41</t>
  </si>
  <si>
    <t>SNB-19-43 Spot 44</t>
  </si>
  <si>
    <t>SNB-19-43 Spot 62</t>
  </si>
  <si>
    <t>SNB-19-43 Spot 59</t>
  </si>
  <si>
    <t>SNB-19-43.14</t>
  </si>
  <si>
    <t>SNB-19-43 Spot 57</t>
  </si>
  <si>
    <t>SNB-19-43 Spot 50</t>
  </si>
  <si>
    <t>SNB-19-43 Spot 45</t>
  </si>
  <si>
    <t>SNB-19-43 Spot 39</t>
  </si>
  <si>
    <t>SNB-19-43 Spot 36</t>
  </si>
  <si>
    <t>Bishop Creek gabbro</t>
  </si>
  <si>
    <t>SNB-18-23 Spot 141</t>
  </si>
  <si>
    <t>SNB-18-23 Spot 152</t>
  </si>
  <si>
    <t>SNB-18-23 Spot 165</t>
  </si>
  <si>
    <t>SNB-18-23 Spot 166</t>
  </si>
  <si>
    <t>SNB-18-23 Spot 149</t>
  </si>
  <si>
    <t>SNB-18-23 Spot 155</t>
  </si>
  <si>
    <t>SNB-18-23 Spot 169</t>
  </si>
  <si>
    <t>SNB-18-23 Spot 18</t>
  </si>
  <si>
    <t>SNB-18-23 Spot 10</t>
  </si>
  <si>
    <t>SNB-18-23 Spot 170</t>
  </si>
  <si>
    <t>SNB-18-23 Spot 164</t>
  </si>
  <si>
    <t>SNB-18-23 Spot 9</t>
  </si>
  <si>
    <t>SNB-18-23 Spot 161</t>
  </si>
  <si>
    <t>SNB-18-23 Spot 19</t>
  </si>
  <si>
    <t>SNB-18-23 Spot 163</t>
  </si>
  <si>
    <t>SNB-18-23 Spot 142</t>
  </si>
  <si>
    <t>SNB-18-23 Spot 11</t>
  </si>
  <si>
    <t>SNB-18-23 Spot 168</t>
  </si>
  <si>
    <t>SNB-18-23 Spot 5</t>
  </si>
  <si>
    <t>SNB-18-23 Spot 20</t>
  </si>
  <si>
    <t>SNB-18-23 Spot 162</t>
  </si>
  <si>
    <t>SNB-18-23 Spot 150</t>
  </si>
  <si>
    <t>SNB-18-23 Spot 16</t>
  </si>
  <si>
    <t>SNB-18-23 Spot 157</t>
  </si>
  <si>
    <t>SNB-18-23 Spot 145</t>
  </si>
  <si>
    <t>SNB-18-23 Spot 1</t>
  </si>
  <si>
    <t>SNB-18-23 Spot 14</t>
  </si>
  <si>
    <t>SNB-18-23 Spot 15</t>
  </si>
  <si>
    <t>SNB-18-23 Spot 154</t>
  </si>
  <si>
    <t>SNB-18-23 Spot 6</t>
  </si>
  <si>
    <t>SNB-18-23 Spot 158</t>
  </si>
  <si>
    <t>SNB-18-23 Spot 148</t>
  </si>
  <si>
    <t>SNB-18-23 Spot 153</t>
  </si>
  <si>
    <t>SNB-18-23 Spot 7</t>
  </si>
  <si>
    <t>SNB-18-23 Spot 17</t>
  </si>
  <si>
    <t>SNB-18-23 Spot 167</t>
  </si>
  <si>
    <t>SNB-18-23 Spot 147</t>
  </si>
  <si>
    <t>SNB-18-23 Spot 144</t>
  </si>
  <si>
    <t>SNB-18-23 Spot 4</t>
  </si>
  <si>
    <t>SNB-18-23 Spot 146</t>
  </si>
  <si>
    <t>SNB-18-23 Spot 13</t>
  </si>
  <si>
    <t>SNB-18-23 Spot 3</t>
  </si>
  <si>
    <t>SNB-18-23 Spot 143</t>
  </si>
  <si>
    <t>SNB-18-23 Spot 156</t>
  </si>
  <si>
    <t>SNB-18-23 Spot 2</t>
  </si>
  <si>
    <t>SNB-18-23 Spot 8</t>
  </si>
  <si>
    <t>SNB-19-64 Spot 187</t>
  </si>
  <si>
    <t>SNB-19-64 Spot 184</t>
  </si>
  <si>
    <t>SNB-19-64 Spot 76</t>
  </si>
  <si>
    <t>SNB-19-64 Spot 183</t>
  </si>
  <si>
    <t>SNB-19-64 Spot 209</t>
  </si>
  <si>
    <t>SNB-19-64 Spot 186</t>
  </si>
  <si>
    <t>SNB-19-64 Spot 188</t>
  </si>
  <si>
    <t>SNB-19-64 Spot 182</t>
  </si>
  <si>
    <t>SNB-19-64 Spot 83</t>
  </si>
  <si>
    <t>SNB-19-64 Spot 181</t>
  </si>
  <si>
    <t>SNB-19-64 Spot 190</t>
  </si>
  <si>
    <t>SNB-19-64 Spot 78</t>
  </si>
  <si>
    <t>SNB-19-64 Spot 180</t>
  </si>
  <si>
    <t>SNB-19-64 Spot 71</t>
  </si>
  <si>
    <t>SNB-19-64 Spot 177</t>
  </si>
  <si>
    <t>SNB-19-64 Spot 87</t>
  </si>
  <si>
    <t>SNB-19-64 Spot 75</t>
  </si>
  <si>
    <t>SNB-19-64 Spot 82</t>
  </si>
  <si>
    <t>SNB-19-64 Spot 84</t>
  </si>
  <si>
    <t>SNB-19-64 Spot 73</t>
  </si>
  <si>
    <t>SNB-19-64 Spot 79</t>
  </si>
  <si>
    <t>SNB-19-64 Spot 81</t>
  </si>
  <si>
    <t>SNB-19-64 Spot 189</t>
  </si>
  <si>
    <t>SNB-19-64 Spot 88</t>
  </si>
  <si>
    <t>SNB-19-64 Spot 206</t>
  </si>
  <si>
    <t>SNB-19-64 Spot 80</t>
  </si>
  <si>
    <t>SNB-19-64 Spot 185</t>
  </si>
  <si>
    <t>SNB-19-64 Spot 176</t>
  </si>
  <si>
    <t>SNB-19-64 Spot 208</t>
  </si>
  <si>
    <t>SNB-19-64 Spot 77</t>
  </si>
  <si>
    <t>SNB-19-64 Spot 85</t>
  </si>
  <si>
    <t>SNB-19-64 Spot 86</t>
  </si>
  <si>
    <t>SNB-19-64 Spot 72</t>
  </si>
  <si>
    <t>SNB-19-64 Spot 74</t>
  </si>
  <si>
    <t>SNB-19-64 Spot 207</t>
  </si>
  <si>
    <t>Black Canyon diorite</t>
  </si>
  <si>
    <t>SNB-19-23.1r</t>
  </si>
  <si>
    <t>SNB-19-23.8</t>
  </si>
  <si>
    <t>SNB-19-23 Spot 52</t>
  </si>
  <si>
    <t>SNB-19-23 Spot 45</t>
  </si>
  <si>
    <t>SNB-19-23 Spot 50</t>
  </si>
  <si>
    <t>SNB-19-23 Spot 39</t>
  </si>
  <si>
    <t>SNB-19-23 Spot 56</t>
  </si>
  <si>
    <t>SNB-19-23.5</t>
  </si>
  <si>
    <t>SNB-19-23.3</t>
  </si>
  <si>
    <t>SNB-19-23 Spot 41</t>
  </si>
  <si>
    <t>SNB-19-23 Spot 43</t>
  </si>
  <si>
    <t>SNB-19-23 Spot 38</t>
  </si>
  <si>
    <t>SNB-19-23 Spot 51</t>
  </si>
  <si>
    <t>SNB-19-23 Spot 55</t>
  </si>
  <si>
    <t>SNB-19-23 Spot 57</t>
  </si>
  <si>
    <t>SNB-19-23 Spot 49</t>
  </si>
  <si>
    <t>SNB-19-23 Spot 53</t>
  </si>
  <si>
    <t>SNB-19-23 Spot 40</t>
  </si>
  <si>
    <t>SNB-19-23 Spot 37</t>
  </si>
  <si>
    <t>SNB-19-23 Spot 44</t>
  </si>
  <si>
    <t>SNB-19-23 Spot 46</t>
  </si>
  <si>
    <t>SNB-19-23 Spot 68</t>
  </si>
  <si>
    <t>SNB-19-23.1c</t>
  </si>
  <si>
    <t>SNB-19-23 Spot 48</t>
  </si>
  <si>
    <t>SNB-19-23 Spot 42</t>
  </si>
  <si>
    <t>SNB-19-23 Spot 70</t>
  </si>
  <si>
    <t>SNB-19-23 Spot 66</t>
  </si>
  <si>
    <t>SNB-19-23.4</t>
  </si>
  <si>
    <t>SNB-19-23 Spot 69</t>
  </si>
  <si>
    <t>SNB-19-23 Spot 47</t>
  </si>
  <si>
    <t>SNB-19-23.7</t>
  </si>
  <si>
    <t>SNB-19-23 Spot 67</t>
  </si>
  <si>
    <t>SNB-19-23 Spot 54</t>
  </si>
  <si>
    <t>Cargyle Meadows diorite</t>
  </si>
  <si>
    <t>SNB-19-14.6</t>
  </si>
  <si>
    <t>SNB-19-14 Spot 74</t>
  </si>
  <si>
    <t>SNB-19-14 Spot 88</t>
  </si>
  <si>
    <t>SNB-19-14.9</t>
  </si>
  <si>
    <t>SNB-19-14 Spot 73</t>
  </si>
  <si>
    <t>SNB-19-14 Spot 90</t>
  </si>
  <si>
    <t>SNB-19-14 Spot 89</t>
  </si>
  <si>
    <t>SNB-19-14.14</t>
  </si>
  <si>
    <t>SNB-19-14 Spot 71</t>
  </si>
  <si>
    <t>SNB-19-14.8</t>
  </si>
  <si>
    <t>SNB-19-14 Spot 76</t>
  </si>
  <si>
    <t>SNB-19-14 Spot 77</t>
  </si>
  <si>
    <t>SNB-19-14 Spot 75</t>
  </si>
  <si>
    <t>SNB-19-14 Spot 72</t>
  </si>
  <si>
    <t>SNB-19-14.2</t>
  </si>
  <si>
    <t>SNB-19-14.5</t>
  </si>
  <si>
    <t>Keough diorite</t>
  </si>
  <si>
    <t>SNB-18-53.16</t>
  </si>
  <si>
    <t>SNB-18-53.3</t>
  </si>
  <si>
    <t>SNB-18-53.21</t>
  </si>
  <si>
    <t>SNB-18-53 Spot 170</t>
  </si>
  <si>
    <t>SNB-18-53.19</t>
  </si>
  <si>
    <t>SNB-18-53 Spot 151</t>
  </si>
  <si>
    <t>SNB-18-53 Spot 145</t>
  </si>
  <si>
    <t>SNB-18-53 Spot 169</t>
  </si>
  <si>
    <t>SNB-18-53.4</t>
  </si>
  <si>
    <t>SNB-18-53 Spot 168</t>
  </si>
  <si>
    <t>SNB-18-53 Spot 141</t>
  </si>
  <si>
    <t>SNB-18-53 Spot 147</t>
  </si>
  <si>
    <t>SNB-18-53 Spot 148</t>
  </si>
  <si>
    <t>SNB-18-53 Spot 146</t>
  </si>
  <si>
    <t>SNB-18-53 Spot 154</t>
  </si>
  <si>
    <t>SNB-18-53 Spot 166</t>
  </si>
  <si>
    <t>SNB-18-53 Spot 150</t>
  </si>
  <si>
    <t>SNB-18-53 Spot 142</t>
  </si>
  <si>
    <t>SNB-18-53 Spot 143</t>
  </si>
  <si>
    <t>SNB-18-53 Spot 152</t>
  </si>
  <si>
    <t>SNB-18-53 Spot 149</t>
  </si>
  <si>
    <t>Casa Diablo gabbro</t>
  </si>
  <si>
    <t>SNB-19-8 Spot 176</t>
  </si>
  <si>
    <t>SNB-19-8 Spot 178</t>
  </si>
  <si>
    <t>SNB-19-8 Spot 197</t>
  </si>
  <si>
    <t>SNB-19-8 Spot 188</t>
  </si>
  <si>
    <t>SNB-19-8 Spot 183</t>
  </si>
  <si>
    <t>SNB-19-8 Spot 195</t>
  </si>
  <si>
    <t>SNB-19-8 Spot 189</t>
  </si>
  <si>
    <t>SNB-19-8 Spot 180</t>
  </si>
  <si>
    <t>SNB-19-8 Spot 181</t>
  </si>
  <si>
    <t>SNB-19-8 Spot 179</t>
  </si>
  <si>
    <t>SNB-19-8 Spot 177</t>
  </si>
  <si>
    <t>SNB-19-8 Spot 182</t>
  </si>
  <si>
    <t>SNB-19-8 Spot 190</t>
  </si>
  <si>
    <t>SNB-19-8 Spot 198</t>
  </si>
  <si>
    <t>SNB-19-8 Spot 193</t>
  </si>
  <si>
    <t>SNB-19-8 Spot 191</t>
  </si>
  <si>
    <t>SNB-19-8 Spot 196</t>
  </si>
  <si>
    <t>SNB-19-8 Spot 187</t>
  </si>
  <si>
    <t>SNB-19-8.2</t>
  </si>
  <si>
    <t>SNB-19-8 Spot 185</t>
  </si>
  <si>
    <t>SNB-19-8 Spot 200</t>
  </si>
  <si>
    <t>SNB-19-8 Spot 194</t>
  </si>
  <si>
    <t>SNB-19-8 Spot 192</t>
  </si>
  <si>
    <t>SNB-19-8 Spot 186</t>
  </si>
  <si>
    <t>SNB-19-8.4</t>
  </si>
  <si>
    <t>SNB-19-8.5</t>
  </si>
  <si>
    <t>Tamarack Lakes diorite</t>
  </si>
  <si>
    <t>SNB-18-13 Spot 89</t>
  </si>
  <si>
    <t>SNB-18-13 spot 9</t>
  </si>
  <si>
    <t>SNB-18-13 spot 5</t>
  </si>
  <si>
    <t>SNB-18-13 Spot 88</t>
  </si>
  <si>
    <t>SNB-18-13 spot 13</t>
  </si>
  <si>
    <t>SNB-18-13 Spot 82</t>
  </si>
  <si>
    <t>SNB-18-13 spot 3</t>
  </si>
  <si>
    <t>SNB-18-13 Spot 77</t>
  </si>
  <si>
    <t>SNB-18-13 Spot 74</t>
  </si>
  <si>
    <t>SNB-18-13 Spot 72</t>
  </si>
  <si>
    <t>SNB-18-13 Spot 87</t>
  </si>
  <si>
    <t>SNB-18-13 Spot 93</t>
  </si>
  <si>
    <t>SNB-18-13 Spot 71</t>
  </si>
  <si>
    <t>SNB-18-13 spot 14</t>
  </si>
  <si>
    <t>SNB-18-13 Spot 81</t>
  </si>
  <si>
    <t>SNB-18-13 spot 11</t>
  </si>
  <si>
    <t>SNB-18-13 spot 2</t>
  </si>
  <si>
    <t>SNB-18-13 Spot 83</t>
  </si>
  <si>
    <t>SNB-18-13 Spot 78</t>
  </si>
  <si>
    <t>SNB-18-13 spot 6</t>
  </si>
  <si>
    <t>SNB-18-13 spot 1</t>
  </si>
  <si>
    <t>SNB-18-13 Spot 75</t>
  </si>
  <si>
    <t>SNB-18-13 Spot 79</t>
  </si>
  <si>
    <t>SNB-18-13 Spot 92</t>
  </si>
  <si>
    <t>SNB-18-13 Spot 94</t>
  </si>
  <si>
    <t>SNB-18-13 spot 7</t>
  </si>
  <si>
    <t>SNB-18-13 spot 8</t>
  </si>
  <si>
    <t>SNB-18-13 Spot 84</t>
  </si>
  <si>
    <t>SNB-18-13 Spot 76</t>
  </si>
  <si>
    <t>SNB-18-13 Spot 90</t>
  </si>
  <si>
    <t>SNB-18-13 Spot 95</t>
  </si>
  <si>
    <t>SNB-18-13 spot 4</t>
  </si>
  <si>
    <t>SNB-18-13 Spot 91</t>
  </si>
  <si>
    <t>SNB-18-13 Spot 85</t>
  </si>
  <si>
    <t>SNB-18-13 spot 10</t>
  </si>
  <si>
    <t>SNB-18-13 Spot 73</t>
  </si>
  <si>
    <t>SNB-18-13 Spot 86</t>
  </si>
  <si>
    <t>Mount Alice diorite</t>
  </si>
  <si>
    <t>SNB-18-CB4.19</t>
  </si>
  <si>
    <t>SNB-18-CB4 Spot 21</t>
  </si>
  <si>
    <t>SNB-18-CB4.11</t>
  </si>
  <si>
    <t>SNB-18-CB4 Spot 9</t>
  </si>
  <si>
    <t>SNB-18-CB4 Spot 11</t>
  </si>
  <si>
    <t>SNB-18-CB4.1</t>
  </si>
  <si>
    <t>SNB-18-CB4.15</t>
  </si>
  <si>
    <t>SNB-18-CB4 Spot 17</t>
  </si>
  <si>
    <t>SNB-18-CB4 Spot 2</t>
  </si>
  <si>
    <t>SNB-18-CB4.20</t>
  </si>
  <si>
    <t>SNB-18-CB4.4</t>
  </si>
  <si>
    <t>SNB-18-CB4 Spot 16</t>
  </si>
  <si>
    <t>SNB-18-CB4.14</t>
  </si>
  <si>
    <t>SNB-18-CB4.21</t>
  </si>
  <si>
    <t>SNB-18-CB4 Spot 20</t>
  </si>
  <si>
    <t>SNB-18-CB4.12</t>
  </si>
  <si>
    <t>SNB-18-CB4.13</t>
  </si>
  <si>
    <t>SNB-18-CB4 Spot 13</t>
  </si>
  <si>
    <t>SNB-18-CB4.17</t>
  </si>
  <si>
    <t>SNB-18-CB4 Spot 15</t>
  </si>
  <si>
    <t>SNB-18-CB4 Spot 19</t>
  </si>
  <si>
    <t>SNB-18-CB4.6</t>
  </si>
  <si>
    <t>SNB-18-CB4 Spot 14</t>
  </si>
  <si>
    <t>SNB-18-CB4.16</t>
  </si>
  <si>
    <t>SNB-18-CB4 Spot 10</t>
  </si>
  <si>
    <t>SNB-18-CB4 Spot 18</t>
  </si>
  <si>
    <t>SNB-18-CB4.8</t>
  </si>
  <si>
    <t>SNB-18-CB4 Spot 5</t>
  </si>
  <si>
    <t>SNB-18-CB4 Spot 1</t>
  </si>
  <si>
    <t>SNB-18-CB4 Spot 4</t>
  </si>
  <si>
    <t>SNB-18-CB4 Spot 8</t>
  </si>
  <si>
    <t>SNB-18-CB4 Spot 7</t>
  </si>
  <si>
    <t>SNB-18-CB4.5</t>
  </si>
  <si>
    <t>SNB-18-CB4 Spot 12</t>
  </si>
  <si>
    <t>SNB-18-CB4 Spot 6</t>
  </si>
  <si>
    <t>SNB-18-CB4.9</t>
  </si>
  <si>
    <t>Tungsten Hills diorite</t>
  </si>
  <si>
    <t>SNB-19-34.3</t>
  </si>
  <si>
    <t>SNB-19-34.23</t>
  </si>
  <si>
    <t>SNB-19-34.11</t>
  </si>
  <si>
    <t>SNB-19-34.12</t>
  </si>
  <si>
    <t>SNB-19-34 Spot 111</t>
  </si>
  <si>
    <t>SNB-19-34.10</t>
  </si>
  <si>
    <t>SNB-19-34 Spot 106</t>
  </si>
  <si>
    <t>SNB-19-34 Spot 118</t>
  </si>
  <si>
    <t>SNB-19-34 Spot 109</t>
  </si>
  <si>
    <t>SNB-19-34.4</t>
  </si>
  <si>
    <t>SNB-19-34.17</t>
  </si>
  <si>
    <t>SNB-19-34.5</t>
  </si>
  <si>
    <t>SNB-19-34.9</t>
  </si>
  <si>
    <t>SNB-19-34 Spot 124</t>
  </si>
  <si>
    <t>SNB-19-34 Spot 115</t>
  </si>
  <si>
    <t>SNB-19-34.6</t>
  </si>
  <si>
    <t>SNB-19-34 Spot 108</t>
  </si>
  <si>
    <t>SNB-19-34 Spot 121</t>
  </si>
  <si>
    <t>SNB-19-34 Spot 116</t>
  </si>
  <si>
    <t>SNB-19-34 Spot 123</t>
  </si>
  <si>
    <t>SNB-19-34 Spot 114</t>
  </si>
  <si>
    <t>SNB-19-34.13</t>
  </si>
  <si>
    <t>SNB-19-34 Spot 125</t>
  </si>
  <si>
    <t>SNB-19-34 Spot 122</t>
  </si>
  <si>
    <t>SNB-19-34.15</t>
  </si>
  <si>
    <t>SNB-19-34.16</t>
  </si>
  <si>
    <t>SNB-19-34 Spot 107</t>
  </si>
  <si>
    <t>SNB-19-34 Spot 112</t>
  </si>
  <si>
    <t>SNB-19-34 Spot 117</t>
  </si>
  <si>
    <t>SNB-19-34 Spot 120</t>
  </si>
  <si>
    <t>SNB-19-34.8</t>
  </si>
  <si>
    <t>Mount Tom gabbro</t>
  </si>
  <si>
    <t>SNB-19-16.11</t>
  </si>
  <si>
    <t>SNB-19-16.25</t>
  </si>
  <si>
    <t>SNB-19-16.13</t>
  </si>
  <si>
    <t>SNB-19-16.3</t>
  </si>
  <si>
    <t>SNB-19-16.20</t>
  </si>
  <si>
    <t>SNB-19-16.15</t>
  </si>
  <si>
    <t>SNB-19-16.9</t>
  </si>
  <si>
    <t>SNB-19-16.22</t>
  </si>
  <si>
    <t>SNB-19-16.16</t>
  </si>
  <si>
    <t>SNB-19-16.6</t>
  </si>
  <si>
    <t>SNB-19-16.26</t>
  </si>
  <si>
    <t>SNB-19-16.4</t>
  </si>
  <si>
    <t>SNB-19-16.10</t>
  </si>
  <si>
    <t>SNB-19-16.21</t>
  </si>
  <si>
    <t>SNB-19-16.2</t>
  </si>
  <si>
    <t>SNB-19-16.5</t>
  </si>
  <si>
    <t>SNB-19-16.14</t>
  </si>
  <si>
    <t>SNB-19-16.12</t>
  </si>
  <si>
    <t>SNB-19-16.18</t>
  </si>
  <si>
    <t>Shannon Canyon diorite</t>
  </si>
  <si>
    <t>SNB-19-52.15</t>
  </si>
  <si>
    <t>SNB-19-52.18</t>
  </si>
  <si>
    <t>SNB-19-52.11</t>
  </si>
  <si>
    <t>SNB-19-52.16</t>
  </si>
  <si>
    <t>SNB-19-52.7</t>
  </si>
  <si>
    <t>SNB-19-52.14</t>
  </si>
  <si>
    <t>SNB-19-52.5</t>
  </si>
  <si>
    <t>SNB-19-52.13</t>
  </si>
  <si>
    <t>SNB-19-52 Spot 2</t>
  </si>
  <si>
    <t>SNB-19-52 Spot 22</t>
  </si>
  <si>
    <t>SNB-19-52 Spot 23</t>
  </si>
  <si>
    <t>SNB-19-52.6</t>
  </si>
  <si>
    <t>SNB-19-52.9</t>
  </si>
  <si>
    <t>SNB-19-52.4</t>
  </si>
  <si>
    <t>SNB-19-52.17</t>
  </si>
  <si>
    <t>SNB-19-52 Spot 21</t>
  </si>
  <si>
    <t>SNB-19-52 Spot 3</t>
  </si>
  <si>
    <t>SNB-19-52 Spot 6</t>
  </si>
  <si>
    <t>SNB-19-52.3</t>
  </si>
  <si>
    <t>SNB-19-52 Spot 1</t>
  </si>
  <si>
    <t>SNB-19-52 Spot 24</t>
  </si>
  <si>
    <t>SNB-19-52 Spot 5</t>
  </si>
  <si>
    <t>SNB-19-52 Spot 13</t>
  </si>
  <si>
    <t>SNB-19-52 Spot 14</t>
  </si>
  <si>
    <t>SNB-19-52 Spot 16</t>
  </si>
  <si>
    <t>SNB-19-52 Spot 18</t>
  </si>
  <si>
    <t>SNB-19-52 Spot 19</t>
  </si>
  <si>
    <t>SNB-19-52.10</t>
  </si>
  <si>
    <t>SNB-19-52 Spot 20</t>
  </si>
  <si>
    <t>SNB-19-52.8</t>
  </si>
  <si>
    <t>SNB-19-52 Spot 10</t>
  </si>
  <si>
    <t>SNB-19-52 Spot 9</t>
  </si>
  <si>
    <t>SNB-19-52 Spot 11</t>
  </si>
  <si>
    <t>SNB-19-52 Spot 25</t>
  </si>
  <si>
    <t>SNB-19-52 Spot 7</t>
  </si>
  <si>
    <t>SNB-19-52.2</t>
  </si>
  <si>
    <t>Pine Creek diorite</t>
  </si>
  <si>
    <t>SNB-19-60 Spot 42</t>
  </si>
  <si>
    <t>SNB-19-60 Spot 57</t>
  </si>
  <si>
    <t>SNB-19-60 Spot 52</t>
  </si>
  <si>
    <t>SNB-19-60 Spot 60</t>
  </si>
  <si>
    <t>SNB-19-60 Spot 54</t>
  </si>
  <si>
    <t>SNB-19-60 Spot 59</t>
  </si>
  <si>
    <t>SNB-19-60 Spot 37</t>
  </si>
  <si>
    <t>SNB-19-60 Spot 48</t>
  </si>
  <si>
    <t>SNB-19-60 Spot 41</t>
  </si>
  <si>
    <t>SNB-19-60 Spot 46</t>
  </si>
  <si>
    <t>SNB-19-60 Spot 36</t>
  </si>
  <si>
    <t>SNB-19-60 Spot 39</t>
  </si>
  <si>
    <t>SNB-19-60 Spot 40</t>
  </si>
  <si>
    <t>SNB-19-60 Spot 50</t>
  </si>
  <si>
    <t>SNB-19-60 Spot 44</t>
  </si>
  <si>
    <t>SNB-19-60 Spot 49</t>
  </si>
  <si>
    <t>SNB-19-60 Spot 43</t>
  </si>
  <si>
    <t>SNB-19-60 Spot 58</t>
  </si>
  <si>
    <t>SNB-19-60 Spot 56</t>
  </si>
  <si>
    <t>SNB-19-60 Spot 47</t>
  </si>
  <si>
    <t>SNB-19-60 Spot 53</t>
  </si>
  <si>
    <t>SNB-19-60 Spot 55</t>
  </si>
  <si>
    <t>SNB-19-60 Spot 51</t>
  </si>
  <si>
    <t>SNB-19-60 Spot 45</t>
  </si>
  <si>
    <t>SNB-19-60 Spot 38</t>
  </si>
  <si>
    <t xml:space="preserve"> Supplementary Table 2</t>
  </si>
  <si>
    <t>Mafic Body</t>
  </si>
  <si>
    <t>latitude</t>
  </si>
  <si>
    <t>longitude</t>
  </si>
  <si>
    <t>Age (Ma)</t>
  </si>
  <si>
    <t>2σ</t>
  </si>
  <si>
    <t>MSWD</t>
  </si>
  <si>
    <t>Keough</t>
  </si>
  <si>
    <t>SNB-18-53</t>
  </si>
  <si>
    <t>Cargyle Meadows</t>
  </si>
  <si>
    <t>SNB-19-14</t>
  </si>
  <si>
    <t>Tamarack Lakes</t>
  </si>
  <si>
    <t>SNB-18-13</t>
  </si>
  <si>
    <t>Green Lake</t>
  </si>
  <si>
    <t>SNB-19-43</t>
  </si>
  <si>
    <t>Casa Diablo</t>
  </si>
  <si>
    <t xml:space="preserve">Mount Tom </t>
  </si>
  <si>
    <t>SNB-19-16</t>
  </si>
  <si>
    <t xml:space="preserve">Mount Alice </t>
  </si>
  <si>
    <t>SNB-18-CB4</t>
  </si>
  <si>
    <t>Bishop Creek</t>
  </si>
  <si>
    <t>SNB-18-23</t>
  </si>
  <si>
    <t xml:space="preserve">Tungsten Hills </t>
  </si>
  <si>
    <t>SNB-19-34</t>
  </si>
  <si>
    <t>SNB-19-64</t>
  </si>
  <si>
    <t xml:space="preserve">Black Canyon </t>
  </si>
  <si>
    <t>SNB-19-23</t>
  </si>
  <si>
    <t xml:space="preserve">Shannon Canyon </t>
  </si>
  <si>
    <t>SNB-19-52</t>
  </si>
  <si>
    <t>Pine Creek</t>
  </si>
  <si>
    <t>SNB-19-60</t>
  </si>
  <si>
    <t>Mule Lake pluton (at Armstrong Canyon)</t>
  </si>
  <si>
    <t>SNB-17-4</t>
  </si>
  <si>
    <t>SNB-18-45</t>
  </si>
  <si>
    <t>SNB-18-52</t>
  </si>
  <si>
    <t>SNB-19-21</t>
  </si>
  <si>
    <t>SNB-19-54</t>
  </si>
  <si>
    <t>Spook pluton (at Black Canyon)</t>
  </si>
  <si>
    <t>SNB-19-24</t>
  </si>
  <si>
    <t>SNB-19-56</t>
  </si>
  <si>
    <t>Supplementary Table 1</t>
  </si>
  <si>
    <t>rock type</t>
  </si>
  <si>
    <t>XRF analyses of bulk-rock samples</t>
  </si>
  <si>
    <t>Sample:</t>
  </si>
  <si>
    <t>SNB-17-2</t>
  </si>
  <si>
    <t>SNB-17-1</t>
  </si>
  <si>
    <t>SNB-17-19</t>
  </si>
  <si>
    <t>SNB-17-22</t>
  </si>
  <si>
    <t>SNB-17-23</t>
  </si>
  <si>
    <t>SNB-17-24</t>
  </si>
  <si>
    <t>SNB-18-24</t>
  </si>
  <si>
    <t>SNB-18-25</t>
  </si>
  <si>
    <t>SNB-18-26</t>
  </si>
  <si>
    <t>SNB-18-28</t>
  </si>
  <si>
    <t>SNB-18-33A</t>
  </si>
  <si>
    <t>SNB-18-34A</t>
  </si>
  <si>
    <t>SNB-18-34B</t>
  </si>
  <si>
    <t>SNB-18-35</t>
  </si>
  <si>
    <t>SNB-18-36</t>
  </si>
  <si>
    <t>SNB-18-39</t>
  </si>
  <si>
    <t>SNB-18-40</t>
  </si>
  <si>
    <t>SNB-18-43</t>
  </si>
  <si>
    <t>SNB-18-44</t>
  </si>
  <si>
    <t>SNB-19-25</t>
  </si>
  <si>
    <t>SNB-19-26</t>
  </si>
  <si>
    <t>SNB-19-27</t>
  </si>
  <si>
    <t>SNB-19-11</t>
  </si>
  <si>
    <t>SNB-19-12</t>
  </si>
  <si>
    <t>SNB-19-13</t>
  </si>
  <si>
    <t>SNB-19-41</t>
  </si>
  <si>
    <t>SNB-19-42</t>
  </si>
  <si>
    <t>SNB-19-45</t>
  </si>
  <si>
    <t>SNB-19-47</t>
  </si>
  <si>
    <t>SNB-19-44A</t>
  </si>
  <si>
    <t>SNB-19-44B</t>
  </si>
  <si>
    <t>SNB-17-5</t>
  </si>
  <si>
    <t>SNB-17-6</t>
  </si>
  <si>
    <t>SNB-17-7</t>
  </si>
  <si>
    <t>SNB-17-8</t>
  </si>
  <si>
    <t>SNB-18-49</t>
  </si>
  <si>
    <t>SNB-18-50</t>
  </si>
  <si>
    <t>SNB-18-54B</t>
  </si>
  <si>
    <t>SNB-18-55A</t>
  </si>
  <si>
    <t>SNB-19-01</t>
  </si>
  <si>
    <t>SNB-19-02</t>
  </si>
  <si>
    <t>SNB-19-03</t>
  </si>
  <si>
    <t>SNB-19-04</t>
  </si>
  <si>
    <t>SNB-17-17</t>
  </si>
  <si>
    <t>SNB-17-15</t>
  </si>
  <si>
    <t>SNB-17-16</t>
  </si>
  <si>
    <t>SNB-17-14</t>
  </si>
  <si>
    <t>SNB-17-12</t>
  </si>
  <si>
    <t>SNB-17-11</t>
  </si>
  <si>
    <t>SNB-19-65</t>
  </si>
  <si>
    <t>SNB-19-67</t>
  </si>
  <si>
    <t>SNB-19-68</t>
  </si>
  <si>
    <t>SNB-19-69</t>
  </si>
  <si>
    <t>SNB-19-28</t>
  </si>
  <si>
    <t>SNB-19-29</t>
  </si>
  <si>
    <t>SNB-19-30</t>
  </si>
  <si>
    <t>SNB-19-31</t>
  </si>
  <si>
    <t>SNB-19-32</t>
  </si>
  <si>
    <t>SNB-18-CB5</t>
  </si>
  <si>
    <t>SNB-18-CB2</t>
  </si>
  <si>
    <t>SNB-19-17</t>
  </si>
  <si>
    <t>SNB-19-18</t>
  </si>
  <si>
    <t>SNB-19-19</t>
  </si>
  <si>
    <t>SNB-19-20</t>
  </si>
  <si>
    <t>SNB-19-57</t>
  </si>
  <si>
    <t>SNB-19-58</t>
  </si>
  <si>
    <t>SNB-19-59</t>
  </si>
  <si>
    <t>SNB-19-50</t>
  </si>
  <si>
    <t>SNB-19-51</t>
  </si>
  <si>
    <t>SNB-19-48</t>
  </si>
  <si>
    <t>SNB-19-49</t>
  </si>
  <si>
    <t>SNB-19-53</t>
  </si>
  <si>
    <t>SNB-19-55</t>
  </si>
  <si>
    <t>SNB-18-16</t>
  </si>
  <si>
    <t>SNB-18-15</t>
  </si>
  <si>
    <t>SNB-18-14</t>
  </si>
  <si>
    <t>SNB-18-12</t>
  </si>
  <si>
    <t>SNB-19-33</t>
  </si>
  <si>
    <t>SNB-17-30A</t>
  </si>
  <si>
    <t>SNB-17-27</t>
  </si>
  <si>
    <t>SNB-17-26</t>
  </si>
  <si>
    <t>Mafic Body:</t>
  </si>
  <si>
    <t>Armstrong Canyon</t>
  </si>
  <si>
    <t>Black Canyon</t>
  </si>
  <si>
    <t>Lake Sabrina</t>
  </si>
  <si>
    <t>Mount Alice</t>
  </si>
  <si>
    <t>Mount Tom</t>
  </si>
  <si>
    <t>Shannon Canyon</t>
  </si>
  <si>
    <t>Tungsten Hills</t>
  </si>
  <si>
    <t>Rock type:</t>
  </si>
  <si>
    <t>coarse-grained bt+amph diorite</t>
  </si>
  <si>
    <t>fine-grained bt+amph diorite with minor qtz</t>
  </si>
  <si>
    <t>bt diorite</t>
  </si>
  <si>
    <t>bt gabbro</t>
  </si>
  <si>
    <t xml:space="preserve">bt gabbro-diorite-fine grained </t>
  </si>
  <si>
    <t>bt diorite dike</t>
  </si>
  <si>
    <t>bt gabbro to diorite</t>
  </si>
  <si>
    <t>qtz diorite</t>
  </si>
  <si>
    <t>bt gabbro to diorite dike</t>
  </si>
  <si>
    <t>amphibole gabbro</t>
  </si>
  <si>
    <t>bt gabbro dike</t>
  </si>
  <si>
    <t>porphyritic gabbronorite</t>
  </si>
  <si>
    <t>weakly foliated bt-diorite</t>
  </si>
  <si>
    <t>amph+bt norite</t>
  </si>
  <si>
    <t>dark amph-bt-diorite</t>
  </si>
  <si>
    <t xml:space="preserve"> pillowy diorite with felsic septa</t>
  </si>
  <si>
    <t>plag-hornblendite, minor cpx</t>
  </si>
  <si>
    <t>coarse amph-diorite, light colored plag</t>
  </si>
  <si>
    <t>fine grained bt-amph-diorite</t>
  </si>
  <si>
    <t>light amph-gabbro, poikilitic amph</t>
  </si>
  <si>
    <t>amph-gabbro, minor bt</t>
  </si>
  <si>
    <t>olivine gabbro</t>
  </si>
  <si>
    <t>medium grained amph-gabbro</t>
  </si>
  <si>
    <t>foliated amph-gabbro</t>
  </si>
  <si>
    <t>acicular amph, interstitial plag</t>
  </si>
  <si>
    <t>porphyritic amph-gabbro</t>
  </si>
  <si>
    <t>amph-bt diorite</t>
  </si>
  <si>
    <t>pillowy amph-bt-diorite</t>
  </si>
  <si>
    <t>fine grained bt-rich mafic pillow</t>
  </si>
  <si>
    <t>amph-gabbro</t>
  </si>
  <si>
    <t>pyroxenite xenolith from 44A</t>
  </si>
  <si>
    <t>bt-amph qtz-gabbro</t>
  </si>
  <si>
    <t>amphibole cumulate</t>
  </si>
  <si>
    <t>cpx amph gabbro</t>
  </si>
  <si>
    <t>cpx amph cumulate</t>
  </si>
  <si>
    <t>biotite diorite</t>
  </si>
  <si>
    <t>porphyritic gabbro(norite)</t>
  </si>
  <si>
    <t>biotite-amph gabbro-diorite</t>
  </si>
  <si>
    <t>amphibole gabbro-mingled zone</t>
  </si>
  <si>
    <t>bt+amph diorite</t>
  </si>
  <si>
    <t>light, porphyritic amph-diorite</t>
  </si>
  <si>
    <t>dark, porphyritic amph-gabbro</t>
  </si>
  <si>
    <t>med grey porphyritic amph-diorite</t>
  </si>
  <si>
    <t>equigranular amph-gabbro</t>
  </si>
  <si>
    <t>light poikilitic amph diorite</t>
  </si>
  <si>
    <t>fine gr bt-rich diorite dike/block</t>
  </si>
  <si>
    <t>bt-diorite, minor cpx</t>
  </si>
  <si>
    <t>dark norite, medium grained</t>
  </si>
  <si>
    <t>dark gabbro, medium-fine grained</t>
  </si>
  <si>
    <t>coarse  amph diorite, dark plag</t>
  </si>
  <si>
    <t>prophyritic amph-gabbro, plag rich</t>
  </si>
  <si>
    <t>coarse amph+cpx+plag gabbro</t>
  </si>
  <si>
    <t>amph-plag segregation</t>
  </si>
  <si>
    <t>medium grained gabbro</t>
  </si>
  <si>
    <t>norite cumulate pod</t>
  </si>
  <si>
    <t>amph-plag segregations</t>
  </si>
  <si>
    <t>bt rich gabbro</t>
  </si>
  <si>
    <t>dark plag rich gabbro</t>
  </si>
  <si>
    <t>spotted gabbroic diorite</t>
  </si>
  <si>
    <t>dark diorite</t>
  </si>
  <si>
    <t>light diorite</t>
  </si>
  <si>
    <t>amph-diorite, slightly altered</t>
  </si>
  <si>
    <t>diorite w/ amph needles and coarse bt</t>
  </si>
  <si>
    <t>medium grained plag rich diorite</t>
  </si>
  <si>
    <t>bt-rich mafic dike</t>
  </si>
  <si>
    <t>bt-rich diorite</t>
  </si>
  <si>
    <t>mafic dike, bt flakes</t>
  </si>
  <si>
    <t>bt-rich mafic block in Kca granite</t>
  </si>
  <si>
    <t>fine grained amph-bt gabbro</t>
  </si>
  <si>
    <t>spotted gabbro</t>
  </si>
  <si>
    <t>amph diorite</t>
  </si>
  <si>
    <t>equigranular amph-bt gabbro</t>
  </si>
  <si>
    <t>med-fine plag rich amph-bt gabbro</t>
  </si>
  <si>
    <t>plag-rich diorite</t>
  </si>
  <si>
    <t>light, coarse, plag rich diorite</t>
  </si>
  <si>
    <t>coarse-grained biotite-amph gabbro</t>
  </si>
  <si>
    <t>coarse-grained amph gabbro</t>
  </si>
  <si>
    <t>medium-grained amph gabbro</t>
  </si>
  <si>
    <t>G</t>
  </si>
  <si>
    <t>Latitude:</t>
  </si>
  <si>
    <t>Longitude:</t>
  </si>
  <si>
    <t>wt.%</t>
  </si>
  <si>
    <r>
      <t xml:space="preserve"> SiO</t>
    </r>
    <r>
      <rPr>
        <vertAlign val="subscript"/>
        <sz val="12"/>
        <color theme="1"/>
        <rFont val="Calibri"/>
        <family val="2"/>
      </rPr>
      <t xml:space="preserve">2  </t>
    </r>
  </si>
  <si>
    <r>
      <t xml:space="preserve"> TiO</t>
    </r>
    <r>
      <rPr>
        <vertAlign val="subscript"/>
        <sz val="12"/>
        <color theme="1"/>
        <rFont val="Calibri"/>
        <family val="2"/>
      </rPr>
      <t xml:space="preserve">2  </t>
    </r>
  </si>
  <si>
    <r>
      <t xml:space="preserve"> Al</t>
    </r>
    <r>
      <rPr>
        <vertAlign val="subscript"/>
        <sz val="12"/>
        <color theme="1"/>
        <rFont val="Calibri"/>
        <family val="2"/>
      </rPr>
      <t>2</t>
    </r>
    <r>
      <rPr>
        <sz val="12"/>
        <color theme="1"/>
        <rFont val="Calibri"/>
        <family val="2"/>
      </rPr>
      <t>O</t>
    </r>
    <r>
      <rPr>
        <vertAlign val="subscript"/>
        <sz val="12"/>
        <color theme="1"/>
        <rFont val="Calibri"/>
        <family val="2"/>
      </rPr>
      <t>3</t>
    </r>
    <r>
      <rPr>
        <sz val="12"/>
        <color theme="1"/>
        <rFont val="Calibri"/>
        <family val="2"/>
      </rPr>
      <t xml:space="preserve"> </t>
    </r>
  </si>
  <si>
    <t xml:space="preserve"> FeO*</t>
  </si>
  <si>
    <t xml:space="preserve"> MnO</t>
  </si>
  <si>
    <t xml:space="preserve"> MgO</t>
  </si>
  <si>
    <t xml:space="preserve"> CaO</t>
  </si>
  <si>
    <r>
      <t xml:space="preserve"> Na</t>
    </r>
    <r>
      <rPr>
        <vertAlign val="subscript"/>
        <sz val="12"/>
        <color theme="1"/>
        <rFont val="Calibri"/>
        <family val="2"/>
      </rPr>
      <t>2</t>
    </r>
    <r>
      <rPr>
        <sz val="12"/>
        <color theme="1"/>
        <rFont val="Calibri"/>
        <family val="2"/>
      </rPr>
      <t xml:space="preserve">O  </t>
    </r>
  </si>
  <si>
    <r>
      <t xml:space="preserve"> K</t>
    </r>
    <r>
      <rPr>
        <vertAlign val="subscript"/>
        <sz val="12"/>
        <color theme="1"/>
        <rFont val="Calibri"/>
        <family val="2"/>
      </rPr>
      <t>2</t>
    </r>
    <r>
      <rPr>
        <sz val="12"/>
        <color theme="1"/>
        <rFont val="Calibri"/>
        <family val="2"/>
      </rPr>
      <t xml:space="preserve">O   </t>
    </r>
  </si>
  <si>
    <r>
      <t xml:space="preserve"> P</t>
    </r>
    <r>
      <rPr>
        <vertAlign val="subscript"/>
        <sz val="12"/>
        <color theme="1"/>
        <rFont val="Calibri"/>
        <family val="2"/>
      </rPr>
      <t>2</t>
    </r>
    <r>
      <rPr>
        <sz val="12"/>
        <color theme="1"/>
        <rFont val="Calibri"/>
        <family val="2"/>
      </rPr>
      <t>O</t>
    </r>
    <r>
      <rPr>
        <vertAlign val="subscript"/>
        <sz val="12"/>
        <color theme="1"/>
        <rFont val="Calibri"/>
        <family val="2"/>
      </rPr>
      <t xml:space="preserve">5 </t>
    </r>
    <r>
      <rPr>
        <sz val="12"/>
        <color theme="1"/>
        <rFont val="Calibri"/>
        <family val="2"/>
      </rPr>
      <t xml:space="preserve"> </t>
    </r>
  </si>
  <si>
    <t>LOI</t>
  </si>
  <si>
    <t xml:space="preserve"> Sum</t>
  </si>
  <si>
    <t>Mg#</t>
  </si>
  <si>
    <t>ppm</t>
  </si>
  <si>
    <t>Rb</t>
  </si>
  <si>
    <t>-</t>
  </si>
  <si>
    <t>Ba</t>
  </si>
  <si>
    <t>Sr</t>
  </si>
  <si>
    <t>Zr</t>
  </si>
  <si>
    <t>Zn</t>
  </si>
  <si>
    <t>Cu</t>
  </si>
  <si>
    <t>Ni</t>
  </si>
  <si>
    <t>Co</t>
  </si>
  <si>
    <t>Cr</t>
  </si>
  <si>
    <t>V</t>
  </si>
  <si>
    <t>Pb</t>
  </si>
  <si>
    <t>Sr/Y</t>
  </si>
  <si>
    <t>Al/Si</t>
  </si>
  <si>
    <t>Sr/Nd</t>
  </si>
  <si>
    <t>Supplementary Table 3</t>
  </si>
  <si>
    <t>Onion Valley</t>
  </si>
  <si>
    <t>cpx</t>
  </si>
  <si>
    <t>SNB-19-66</t>
  </si>
  <si>
    <t>SNB-18-29</t>
  </si>
  <si>
    <t>Oxide Total</t>
  </si>
  <si>
    <t>Mg# mineral</t>
  </si>
  <si>
    <t>Mg# parental melt</t>
  </si>
  <si>
    <t>Supplementary Table 4</t>
  </si>
  <si>
    <t>light amph-gabbro</t>
  </si>
  <si>
    <t>plag rich gabbroic-diorite</t>
  </si>
  <si>
    <t>granodiorite</t>
  </si>
  <si>
    <t>granite</t>
  </si>
  <si>
    <t>quartz monzonite</t>
  </si>
  <si>
    <t>granite/quartz monzonite</t>
  </si>
  <si>
    <t>fine grained granite</t>
  </si>
  <si>
    <t>coarse bt-amph granodiorite</t>
  </si>
  <si>
    <t>n (grains used in age calculation)</t>
  </si>
  <si>
    <t>n (all concordant grains)</t>
  </si>
  <si>
    <t>Analytical method</t>
  </si>
  <si>
    <t>LA-ICPMS</t>
  </si>
  <si>
    <t>Kca* (at Shannon Canyon)</t>
  </si>
  <si>
    <t>*Kca: "rocks similar to the Cathederal Peak alaskaite" (as mapped by Bateman, P., Carmar, M., Clark, L., Jackson, E., and Parker, R., 1965, Geologic map of the Big Pine 15-minute quadrangle, California: US Geol Surv Prof Pap, v. 470.)</t>
  </si>
  <si>
    <t>Summary of new geochronology in the Eastern SNB</t>
  </si>
  <si>
    <t>A R33 58</t>
  </si>
  <si>
    <t>A R33 81</t>
  </si>
  <si>
    <t>A R33 21</t>
  </si>
  <si>
    <t>A R33 96</t>
  </si>
  <si>
    <t>A R33 111</t>
  </si>
  <si>
    <t>A R33 140</t>
  </si>
  <si>
    <t>A R33 175</t>
  </si>
  <si>
    <t>A R33 225</t>
  </si>
  <si>
    <t>A R33 259</t>
  </si>
  <si>
    <t>A R33 247</t>
  </si>
  <si>
    <t xml:space="preserve">R33, secondary standard </t>
  </si>
  <si>
    <t>expected age 419 Ma, Black et al., (2004)</t>
  </si>
  <si>
    <r>
      <t xml:space="preserve">Black, L. P., Kamo, S. L., Allen, C. M., Davis, D. W., Aleinikoff, J. N., Valley, J. W., ... &amp; Foudoulis, C. (2004). Improved 206Pb/238U microprobe geochronology by the monitoring of a trace-element-related matrix effect; SHRIMP, ID–TIMS, ELA–ICP–MS and oxygen isotope documentation for a series of zircon standards. </t>
    </r>
    <r>
      <rPr>
        <i/>
        <sz val="12"/>
        <color theme="1"/>
        <rFont val="Calibri"/>
        <family val="2"/>
        <scheme val="minor"/>
      </rPr>
      <t>Chemical Geology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205</t>
    </r>
    <r>
      <rPr>
        <sz val="12"/>
        <color theme="1"/>
        <rFont val="Calibri"/>
        <family val="2"/>
        <scheme val="minor"/>
      </rPr>
      <t>(1-2), 115-140.</t>
    </r>
  </si>
  <si>
    <t>B R33 14</t>
  </si>
  <si>
    <t>B R33 29</t>
  </si>
  <si>
    <t>B R33 51</t>
  </si>
  <si>
    <t>B R33 73</t>
  </si>
  <si>
    <t>B R33 95</t>
  </si>
  <si>
    <t>B R33 117</t>
  </si>
  <si>
    <t>B R33 161</t>
  </si>
  <si>
    <t>C R33 33</t>
  </si>
  <si>
    <t>C R33 54</t>
  </si>
  <si>
    <t>C R33 62</t>
  </si>
  <si>
    <t>C R33 90</t>
  </si>
  <si>
    <t>C R33 113</t>
  </si>
  <si>
    <t>C R33 126</t>
  </si>
  <si>
    <t>C R33 149</t>
  </si>
  <si>
    <t>C R33 181</t>
  </si>
  <si>
    <t>C R33 203</t>
  </si>
  <si>
    <t>C R33 217</t>
  </si>
  <si>
    <t>D R33 4</t>
  </si>
  <si>
    <t>D R33 36</t>
  </si>
  <si>
    <t>D R33 58</t>
  </si>
  <si>
    <t>D R33 66</t>
  </si>
  <si>
    <t>D R33 74</t>
  </si>
  <si>
    <t>D R33 101</t>
  </si>
  <si>
    <t>D R33 109</t>
  </si>
  <si>
    <t>D R33 124</t>
  </si>
  <si>
    <t>D R33 126</t>
  </si>
  <si>
    <t>D R33 139</t>
  </si>
  <si>
    <t>D R33 152</t>
  </si>
  <si>
    <t>D R33 158</t>
  </si>
  <si>
    <t>D R33 180</t>
  </si>
  <si>
    <t>D R33 201</t>
  </si>
  <si>
    <t>D R33 223</t>
  </si>
  <si>
    <t>D R33 239</t>
  </si>
  <si>
    <t>E R33 80</t>
  </si>
  <si>
    <t>E R33 100</t>
  </si>
  <si>
    <t>E R33 122</t>
  </si>
  <si>
    <t>E R33 144</t>
  </si>
  <si>
    <t>E R33 166</t>
  </si>
  <si>
    <t>E R33 188</t>
  </si>
  <si>
    <t>F R33 4</t>
  </si>
  <si>
    <t>F R33 22</t>
  </si>
  <si>
    <t>F R33 46</t>
  </si>
  <si>
    <t>F R33 54</t>
  </si>
  <si>
    <t>F R33 61</t>
  </si>
  <si>
    <t>F R33 77</t>
  </si>
  <si>
    <t>F R33 90</t>
  </si>
  <si>
    <t>F R33 105</t>
  </si>
  <si>
    <t>F R33 119</t>
  </si>
  <si>
    <t>F R33 122</t>
  </si>
  <si>
    <t>G-H R33 14</t>
  </si>
  <si>
    <t>G-H R33 36</t>
  </si>
  <si>
    <t>G-H R33 58</t>
  </si>
  <si>
    <t>G-H R33 109</t>
  </si>
  <si>
    <t>G-H R33 138</t>
  </si>
  <si>
    <t>G-H R33 160</t>
  </si>
  <si>
    <t>G-H R33 233</t>
  </si>
  <si>
    <t>G-H R33 255</t>
  </si>
  <si>
    <t>G-H R33 277</t>
  </si>
  <si>
    <t>G-H R33 299</t>
  </si>
  <si>
    <t>G-H R33 344</t>
  </si>
  <si>
    <t>Supplementary Table 5</t>
  </si>
  <si>
    <t>SNB-18-B12</t>
  </si>
  <si>
    <t>Latitude</t>
  </si>
  <si>
    <t>Longitude</t>
  </si>
  <si>
    <t>37.346852, 37.34702</t>
  </si>
  <si>
    <t>All olivine, clinopyroxene, and orthopyroxene analyses (collected via EPMA)</t>
  </si>
  <si>
    <t>18-B12-cpx19-c</t>
  </si>
  <si>
    <t>18-B12-cpx19-2</t>
  </si>
  <si>
    <t>18-B12-cpx19-zone</t>
  </si>
  <si>
    <t>18-29-cpx19-c</t>
  </si>
  <si>
    <t>18-B12-cpx19-3</t>
  </si>
  <si>
    <t>18-B12-cpx22-c-dark</t>
  </si>
  <si>
    <t>18-29-cpx</t>
  </si>
  <si>
    <t>18-29-cpx25</t>
  </si>
  <si>
    <t>17-20-cpx4</t>
  </si>
  <si>
    <t>17-20-cpx30</t>
  </si>
  <si>
    <t>18-43-cpx10-c</t>
  </si>
  <si>
    <t>17-20-cpx25</t>
  </si>
  <si>
    <t>18-29-cpx10-c</t>
  </si>
  <si>
    <t>18-B12-cpx19-4</t>
  </si>
  <si>
    <t>18-B12-cpx19-5</t>
  </si>
  <si>
    <t>18-29-cpx18-r</t>
  </si>
  <si>
    <t>18-29-cpx12-c</t>
  </si>
  <si>
    <t>18-29-cpx17-c</t>
  </si>
  <si>
    <t>17-20-cpx-3</t>
  </si>
  <si>
    <t>18-29-cpx4-c</t>
  </si>
  <si>
    <t>18-29-cpx6-r</t>
  </si>
  <si>
    <t>17-20-cpx23</t>
  </si>
  <si>
    <t>18-29-cpx1-c</t>
  </si>
  <si>
    <t>18-B12-cpx19-zone-c</t>
  </si>
  <si>
    <t>18-33B-cpx1</t>
  </si>
  <si>
    <t>18-29-cpx24</t>
  </si>
  <si>
    <t>17-20-cpx26</t>
  </si>
  <si>
    <t>18-29-cpx26-c</t>
  </si>
  <si>
    <t>18-29-cpx17-r</t>
  </si>
  <si>
    <t>17-20-cpx27</t>
  </si>
  <si>
    <t>18-29-cpx16-r</t>
  </si>
  <si>
    <t>18-29-cpx14-c</t>
  </si>
  <si>
    <t>17-20-cpx20</t>
  </si>
  <si>
    <t>17-20-cpx22</t>
  </si>
  <si>
    <t>17-20-cpx28-c</t>
  </si>
  <si>
    <t>17-20-cpx19</t>
  </si>
  <si>
    <t>17-20-cpx21</t>
  </si>
  <si>
    <t>18-29-cpx6-c</t>
  </si>
  <si>
    <t>18-29-cpx11-c</t>
  </si>
  <si>
    <t>18-29-cpx27-r</t>
  </si>
  <si>
    <t>17-20-cpx1</t>
  </si>
  <si>
    <t>17-20-cpx29-r</t>
  </si>
  <si>
    <t>18-29-cpx4-r</t>
  </si>
  <si>
    <t>18-33B-cpx4-r</t>
  </si>
  <si>
    <t>18-33B-cpx2</t>
  </si>
  <si>
    <t>18-B12-cpx21-c</t>
  </si>
  <si>
    <t>18-29-cpx16-c</t>
  </si>
  <si>
    <t>18-B12-cpx8-c</t>
  </si>
  <si>
    <t>18-29-cpx13-c</t>
  </si>
  <si>
    <t>18-29-cpx18-c</t>
  </si>
  <si>
    <t>18-29-cpx1-r</t>
  </si>
  <si>
    <t>18-29-cpx9-c</t>
  </si>
  <si>
    <t>18-29-cpx22</t>
  </si>
  <si>
    <t>18-29-cpx26-r</t>
  </si>
  <si>
    <t>18-29-cpx3-c</t>
  </si>
  <si>
    <t>18-29-cpx2-c</t>
  </si>
  <si>
    <t>18-29-cpx27-c</t>
  </si>
  <si>
    <t>17-20-cpx31</t>
  </si>
  <si>
    <t>18-B12-cpx19-zone-r</t>
  </si>
  <si>
    <t>18-29-cpx8-c</t>
  </si>
  <si>
    <t>17-20-cpx2</t>
  </si>
  <si>
    <t>18-29-cpx2-r</t>
  </si>
  <si>
    <t>17-20-cpx24</t>
  </si>
  <si>
    <t>18-29-cpx20-c</t>
  </si>
  <si>
    <t>17-20-cpx28-r</t>
  </si>
  <si>
    <t>18-29-cpx7-c</t>
  </si>
  <si>
    <t>18-29-cpx8-r</t>
  </si>
  <si>
    <t>18-29-cpx7-r</t>
  </si>
  <si>
    <t>18-B12-cpx8-r</t>
  </si>
  <si>
    <t>18-29-cpx5</t>
  </si>
  <si>
    <t>18-33B-cpx-6-r</t>
  </si>
  <si>
    <t>18-29-cpx3-r</t>
  </si>
  <si>
    <t>18-29-cpx15-c</t>
  </si>
  <si>
    <t>18-B12-cpx18</t>
  </si>
  <si>
    <t>18-29-cpx23</t>
  </si>
  <si>
    <t>18-B12-cpx19-7</t>
  </si>
  <si>
    <t>18-33B-cpx-6-c</t>
  </si>
  <si>
    <t>18-29-cpx9-r</t>
  </si>
  <si>
    <t>17-20-cpx29-c</t>
  </si>
  <si>
    <t>18-B12-cpx19-9</t>
  </si>
  <si>
    <t>18-B12-cpx19-6</t>
  </si>
  <si>
    <t>18-29-cpx15-r</t>
  </si>
  <si>
    <t>18-29-cpx21-c</t>
  </si>
  <si>
    <t>18-33B-cpx5-c</t>
  </si>
  <si>
    <t>18-B12-cpx19-8</t>
  </si>
  <si>
    <t>18-B12-cpx9-c</t>
  </si>
  <si>
    <t>18-B12-cpx22-c</t>
  </si>
  <si>
    <t>18-B12-cpx16-c</t>
  </si>
  <si>
    <t>18-B12-cpx1</t>
  </si>
  <si>
    <t>18-B12-cpx9-r</t>
  </si>
  <si>
    <t>18-43-cpx10-r</t>
  </si>
  <si>
    <t>18-B12-cpx10-c</t>
  </si>
  <si>
    <t>18-B12-cpx19-10</t>
  </si>
  <si>
    <t>18-B12-cpx20-c</t>
  </si>
  <si>
    <t>18-B12-cpx14</t>
  </si>
  <si>
    <t>18-B12-cpx11-c</t>
  </si>
  <si>
    <t>18-B12-cpx15-c</t>
  </si>
  <si>
    <t>18-B12-cpx10</t>
  </si>
  <si>
    <t>18-27B-cpx8-c</t>
  </si>
  <si>
    <t>18-B12-cpx2</t>
  </si>
  <si>
    <t>17-19-cpx3b-c</t>
  </si>
  <si>
    <t>18-B12-cpx15-r</t>
  </si>
  <si>
    <t>18-43-cpx2</t>
  </si>
  <si>
    <t>18-43-cpx2-c</t>
  </si>
  <si>
    <t>18-43-cpx13-c</t>
  </si>
  <si>
    <t>17-19-cpx3a-r</t>
  </si>
  <si>
    <t>18-27B-cpx1-c</t>
  </si>
  <si>
    <t>18-27B-cpx5-i</t>
  </si>
  <si>
    <t>18-27B-cpx5-c</t>
  </si>
  <si>
    <t>18-43-cpx12-c</t>
  </si>
  <si>
    <t>18-27B-cpx7-c</t>
  </si>
  <si>
    <t>17-19-cpx3a-c</t>
  </si>
  <si>
    <t>18-43-cpx10b</t>
  </si>
  <si>
    <t>18-B12-cpx3</t>
  </si>
  <si>
    <t>17-21-cpx14</t>
  </si>
  <si>
    <t>17-19-cpx1-c</t>
  </si>
  <si>
    <t>18-B12-cpx13-r</t>
  </si>
  <si>
    <t>17-21-cpx1</t>
  </si>
  <si>
    <t>18-43-cpx14-r</t>
  </si>
  <si>
    <t>17-19-cpx3b-r</t>
  </si>
  <si>
    <t>18-B12-cpx17-c</t>
  </si>
  <si>
    <t>18-43-cpx2b-r</t>
  </si>
  <si>
    <t>17-21-cpx9</t>
  </si>
  <si>
    <t>18-B12-cpx20-r</t>
  </si>
  <si>
    <t>18-43-cpx14-c</t>
  </si>
  <si>
    <t>17-21-cpx8</t>
  </si>
  <si>
    <t>18-43-cpx1/3-r</t>
  </si>
  <si>
    <t>18-33B-cpx4-c</t>
  </si>
  <si>
    <t>18-27B-cpx8-r</t>
  </si>
  <si>
    <t>18-B12-cpx10-r</t>
  </si>
  <si>
    <t>18-B12-cpx6</t>
  </si>
  <si>
    <t>18-27B-cpx6-c</t>
  </si>
  <si>
    <t>18-43-cpx13-r</t>
  </si>
  <si>
    <t>18-B12-cpx22-r</t>
  </si>
  <si>
    <t>17-19-cpx2</t>
  </si>
  <si>
    <t>18-B12-cpx22-mid</t>
  </si>
  <si>
    <t>17-19-cpx1-r</t>
  </si>
  <si>
    <t>18-27B-cpx3-c</t>
  </si>
  <si>
    <t>18-43-cpx12-r</t>
  </si>
  <si>
    <t>18-B12-cpx21-r</t>
  </si>
  <si>
    <t>17-21-cpx11</t>
  </si>
  <si>
    <t>18-43-cpx2-r</t>
  </si>
  <si>
    <t>18-B12-cpx22-bright</t>
  </si>
  <si>
    <t>18-B12-cpx4</t>
  </si>
  <si>
    <t>18-B12-cpx7</t>
  </si>
  <si>
    <t>18-27B-cpx2</t>
  </si>
  <si>
    <t>18-B12-cpx13</t>
  </si>
  <si>
    <t>18-B12-cpx11-r</t>
  </si>
  <si>
    <t>17-21-cpx21</t>
  </si>
  <si>
    <t>18-27B-cpx19-r</t>
  </si>
  <si>
    <t>18-B12-cpx5</t>
  </si>
  <si>
    <t>18-B12-cpx23</t>
  </si>
  <si>
    <t>18-27B-cpx15-r</t>
  </si>
  <si>
    <t>18-27B-cpx22-c</t>
  </si>
  <si>
    <t>18-27B-cpx15-c</t>
  </si>
  <si>
    <t>18-27B-cpx3-r</t>
  </si>
  <si>
    <t>18-B12-cpx16-r</t>
  </si>
  <si>
    <t>18-28-cpx6-exo</t>
  </si>
  <si>
    <t>18-B12-cpx17-r</t>
  </si>
  <si>
    <t>17-21-cpx17</t>
  </si>
  <si>
    <t>18-27B-cpx23-c</t>
  </si>
  <si>
    <t>17-21-cpx12</t>
  </si>
  <si>
    <t>18-27B-cpx5-r</t>
  </si>
  <si>
    <t>18-28-cpx5-exo</t>
  </si>
  <si>
    <t>18-27B-cpx11-c</t>
  </si>
  <si>
    <t>17-21-cpx7</t>
  </si>
  <si>
    <t>17-21-cpx10</t>
  </si>
  <si>
    <t>18-27B-cpx14-c</t>
  </si>
  <si>
    <t>18-28-cpx12</t>
  </si>
  <si>
    <t>18-28-cpx1-exo</t>
  </si>
  <si>
    <t>18-28-cpx19</t>
  </si>
  <si>
    <t>18-27B-cpx13-c</t>
  </si>
  <si>
    <t>18-28-cpx7-exo</t>
  </si>
  <si>
    <t>17-21-cpx13</t>
  </si>
  <si>
    <t>18-27B-cpx1-r</t>
  </si>
  <si>
    <t>18-28-cpx13-r</t>
  </si>
  <si>
    <t>18-27B-cpx21-r</t>
  </si>
  <si>
    <t>18-27B-cpx13-r</t>
  </si>
  <si>
    <t>17-21-cpx25</t>
  </si>
  <si>
    <t>17-21-cpx15</t>
  </si>
  <si>
    <t>18-28-cpx2-exo</t>
  </si>
  <si>
    <t>18-28-cpx9-alt</t>
  </si>
  <si>
    <t>18-28-cpx8-exo</t>
  </si>
  <si>
    <t>18-28-cpx4-exo</t>
  </si>
  <si>
    <t>17-21-cpx-5</t>
  </si>
  <si>
    <t>18-27B-cpx14-r</t>
  </si>
  <si>
    <t>18-28-cpx17-r</t>
  </si>
  <si>
    <t>18-27B-cpx9-r</t>
  </si>
  <si>
    <t>18-27B-cpx18-c</t>
  </si>
  <si>
    <t>18-43-cpx12</t>
  </si>
  <si>
    <t>18-27B-cpx6-r</t>
  </si>
  <si>
    <t>18-27B-cpx10-c</t>
  </si>
  <si>
    <t>17-21-cpx2</t>
  </si>
  <si>
    <t>17-21-cpx1a (incl)</t>
  </si>
  <si>
    <t>18-27B-cpx7-r</t>
  </si>
  <si>
    <t>17-21-cpx-4</t>
  </si>
  <si>
    <t>17-21-cpx24-r</t>
  </si>
  <si>
    <t>17-21-cpx22</t>
  </si>
  <si>
    <t>18-27B-cpx4-r</t>
  </si>
  <si>
    <t>18-27B-cpx18-r</t>
  </si>
  <si>
    <t>17-21-cpx20</t>
  </si>
  <si>
    <t>17-21-cpx6-r</t>
  </si>
  <si>
    <t>17-21-cpx27</t>
  </si>
  <si>
    <t>18-28-cpx11</t>
  </si>
  <si>
    <t>18-27B-cpx9-c</t>
  </si>
  <si>
    <t>18-28-cpx18</t>
  </si>
  <si>
    <t>18-27B-cpx16-r</t>
  </si>
  <si>
    <t>17-21-cpx23</t>
  </si>
  <si>
    <t>18-27B-cpx16-c</t>
  </si>
  <si>
    <t>18-27B-cpx10-r</t>
  </si>
  <si>
    <t>18-28-cpx1-r</t>
  </si>
  <si>
    <t>17-21-cpx13-r</t>
  </si>
  <si>
    <t>18-27B-cpx23-r</t>
  </si>
  <si>
    <t>18-28-cpx14-r</t>
  </si>
  <si>
    <t>18-28-cpx2-r</t>
  </si>
  <si>
    <t>18-27B-cpx22-r</t>
  </si>
  <si>
    <t>18-28-cpx16-r</t>
  </si>
  <si>
    <t>18-28-cpx3</t>
  </si>
  <si>
    <t>17-21-cpx-3</t>
  </si>
  <si>
    <t>17-21-cpx26</t>
  </si>
  <si>
    <t>17-21-cpx24-c</t>
  </si>
  <si>
    <t>17-21-cpx18</t>
  </si>
  <si>
    <t>opx</t>
  </si>
  <si>
    <t>18-43-opx7-c</t>
  </si>
  <si>
    <t>18-43-opx9-c</t>
  </si>
  <si>
    <t>18-43-opx15-c</t>
  </si>
  <si>
    <t>18-43-opx10-c</t>
  </si>
  <si>
    <t>18-43-opx10</t>
  </si>
  <si>
    <t>18-43-opx19-c</t>
  </si>
  <si>
    <t>18-43-opx16-c</t>
  </si>
  <si>
    <t>18-43-opx3-c</t>
  </si>
  <si>
    <t>18-43-opx11-c</t>
  </si>
  <si>
    <t>18-43-opx12-c</t>
  </si>
  <si>
    <t>18-43-opx12</t>
  </si>
  <si>
    <t>18-43-opx2</t>
  </si>
  <si>
    <t>18-43-opx18-c</t>
  </si>
  <si>
    <t>18-43-opx2-c</t>
  </si>
  <si>
    <t>18-43-opx11-r</t>
  </si>
  <si>
    <t>18-43-opx17-c</t>
  </si>
  <si>
    <t>18-43-opx15-r</t>
  </si>
  <si>
    <t>18-43-opx16-r</t>
  </si>
  <si>
    <t>18-43-opx20</t>
  </si>
  <si>
    <t>18-43-opx2-r</t>
  </si>
  <si>
    <t>18-43-opx6-c</t>
  </si>
  <si>
    <t>18-43-opx20-r</t>
  </si>
  <si>
    <t>18-43-opx10-r</t>
  </si>
  <si>
    <t>18-43-opx12-r</t>
  </si>
  <si>
    <t>18-43-opx18-r</t>
  </si>
  <si>
    <t>18-43-opx7-r</t>
  </si>
  <si>
    <t>18-43-opx14</t>
  </si>
  <si>
    <t>18-43-opx13-c</t>
  </si>
  <si>
    <t>18-43-opx14-r</t>
  </si>
  <si>
    <t>18-43-opx3-r</t>
  </si>
  <si>
    <t>18-43-opx13-r</t>
  </si>
  <si>
    <t>18-43-opx8</t>
  </si>
  <si>
    <t>18-43-opx19-r</t>
  </si>
  <si>
    <t>18-43-opx17</t>
  </si>
  <si>
    <t>18-43-opx1-r</t>
  </si>
  <si>
    <t>18-43-opx6-r</t>
  </si>
  <si>
    <t>18-43-opx17-r</t>
  </si>
  <si>
    <t>18-43-opx9-r</t>
  </si>
  <si>
    <t>17-09-cpx5</t>
  </si>
  <si>
    <t>17-08-cpx4</t>
  </si>
  <si>
    <t>17-08-cpx3</t>
  </si>
  <si>
    <t>17-09-cpx3</t>
  </si>
  <si>
    <t>17-08-cpx2-r</t>
  </si>
  <si>
    <t>17-09-cpx1</t>
  </si>
  <si>
    <t>17-09-cpx13</t>
  </si>
  <si>
    <t>17-09-cpx9</t>
  </si>
  <si>
    <t>17-08-cpx2-c</t>
  </si>
  <si>
    <t>17-09-cpx2</t>
  </si>
  <si>
    <t>17-09-cpx17</t>
  </si>
  <si>
    <t>17-09-cpx10</t>
  </si>
  <si>
    <t>17-08-cpx1</t>
  </si>
  <si>
    <t>17-08-cpx3-r</t>
  </si>
  <si>
    <t>17-09-cpx28-c</t>
  </si>
  <si>
    <t>17-09-cpx-r</t>
  </si>
  <si>
    <t>17-09-cpx4</t>
  </si>
  <si>
    <t>17-09-cpx</t>
  </si>
  <si>
    <t>17-09-cpx8-r</t>
  </si>
  <si>
    <t>17-09-cpx7</t>
  </si>
  <si>
    <t>17-09-cpx29</t>
  </si>
  <si>
    <t>17-09-cpx16</t>
  </si>
  <si>
    <t>17-09-cpx25</t>
  </si>
  <si>
    <t>17-09-cpx12</t>
  </si>
  <si>
    <t>18-54B-cpx</t>
  </si>
  <si>
    <t>17-09-cpx18</t>
  </si>
  <si>
    <t>17-09-cpx20</t>
  </si>
  <si>
    <t>18-54B-cpx2</t>
  </si>
  <si>
    <t>17-09-cpx6</t>
  </si>
  <si>
    <t>17-09-cpx27</t>
  </si>
  <si>
    <t>17-09-cpx26-r</t>
  </si>
  <si>
    <t>17-09-cpx8-c</t>
  </si>
  <si>
    <t>17-09-cpx14</t>
  </si>
  <si>
    <t>17-09-cpx24</t>
  </si>
  <si>
    <t>17-09-cpx11</t>
  </si>
  <si>
    <t>17-09-cpx15</t>
  </si>
  <si>
    <t>17-09-cpx26-c</t>
  </si>
  <si>
    <t>18-54B-cpx7-c</t>
  </si>
  <si>
    <t>17-09-cpx23</t>
  </si>
  <si>
    <t>18-53-cpx</t>
  </si>
  <si>
    <t>17-09-cpx22-r</t>
  </si>
  <si>
    <t>17-09-cpx22-c</t>
  </si>
  <si>
    <t>18-54B-cpx3-r</t>
  </si>
  <si>
    <t>17-09-cpx21</t>
  </si>
  <si>
    <t>18-54B-cpx1</t>
  </si>
  <si>
    <t>18-54B-cpx1-r</t>
  </si>
  <si>
    <t>18-54B-cpx3-c</t>
  </si>
  <si>
    <t>18-54B-cpx2-r</t>
  </si>
  <si>
    <t>17-09-cpx19</t>
  </si>
  <si>
    <t>18-54B-cpx7-r</t>
  </si>
  <si>
    <t>17-09-cpx28-r</t>
  </si>
  <si>
    <t>18-54B-cpx6-c</t>
  </si>
  <si>
    <t>18-54B-cpx6-r</t>
  </si>
  <si>
    <t>18-54B-cpx5</t>
  </si>
  <si>
    <t>18-54B-opx</t>
  </si>
  <si>
    <t>18-54B-opx6</t>
  </si>
  <si>
    <t>18-54B-opx7</t>
  </si>
  <si>
    <t>18-54B-opx4</t>
  </si>
  <si>
    <t>18-54B-opx1</t>
  </si>
  <si>
    <t>18-54B-opx5</t>
  </si>
  <si>
    <t>19-66-cpx6r</t>
  </si>
  <si>
    <t>19-65-cpx11r</t>
  </si>
  <si>
    <t>19-66-cpx6c</t>
  </si>
  <si>
    <t>19-65-cpx11c</t>
  </si>
  <si>
    <t>19-65-cpx9c</t>
  </si>
  <si>
    <t>19-65-cpx9r</t>
  </si>
  <si>
    <t>19-65-cpx10r</t>
  </si>
  <si>
    <t>19-65-cpx7r</t>
  </si>
  <si>
    <t>19-65-cpx7c</t>
  </si>
  <si>
    <t>19-65-cpx10c</t>
  </si>
  <si>
    <t>19-65-cpx6r</t>
  </si>
  <si>
    <t>19-65-cpx5c</t>
  </si>
  <si>
    <t>19-65-cpx8c</t>
  </si>
  <si>
    <t>19-65-cpx8r</t>
  </si>
  <si>
    <t>19-65-cpx5r</t>
  </si>
  <si>
    <t>19-65-cpx2c</t>
  </si>
  <si>
    <t>19-65-cpx2r</t>
  </si>
  <si>
    <t>19-65-cpx4r</t>
  </si>
  <si>
    <t>19-65-cpx4c</t>
  </si>
  <si>
    <t>19-65-cpx6c</t>
  </si>
  <si>
    <t>19-65-cpx1r</t>
  </si>
  <si>
    <t>19-65-cpx3r</t>
  </si>
  <si>
    <t>19-65-cpx1c</t>
  </si>
  <si>
    <t>19-69-cpx1r</t>
  </si>
  <si>
    <t>19-66-cpx9c</t>
  </si>
  <si>
    <t>19-66-cpx8r</t>
  </si>
  <si>
    <t>19-68-cpx2r</t>
  </si>
  <si>
    <t>19-66-cpx11r</t>
  </si>
  <si>
    <t>19-65-cpx12r</t>
  </si>
  <si>
    <t>19-65-cpx24r</t>
  </si>
  <si>
    <t>19-65-cpx20r</t>
  </si>
  <si>
    <t>19-69-cpx4r</t>
  </si>
  <si>
    <t>19-65-cpx40r</t>
  </si>
  <si>
    <t>19-69-cpx7r</t>
  </si>
  <si>
    <t>19-65-cpx25c</t>
  </si>
  <si>
    <t>19-65-cpx40c</t>
  </si>
  <si>
    <t>19-65-cpx18c</t>
  </si>
  <si>
    <t>19-66-cpx10r</t>
  </si>
  <si>
    <t>19-65-cpx17c</t>
  </si>
  <si>
    <t>19-66-cpx3c</t>
  </si>
  <si>
    <t>19-65-cpx3c</t>
  </si>
  <si>
    <t>19-65-cpx29c</t>
  </si>
  <si>
    <t>19-69-cpx2c</t>
  </si>
  <si>
    <t>19-65-cpx16c</t>
  </si>
  <si>
    <t>19-65-cpx39r</t>
  </si>
  <si>
    <t>19-69-cpx9c</t>
  </si>
  <si>
    <t>19-65-cpx13c</t>
  </si>
  <si>
    <t>19-66-cpx7r</t>
  </si>
  <si>
    <t>19-65-cpx27r</t>
  </si>
  <si>
    <t>19-65-cpx16r</t>
  </si>
  <si>
    <t>19-65-cpx12c</t>
  </si>
  <si>
    <t>19-69-cpx1c</t>
  </si>
  <si>
    <t>19-65-cpx24c</t>
  </si>
  <si>
    <t>19-65-cpx28c</t>
  </si>
  <si>
    <t>19-69-cpx8c</t>
  </si>
  <si>
    <t>19-66-cpx11c</t>
  </si>
  <si>
    <t>19-66-cpx2r</t>
  </si>
  <si>
    <t>19-65-cpx36r</t>
  </si>
  <si>
    <t>19-66-cpx8c</t>
  </si>
  <si>
    <t>19-65-cpx22r</t>
  </si>
  <si>
    <t>19-65-cpx37c</t>
  </si>
  <si>
    <t>19-65-cpx29r</t>
  </si>
  <si>
    <t>19-66-cpx7c</t>
  </si>
  <si>
    <t>19-65-cpx15c</t>
  </si>
  <si>
    <t>19-69-cpx2r</t>
  </si>
  <si>
    <t>19-65-cpx38r</t>
  </si>
  <si>
    <t>19-66-cpx10c</t>
  </si>
  <si>
    <t>19-69-cpx4c</t>
  </si>
  <si>
    <t>19-65-cpx22c</t>
  </si>
  <si>
    <t>19-65-cpx23c</t>
  </si>
  <si>
    <t>19-65-cpx32c</t>
  </si>
  <si>
    <t>19-69-cpx3r</t>
  </si>
  <si>
    <t>19-69-cpx9r</t>
  </si>
  <si>
    <t>19-65-cpx27c</t>
  </si>
  <si>
    <t>19-65-cpx19r</t>
  </si>
  <si>
    <t>19-65-cpx14c</t>
  </si>
  <si>
    <t>19-65-cpx13r</t>
  </si>
  <si>
    <t>19-65-cpx15r</t>
  </si>
  <si>
    <t>19-69-cpx3c</t>
  </si>
  <si>
    <t>19-65-cpx20c</t>
  </si>
  <si>
    <t>19-69-cpx6r</t>
  </si>
  <si>
    <t>19-65-cpx26c</t>
  </si>
  <si>
    <t>19-68-cpx1c</t>
  </si>
  <si>
    <t>19-65-cpx41c</t>
  </si>
  <si>
    <t>19-65-cpx30c</t>
  </si>
  <si>
    <t>19-65-cpx32r</t>
  </si>
  <si>
    <t>19-69-cpx7c</t>
  </si>
  <si>
    <t>19-65-cpx30r</t>
  </si>
  <si>
    <t>19-65-cpx39c</t>
  </si>
  <si>
    <t>19-65-cpx19c</t>
  </si>
  <si>
    <t>19-65-cpx35c</t>
  </si>
  <si>
    <t>19-65-cpx26r</t>
  </si>
  <si>
    <t>19-65-cpx25r</t>
  </si>
  <si>
    <t>19-69-cpx5r</t>
  </si>
  <si>
    <t>19-66-cpx1c</t>
  </si>
  <si>
    <t>19-65-cpx34r</t>
  </si>
  <si>
    <t>19-65-cpx23r</t>
  </si>
  <si>
    <t>19-65-cpx35r</t>
  </si>
  <si>
    <t>19-68-cpx3r</t>
  </si>
  <si>
    <t>19-65-cpx31r</t>
  </si>
  <si>
    <t>19-65-cpx21r</t>
  </si>
  <si>
    <t>19-66-cpx3r</t>
  </si>
  <si>
    <t>19-65-cpx21c</t>
  </si>
  <si>
    <t>19-65-cpx18r</t>
  </si>
  <si>
    <t>19-66-cpx1r</t>
  </si>
  <si>
    <t>19-65-cpx28r</t>
  </si>
  <si>
    <t>19-69-cpx5c</t>
  </si>
  <si>
    <t>19-68-cpx1r</t>
  </si>
  <si>
    <t>19-66-cpx2c</t>
  </si>
  <si>
    <t>19-65-cpx36c</t>
  </si>
  <si>
    <t>19-66-cpx9r</t>
  </si>
  <si>
    <t>19-66-cpx5c</t>
  </si>
  <si>
    <t>19-65-cpx33r</t>
  </si>
  <si>
    <t>19-66-cpx4</t>
  </si>
  <si>
    <t>19-68-cpx2c</t>
  </si>
  <si>
    <t>19-65-cpx14r</t>
  </si>
  <si>
    <t>19-69-cpx8r</t>
  </si>
  <si>
    <t>19-68-cpx3c</t>
  </si>
  <si>
    <t>19-66-cpx5r</t>
  </si>
  <si>
    <t>19-65-cpx34c</t>
  </si>
  <si>
    <t>19-65-cpx33c</t>
  </si>
  <si>
    <t>19-65-cpx31c</t>
  </si>
  <si>
    <t>19-68-cpx4c</t>
  </si>
  <si>
    <t>19-68-cpx4r</t>
  </si>
  <si>
    <t>19-68-cpx5c</t>
  </si>
  <si>
    <t>19-65-cpx41r</t>
  </si>
  <si>
    <t>19-68-cpx5r</t>
  </si>
  <si>
    <t>ol</t>
  </si>
  <si>
    <t>19-66-ol6r</t>
  </si>
  <si>
    <t>19-66-ol4r</t>
  </si>
  <si>
    <t>19-66-ol5c</t>
  </si>
  <si>
    <t>19-66-ol5r</t>
  </si>
  <si>
    <t>19-66-ol8r</t>
  </si>
  <si>
    <t>19-66-ol3r</t>
  </si>
  <si>
    <t>19-66-ol8c</t>
  </si>
  <si>
    <t>19-66-ol3c</t>
  </si>
  <si>
    <t>19-66-ol4c</t>
  </si>
  <si>
    <t>19-66-ol1r</t>
  </si>
  <si>
    <t>19-66-ol1c</t>
  </si>
  <si>
    <t>19-66-ol2c</t>
  </si>
  <si>
    <t>19-69-opx1c</t>
  </si>
  <si>
    <t>19-66-opx1r</t>
  </si>
  <si>
    <t>19-69-opx2c</t>
  </si>
  <si>
    <t>19-68-opx2c</t>
  </si>
  <si>
    <t>19-66-opx2r</t>
  </si>
  <si>
    <t>19-69-opx2r</t>
  </si>
  <si>
    <t>19-66-opx2c</t>
  </si>
  <si>
    <t>19-66-opx1c</t>
  </si>
  <si>
    <t>19-68-opx1r</t>
  </si>
  <si>
    <t>19-69-opx1r</t>
  </si>
  <si>
    <t>19-68-opx1c</t>
  </si>
  <si>
    <t>19-66-opx3c</t>
  </si>
  <si>
    <t>19-66-opx3r</t>
  </si>
  <si>
    <t>19-68-opx2r</t>
  </si>
  <si>
    <t>19-57-cpx1c</t>
  </si>
  <si>
    <t>19-57-cpx1r</t>
  </si>
  <si>
    <t>19-42-cpx2r</t>
  </si>
  <si>
    <t>19-42-cpx19r</t>
  </si>
  <si>
    <t>19-42-cpx1r</t>
  </si>
  <si>
    <t>19-42-cpx24r</t>
  </si>
  <si>
    <t>19-42-cpx10c</t>
  </si>
  <si>
    <t>19-42-cpx19c</t>
  </si>
  <si>
    <t>19-42-cpx22c</t>
  </si>
  <si>
    <t>19-42-cpx12r</t>
  </si>
  <si>
    <t>19-42-cpx4r</t>
  </si>
  <si>
    <t>19-42-cpx12c</t>
  </si>
  <si>
    <t>19-42-cpx24c</t>
  </si>
  <si>
    <t>19-42-cpx20c</t>
  </si>
  <si>
    <t>19-42-cpx14</t>
  </si>
  <si>
    <t>19-42-cpx15c</t>
  </si>
  <si>
    <t>19-42-cpx16c</t>
  </si>
  <si>
    <t>19-42-cpx6c</t>
  </si>
  <si>
    <t>19-42-cpx17r</t>
  </si>
  <si>
    <t>19-42-cpx28c</t>
  </si>
  <si>
    <t>19-42-cpx11c</t>
  </si>
  <si>
    <t>19-42-cpx8c</t>
  </si>
  <si>
    <t>19-42-cpx26c</t>
  </si>
  <si>
    <t>19-42-cpx25r</t>
  </si>
  <si>
    <t>19-42-cpx11r</t>
  </si>
  <si>
    <t>19-42-cpx8r</t>
  </si>
  <si>
    <t>19-42-cpx29r</t>
  </si>
  <si>
    <t>19-42-cpx27c</t>
  </si>
  <si>
    <t>19-42-cpx26r</t>
  </si>
  <si>
    <t>19-42-cpx5r</t>
  </si>
  <si>
    <t>19-42-cpx13</t>
  </si>
  <si>
    <t>19-42-cpx28r</t>
  </si>
  <si>
    <t>19-42-cpx29c</t>
  </si>
  <si>
    <t>19-42-cpx6r</t>
  </si>
  <si>
    <t>19-42-cpx17c</t>
  </si>
  <si>
    <t>19-42-cpx15r</t>
  </si>
  <si>
    <t>19-42-cpx3r</t>
  </si>
  <si>
    <t>19-42-cpx25c</t>
  </si>
  <si>
    <t>19-42-cpx27r</t>
  </si>
  <si>
    <t>19-42-cpx18c</t>
  </si>
  <si>
    <t>19-42-cpx18r</t>
  </si>
  <si>
    <t>19-42-cpx30c</t>
  </si>
  <si>
    <t>19-42-cpx16r</t>
  </si>
  <si>
    <t>19-42-cpx3c</t>
  </si>
  <si>
    <t>19-42-cpx31r</t>
  </si>
  <si>
    <t>19-42-cpx4c</t>
  </si>
  <si>
    <t>19-42-cpx9r</t>
  </si>
  <si>
    <t>19-42-cpx1c</t>
  </si>
  <si>
    <t>19-42-cpx21c</t>
  </si>
  <si>
    <t>19-42-cpx21r</t>
  </si>
  <si>
    <t>19-42-cpx9c</t>
  </si>
  <si>
    <t>19-42-cpx10r</t>
  </si>
  <si>
    <t>19-42-cpx5c</t>
  </si>
  <si>
    <t>19-42-cpx23c</t>
  </si>
  <si>
    <t>19-42-cpx20r</t>
  </si>
  <si>
    <t>19-42-cpx2c</t>
  </si>
  <si>
    <t>19-42-cpx7c</t>
  </si>
  <si>
    <t>19-42-cpx23r</t>
  </si>
  <si>
    <t>19-42-cpx7r</t>
  </si>
  <si>
    <t>19-18-cpx3c</t>
  </si>
  <si>
    <t>19-17-cpx3c</t>
  </si>
  <si>
    <t>19-17-cpx1r</t>
  </si>
  <si>
    <t>19-18-cpx3r</t>
  </si>
  <si>
    <t>19-17-cpx4c</t>
  </si>
  <si>
    <t>19-18-cpx8c</t>
  </si>
  <si>
    <t>19-17-cpx2c</t>
  </si>
  <si>
    <t>19-18-cpx5c</t>
  </si>
  <si>
    <t>19-18-cpx2c</t>
  </si>
  <si>
    <t>19-17-cpx2r</t>
  </si>
  <si>
    <t>19-18-cpx1c</t>
  </si>
  <si>
    <t>19-18-cpx4r</t>
  </si>
  <si>
    <t>19-18-cpx6c</t>
  </si>
  <si>
    <t>19-17-cpx1c</t>
  </si>
  <si>
    <t>19-18-cpx7c</t>
  </si>
  <si>
    <t>19-18-cpx8r</t>
  </si>
  <si>
    <t>19-18-cpx7r</t>
  </si>
  <si>
    <t>19-18-cpx4c</t>
  </si>
  <si>
    <t>19-17-cpx3r</t>
  </si>
  <si>
    <t>19-18-cpx1r</t>
  </si>
  <si>
    <t>19-18-cpx5r</t>
  </si>
  <si>
    <t>19-18-cpx6r</t>
  </si>
  <si>
    <t>19-18-cpx2r</t>
  </si>
  <si>
    <t>19-18-opx1c</t>
  </si>
  <si>
    <t>19-18-opx1r</t>
  </si>
  <si>
    <t>19-14-cpx4c</t>
  </si>
  <si>
    <t>19-14-cpx4r</t>
  </si>
  <si>
    <t>19-14-cpx2c</t>
  </si>
  <si>
    <t>19-14-cpx3c</t>
  </si>
  <si>
    <t>19-14-cpx5r</t>
  </si>
  <si>
    <t>19-14-cpx5c</t>
  </si>
  <si>
    <t>19-14-cpx3r</t>
  </si>
  <si>
    <t>19-14-cpx2r</t>
  </si>
  <si>
    <t>19-06-cpx1c</t>
  </si>
  <si>
    <t>19-07-cpx5c</t>
  </si>
  <si>
    <t>19-07-cpx4r</t>
  </si>
  <si>
    <t>19-07-cpx3r</t>
  </si>
  <si>
    <t>19-07-cpx6r</t>
  </si>
  <si>
    <t>19-07-cpx1c</t>
  </si>
  <si>
    <t>19-07-cpx6c</t>
  </si>
  <si>
    <t>19-07-cpx3c</t>
  </si>
  <si>
    <t>19-06-cpx2c</t>
  </si>
  <si>
    <t>19-06-cpx2r</t>
  </si>
  <si>
    <t>19-07-cpx1r</t>
  </si>
  <si>
    <t>19-07-cpx2r</t>
  </si>
  <si>
    <t>19-07-cpx4c</t>
  </si>
  <si>
    <t>19-07-ol2r</t>
  </si>
  <si>
    <t>19-07-ol1c</t>
  </si>
  <si>
    <t>19-07-ol2c</t>
  </si>
  <si>
    <t>19-07-ol1r</t>
  </si>
  <si>
    <t>19-06-ol5r</t>
  </si>
  <si>
    <t>19-06-ol1c</t>
  </si>
  <si>
    <t>19-06-ol7c</t>
  </si>
  <si>
    <t>19-06-ol7r</t>
  </si>
  <si>
    <t>19-06-ol1r</t>
  </si>
  <si>
    <t>19-06-ol2c</t>
  </si>
  <si>
    <t>19-06-ol12r</t>
  </si>
  <si>
    <t>19-06-ol4c</t>
  </si>
  <si>
    <t>19-06-ol12c</t>
  </si>
  <si>
    <t>19-06-ol2r</t>
  </si>
  <si>
    <t>19-06-ol10r</t>
  </si>
  <si>
    <t>19-06-ol5c</t>
  </si>
  <si>
    <t>19-06-ol10c</t>
  </si>
  <si>
    <t>19-06-ol6r</t>
  </si>
  <si>
    <t>19-06-ol11r</t>
  </si>
  <si>
    <t>19-06-ol9c</t>
  </si>
  <si>
    <t>19-06-ol3c</t>
  </si>
  <si>
    <t>19-06-ol8r</t>
  </si>
  <si>
    <t>19-06-ol4r</t>
  </si>
  <si>
    <t>19-06-ol9r</t>
  </si>
  <si>
    <t>19-06-ol11c</t>
  </si>
  <si>
    <t>19-06-ol8c</t>
  </si>
  <si>
    <t>19-06-ol3r</t>
  </si>
  <si>
    <t>19-07-opx4r</t>
  </si>
  <si>
    <t>19-07-opx3r</t>
  </si>
  <si>
    <t>19-07-opx3c</t>
  </si>
  <si>
    <t>19-07-opx1c</t>
  </si>
  <si>
    <t>19-07-opx1r</t>
  </si>
  <si>
    <t>19-07-opx2c</t>
  </si>
  <si>
    <t>19-07-opx2r</t>
  </si>
  <si>
    <t>19-30-cpx1c</t>
  </si>
  <si>
    <t>17-26-cpx15r</t>
  </si>
  <si>
    <t>17-26-cpx18r</t>
  </si>
  <si>
    <t>17-26-cpx19r</t>
  </si>
  <si>
    <t>17-26-cpx15c</t>
  </si>
  <si>
    <t>17-26-cpx1r</t>
  </si>
  <si>
    <t>17-26-cpx9c</t>
  </si>
  <si>
    <t>17-26-cpx6c</t>
  </si>
  <si>
    <t>17-26-cpx16c</t>
  </si>
  <si>
    <t>17-26-cpx2c</t>
  </si>
  <si>
    <t>17-26-cpx4c</t>
  </si>
  <si>
    <t>17-26-cpx13r</t>
  </si>
  <si>
    <t>17-26-cpx20c</t>
  </si>
  <si>
    <t>17-26-cpx12c</t>
  </si>
  <si>
    <t>17-26-cpx14r</t>
  </si>
  <si>
    <t>17-26-cpx7r</t>
  </si>
  <si>
    <t>17-27-cpx5c</t>
  </si>
  <si>
    <t>17-26-cpx18c</t>
  </si>
  <si>
    <t>17-27-cpx4c</t>
  </si>
  <si>
    <t>17-26-cpx8r</t>
  </si>
  <si>
    <t>17-27-cpx1c</t>
  </si>
  <si>
    <t>17-26-cpx1c</t>
  </si>
  <si>
    <t>17-27-cpx6c</t>
  </si>
  <si>
    <t>17-26-cpx17r</t>
  </si>
  <si>
    <t>17-26-cpx12r</t>
  </si>
  <si>
    <t>17-26-cpx8c</t>
  </si>
  <si>
    <t>17-26-cpx11c</t>
  </si>
  <si>
    <t>17-26-cpx10r</t>
  </si>
  <si>
    <t>17-26-cpx16r</t>
  </si>
  <si>
    <t>17-26-cpx21r</t>
  </si>
  <si>
    <t>17-26-cpx5c</t>
  </si>
  <si>
    <t>17-26-cpx13c</t>
  </si>
  <si>
    <t>17-26-cpx6r</t>
  </si>
  <si>
    <t>17-27-cpx2c</t>
  </si>
  <si>
    <t>17-27-cpx3c</t>
  </si>
  <si>
    <t>17-26-cpx3r</t>
  </si>
  <si>
    <t>17-27-cpx5r</t>
  </si>
  <si>
    <t>17-26-cpx20r</t>
  </si>
  <si>
    <t>17-27-cpx8c</t>
  </si>
  <si>
    <t>17-27-cpx2r</t>
  </si>
  <si>
    <t>17-27-cpx3r</t>
  </si>
  <si>
    <t>17-26-cpx17c</t>
  </si>
  <si>
    <t>17-26-cpx5r</t>
  </si>
  <si>
    <t>17-26-cpx10c</t>
  </si>
  <si>
    <t>17-26-cpx3c</t>
  </si>
  <si>
    <t>17-26-cpx4r</t>
  </si>
  <si>
    <t>17-26-cpx11r</t>
  </si>
  <si>
    <t>17-26-cpx9r</t>
  </si>
  <si>
    <t>17-27-cpx8r</t>
  </si>
  <si>
    <t>17-27-cpx7c</t>
  </si>
  <si>
    <t>17-27-cpx6r</t>
  </si>
  <si>
    <t>17-27-cpx7r</t>
  </si>
  <si>
    <t>17-26-cpx2r</t>
  </si>
  <si>
    <t>17-27-cpx4r</t>
  </si>
  <si>
    <t>17-27-cpx1r</t>
  </si>
  <si>
    <t>17-26-cpx7c</t>
  </si>
  <si>
    <t>17-26-cpx14c</t>
  </si>
  <si>
    <t>Mineral</t>
  </si>
  <si>
    <t>Grain ID</t>
  </si>
  <si>
    <t>Sample</t>
  </si>
  <si>
    <t>SNB-17-08</t>
  </si>
  <si>
    <t>SNB-17-09</t>
  </si>
  <si>
    <t>SNB-17-20</t>
  </si>
  <si>
    <t>SNB-17-21</t>
  </si>
  <si>
    <t>SNB-18-27B</t>
  </si>
  <si>
    <t>SNB-18-33B</t>
  </si>
  <si>
    <t>SNB-19-06</t>
  </si>
  <si>
    <t>SNB-19-07</t>
  </si>
  <si>
    <t>FeO wt.%</t>
  </si>
  <si>
    <t>MnO wt.%</t>
  </si>
  <si>
    <t>MgO wt.%</t>
  </si>
  <si>
    <t>CaO wt.%</t>
  </si>
  <si>
    <t>NiO wt.%</t>
  </si>
  <si>
    <t>SiO2 wt.%</t>
  </si>
  <si>
    <t>TiO2 wt.%</t>
  </si>
  <si>
    <t>Al2O3 wt.%</t>
  </si>
  <si>
    <t>Cr2O3 wt.%</t>
  </si>
  <si>
    <t>Na2O wt.%</t>
  </si>
  <si>
    <t>Si</t>
  </si>
  <si>
    <t>Fe(III)</t>
  </si>
  <si>
    <t>Fe(II)</t>
  </si>
  <si>
    <t>Mn</t>
  </si>
  <si>
    <t>Mg</t>
  </si>
  <si>
    <t>Ca</t>
  </si>
  <si>
    <t>Na</t>
  </si>
  <si>
    <t>XWo = Ca/Ca+Mg+FeT</t>
  </si>
  <si>
    <t>XEn = Mg/Ca+Mg+FeT</t>
  </si>
  <si>
    <t>XFs = FeT/Ca+Mg+FeT</t>
  </si>
  <si>
    <t>SNB-19-17, SNB-19-18</t>
  </si>
  <si>
    <t>SNB-17-26, SNB-17-27</t>
  </si>
  <si>
    <t>K2O wt.%</t>
  </si>
  <si>
    <t>S.D.</t>
  </si>
  <si>
    <t>n=4, spots=8</t>
  </si>
  <si>
    <t>n=1,  spots=2</t>
  </si>
  <si>
    <t>n=5, spots=9</t>
  </si>
  <si>
    <t>n=2, spots=4</t>
  </si>
  <si>
    <t>n=5, spots=5</t>
  </si>
  <si>
    <t>n=1, spots=1</t>
  </si>
  <si>
    <t>–</t>
  </si>
  <si>
    <t>Sample(s)</t>
  </si>
  <si>
    <t>n=1, spots=3</t>
  </si>
  <si>
    <t>–118.637194, –118.63694</t>
  </si>
  <si>
    <t>XFo= Mg/Mg+FeT</t>
  </si>
  <si>
    <t>XFa= FeT/Mg+FeT</t>
  </si>
  <si>
    <t>XFo=Mg/Mg+FeT</t>
  </si>
  <si>
    <t>XFa=FeT/Mg+FeT</t>
  </si>
  <si>
    <t>Clinopyroxene and Orthopyroxene</t>
  </si>
  <si>
    <t>Olivine</t>
  </si>
  <si>
    <t>–118.37233</t>
  </si>
  <si>
    <t>McMurry Meadows</t>
  </si>
  <si>
    <t>McMurry Meadows diorite</t>
  </si>
  <si>
    <t>Kca "Cathedreal Peak alaskite" at Shannon Canyon</t>
  </si>
  <si>
    <t>Hidden Lakes</t>
  </si>
  <si>
    <t>McMurray Meadows</t>
  </si>
  <si>
    <t>APFU</t>
  </si>
  <si>
    <t>units</t>
  </si>
  <si>
    <t>19-66-ol6c</t>
  </si>
  <si>
    <t>19-66-ol2r</t>
  </si>
  <si>
    <t>SNB-19-05</t>
  </si>
  <si>
    <t>SNB-19-08</t>
  </si>
  <si>
    <t>SNB-19-09</t>
  </si>
  <si>
    <t>SNB-14-52, Lewis et al. (2021)</t>
  </si>
  <si>
    <t>from Sisson et al. (1996), only Fo content is given (not full mineral analysis)</t>
  </si>
  <si>
    <t>SNB-19-65, SNB-19-66</t>
  </si>
  <si>
    <t>37.0648, 37.0648</t>
  </si>
  <si>
    <t>–118.37233, –118.37233</t>
  </si>
  <si>
    <t>n=3, spots=3</t>
  </si>
  <si>
    <t>n=2, spots=10</t>
  </si>
  <si>
    <t>n=1, spots=8</t>
  </si>
  <si>
    <t>n*=1, spots=3</t>
  </si>
  <si>
    <t>APFU**</t>
  </si>
  <si>
    <t>**APFU  calculations based on 6 O for clinopyroxene and 4 O for olivine</t>
  </si>
  <si>
    <t>*n= number of grains, spots= number of EPMA points</t>
  </si>
  <si>
    <t>n=4, spots=7</t>
  </si>
  <si>
    <t>amphibole-olivine websterite</t>
  </si>
  <si>
    <t>[analyses in bold are the most primitive group without evidence of Tschermak exchange in each mafic body and used to calculate parental melt compositions]</t>
  </si>
  <si>
    <t>A SL</t>
  </si>
  <si>
    <t>B SL</t>
  </si>
  <si>
    <t>C SL</t>
  </si>
  <si>
    <t>D SL</t>
  </si>
  <si>
    <t>E SL</t>
  </si>
  <si>
    <t>F SL</t>
  </si>
  <si>
    <t>G-H SL</t>
  </si>
  <si>
    <t>FC-1, primary standard</t>
  </si>
  <si>
    <t>SL Sri Lanka, primary standard</t>
  </si>
  <si>
    <t>expected age 563 Ma, Pullen et al., (2018)</t>
  </si>
  <si>
    <t>A FC</t>
  </si>
  <si>
    <t>B FC</t>
  </si>
  <si>
    <t>C FC</t>
  </si>
  <si>
    <t>D FC</t>
  </si>
  <si>
    <t>E FC</t>
  </si>
  <si>
    <t>F FC</t>
  </si>
  <si>
    <t>G-H FC</t>
  </si>
  <si>
    <t>expected age 1099 Ma, Pullen et al., (2018)</t>
  </si>
  <si>
    <r>
      <t xml:space="preserve">Pullen, A., Ibáñez‐Mejia, M., Gehrels, G. E., Giesler, D., &amp; Pecha, M. (2018). Optimization of a laser ablation‐single collector‐inductively coupled plasma‐mass spectrometer (Thermo Element 2) for accurate, precise, and efficient zircon U‐Th‐Pb geochronology. </t>
    </r>
    <r>
      <rPr>
        <i/>
        <sz val="12"/>
        <color theme="1"/>
        <rFont val="Calibri"/>
        <family val="2"/>
        <scheme val="minor"/>
      </rPr>
      <t>Geochemistry, Geophysics, Geosystems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19</t>
    </r>
    <r>
      <rPr>
        <sz val="12"/>
        <color theme="1"/>
        <rFont val="Calibri"/>
        <family val="2"/>
        <scheme val="minor"/>
      </rPr>
      <t>(10), 3689-3705.</t>
    </r>
  </si>
  <si>
    <t>o</t>
  </si>
  <si>
    <t>d</t>
  </si>
  <si>
    <t>o,d</t>
  </si>
  <si>
    <t>excluded for discordance (d), outlier (o), or both (o,d)</t>
  </si>
  <si>
    <t>melt-like (M) or geochron (G):</t>
  </si>
  <si>
    <t>M</t>
  </si>
  <si>
    <t>M, G</t>
  </si>
  <si>
    <t>G, M</t>
  </si>
  <si>
    <t>Sample #</t>
  </si>
  <si>
    <t>Tungsten Hills Quartz Monzonite (at Bishop Creek)</t>
  </si>
  <si>
    <t>Tungsten Hills Quartz Monzonite (at Shannon Canyon)</t>
  </si>
  <si>
    <t>Tungsten Hills Quartz Monzonite (at Mt Tom)</t>
  </si>
  <si>
    <t>leucogranite of Rawson Creek (at Keough)</t>
  </si>
  <si>
    <t xml:space="preserve">Averages of the most primitive population of analyses from each mafic body and calculated parental melt compositons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</si>
</sst>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0"/>
    <numFmt numFmtId="166" formatCode="0.00000"/>
    <numFmt numFmtId="167" formatCode="0.000"/>
  </numFmts>
  <fonts count="22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sz val="12"/>
      <name val="Calibri"/>
      <family val="2"/>
    </font>
    <font>
      <b/>
      <sz val="12"/>
      <name val="Calibri"/>
      <family val="2"/>
    </font>
    <font>
      <b/>
      <sz val="12"/>
      <color rgb="FF000000"/>
      <name val="Calibri"/>
      <family val="2"/>
    </font>
    <font>
      <sz val="12"/>
      <color rgb="FF000000"/>
      <name val="Calibri"/>
      <family val="2"/>
    </font>
    <font>
      <vertAlign val="subscript"/>
      <sz val="12"/>
      <color theme="1"/>
      <name val="Calibri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name val="Calibri"/>
      <family val="2"/>
      <scheme val="minor"/>
    </font>
    <font>
      <sz val="8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2"/>
      <color theme="0"/>
      <name val="Calibri"/>
      <family val="2"/>
    </font>
    <font>
      <sz val="11"/>
      <color theme="1"/>
      <name val="Calibri"/>
      <family val="2"/>
      <scheme val="minor"/>
    </font>
    <font>
      <b/>
      <sz val="12"/>
      <color theme="0" tint="-0.34998626667073579"/>
      <name val="Calibri (Body)"/>
    </font>
    <font>
      <sz val="13"/>
      <color theme="1"/>
      <name val="Arial"/>
      <family val="2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37">
    <xf numFmtId="0" fontId="0" fillId="0" borderId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</cellStyleXfs>
  <cellXfs count="141">
    <xf numFmtId="0" fontId="0" fillId="0" borderId="0" xfId="0"/>
    <xf numFmtId="0" fontId="2" fillId="0" borderId="0" xfId="0" applyFont="1"/>
    <xf numFmtId="0" fontId="3" fillId="0" borderId="0" xfId="0" applyFont="1"/>
    <xf numFmtId="0" fontId="3" fillId="0" borderId="1" xfId="0" applyFont="1" applyBorder="1"/>
    <xf numFmtId="164" fontId="3" fillId="0" borderId="1" xfId="0" applyNumberFormat="1" applyFont="1" applyBorder="1"/>
    <xf numFmtId="1" fontId="4" fillId="0" borderId="1" xfId="0" applyNumberFormat="1" applyFont="1" applyBorder="1"/>
    <xf numFmtId="1" fontId="4" fillId="0" borderId="0" xfId="0" applyNumberFormat="1" applyFont="1"/>
    <xf numFmtId="2" fontId="4" fillId="0" borderId="0" xfId="0" applyNumberFormat="1" applyFont="1"/>
    <xf numFmtId="164" fontId="4" fillId="0" borderId="0" xfId="0" applyNumberFormat="1" applyFont="1"/>
    <xf numFmtId="0" fontId="4" fillId="0" borderId="0" xfId="0" applyFont="1"/>
    <xf numFmtId="1" fontId="5" fillId="0" borderId="1" xfId="0" applyNumberFormat="1" applyFont="1" applyBorder="1"/>
    <xf numFmtId="1" fontId="5" fillId="0" borderId="0" xfId="0" applyNumberFormat="1" applyFont="1"/>
    <xf numFmtId="2" fontId="5" fillId="0" borderId="0" xfId="0" applyNumberFormat="1" applyFont="1"/>
    <xf numFmtId="164" fontId="5" fillId="0" borderId="0" xfId="0" applyNumberFormat="1" applyFont="1"/>
    <xf numFmtId="0" fontId="5" fillId="0" borderId="0" xfId="0" applyFont="1"/>
    <xf numFmtId="0" fontId="2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64" fontId="2" fillId="0" borderId="0" xfId="0" applyNumberFormat="1" applyFont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" fontId="5" fillId="0" borderId="1" xfId="0" applyNumberFormat="1" applyFont="1" applyBorder="1" applyAlignment="1">
      <alignment horizontal="center" vertical="center" wrapText="1"/>
    </xf>
    <xf numFmtId="1" fontId="5" fillId="0" borderId="0" xfId="0" applyNumberFormat="1" applyFont="1" applyAlignment="1">
      <alignment horizontal="center" vertical="center" wrapText="1"/>
    </xf>
    <xf numFmtId="2" fontId="5" fillId="0" borderId="0" xfId="0" applyNumberFormat="1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" fontId="3" fillId="0" borderId="0" xfId="0" applyNumberFormat="1" applyFont="1" applyAlignment="1">
      <alignment horizontal="right"/>
    </xf>
    <xf numFmtId="1" fontId="3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165" fontId="3" fillId="0" borderId="1" xfId="0" applyNumberFormat="1" applyFont="1" applyBorder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64" fontId="3" fillId="0" borderId="1" xfId="0" applyNumberFormat="1" applyFont="1" applyBorder="1" applyAlignment="1">
      <alignment horizontal="center" vertical="center"/>
    </xf>
    <xf numFmtId="1" fontId="4" fillId="0" borderId="1" xfId="0" applyNumberFormat="1" applyFont="1" applyBorder="1" applyAlignment="1">
      <alignment horizontal="center"/>
    </xf>
    <xf numFmtId="1" fontId="4" fillId="0" borderId="0" xfId="0" applyNumberFormat="1" applyFont="1" applyAlignment="1">
      <alignment horizontal="center"/>
    </xf>
    <xf numFmtId="2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2" fontId="3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1" fontId="4" fillId="0" borderId="1" xfId="0" applyNumberFormat="1" applyFont="1" applyBorder="1" applyAlignment="1">
      <alignment horizontal="center" vertical="center"/>
    </xf>
    <xf numFmtId="1" fontId="4" fillId="0" borderId="0" xfId="0" applyNumberFormat="1" applyFont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164" fontId="2" fillId="0" borderId="1" xfId="0" applyNumberFormat="1" applyFont="1" applyBorder="1"/>
    <xf numFmtId="0" fontId="5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" fontId="4" fillId="0" borderId="1" xfId="0" applyNumberFormat="1" applyFont="1" applyBorder="1" applyAlignment="1">
      <alignment horizontal="center" wrapText="1"/>
    </xf>
    <xf numFmtId="1" fontId="4" fillId="0" borderId="0" xfId="0" applyNumberFormat="1" applyFont="1" applyAlignment="1">
      <alignment horizontal="center" wrapText="1"/>
    </xf>
    <xf numFmtId="2" fontId="4" fillId="0" borderId="0" xfId="0" applyNumberFormat="1" applyFont="1" applyAlignment="1">
      <alignment horizontal="center" wrapText="1"/>
    </xf>
    <xf numFmtId="164" fontId="4" fillId="0" borderId="0" xfId="0" applyNumberFormat="1" applyFont="1" applyAlignment="1">
      <alignment horizontal="center" wrapText="1"/>
    </xf>
    <xf numFmtId="1" fontId="3" fillId="0" borderId="0" xfId="0" applyNumberFormat="1" applyFont="1" applyAlignment="1">
      <alignment horizontal="right" vertical="center"/>
    </xf>
    <xf numFmtId="1" fontId="4" fillId="0" borderId="1" xfId="0" applyNumberFormat="1" applyFont="1" applyBorder="1" applyAlignment="1">
      <alignment horizontal="center" vertical="center" wrapText="1"/>
    </xf>
    <xf numFmtId="1" fontId="4" fillId="0" borderId="0" xfId="0" applyNumberFormat="1" applyFont="1" applyAlignment="1">
      <alignment horizontal="center" vertical="center" wrapText="1"/>
    </xf>
    <xf numFmtId="2" fontId="4" fillId="0" borderId="0" xfId="0" applyNumberFormat="1" applyFont="1" applyAlignment="1">
      <alignment horizontal="center" vertical="center" wrapText="1"/>
    </xf>
    <xf numFmtId="164" fontId="4" fillId="0" borderId="0" xfId="0" applyNumberFormat="1" applyFont="1" applyAlignment="1">
      <alignment horizontal="center" vertical="center" wrapText="1"/>
    </xf>
    <xf numFmtId="0" fontId="4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1" fontId="4" fillId="0" borderId="1" xfId="0" applyNumberFormat="1" applyFont="1" applyBorder="1" applyAlignment="1">
      <alignment vertical="center"/>
    </xf>
    <xf numFmtId="1" fontId="4" fillId="0" borderId="0" xfId="0" applyNumberFormat="1" applyFont="1" applyAlignment="1">
      <alignment vertical="center"/>
    </xf>
    <xf numFmtId="2" fontId="4" fillId="0" borderId="0" xfId="0" applyNumberFormat="1" applyFont="1" applyAlignment="1">
      <alignment vertical="center"/>
    </xf>
    <xf numFmtId="164" fontId="4" fillId="0" borderId="0" xfId="0" applyNumberFormat="1" applyFont="1" applyAlignment="1">
      <alignment vertical="center"/>
    </xf>
    <xf numFmtId="1" fontId="4" fillId="0" borderId="1" xfId="0" applyNumberFormat="1" applyFont="1" applyBorder="1" applyAlignment="1">
      <alignment wrapText="1"/>
    </xf>
    <xf numFmtId="1" fontId="4" fillId="0" borderId="0" xfId="0" applyNumberFormat="1" applyFont="1" applyAlignment="1">
      <alignment wrapText="1"/>
    </xf>
    <xf numFmtId="2" fontId="4" fillId="0" borderId="0" xfId="0" applyNumberFormat="1" applyFont="1" applyAlignment="1">
      <alignment wrapText="1"/>
    </xf>
    <xf numFmtId="164" fontId="4" fillId="0" borderId="0" xfId="0" applyNumberFormat="1" applyFont="1" applyAlignment="1">
      <alignment wrapText="1"/>
    </xf>
    <xf numFmtId="0" fontId="4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7" fillId="0" borderId="0" xfId="0" applyFont="1" applyAlignment="1">
      <alignment horizontal="right" vertical="center"/>
    </xf>
    <xf numFmtId="0" fontId="7" fillId="0" borderId="0" xfId="0" applyFont="1" applyAlignment="1">
      <alignment horizontal="center" vertical="center"/>
    </xf>
    <xf numFmtId="0" fontId="2" fillId="0" borderId="0" xfId="0" applyFont="1" applyAlignment="1">
      <alignment horizontal="right"/>
    </xf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right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horizontal="right"/>
    </xf>
    <xf numFmtId="166" fontId="3" fillId="0" borderId="0" xfId="0" applyNumberFormat="1" applyFont="1" applyAlignment="1">
      <alignment horizontal="center"/>
    </xf>
    <xf numFmtId="166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2" fontId="3" fillId="0" borderId="0" xfId="0" applyNumberFormat="1" applyFont="1" applyAlignment="1">
      <alignment horizontal="right"/>
    </xf>
    <xf numFmtId="2" fontId="3" fillId="0" borderId="0" xfId="0" applyNumberFormat="1" applyFont="1" applyAlignment="1">
      <alignment horizontal="center"/>
    </xf>
    <xf numFmtId="2" fontId="3" fillId="0" borderId="0" xfId="0" applyNumberFormat="1" applyFont="1"/>
    <xf numFmtId="2" fontId="7" fillId="0" borderId="0" xfId="0" applyNumberFormat="1" applyFont="1" applyAlignment="1">
      <alignment horizontal="center"/>
    </xf>
    <xf numFmtId="167" fontId="3" fillId="0" borderId="0" xfId="0" applyNumberFormat="1" applyFont="1" applyAlignment="1">
      <alignment horizontal="center"/>
    </xf>
    <xf numFmtId="0" fontId="2" fillId="0" borderId="0" xfId="0" applyFont="1" applyAlignment="1">
      <alignment vertical="center"/>
    </xf>
    <xf numFmtId="0" fontId="7" fillId="0" borderId="0" xfId="0" applyFont="1" applyAlignment="1">
      <alignment horizontal="center" vertical="center" shrinkToFit="1"/>
    </xf>
    <xf numFmtId="0" fontId="3" fillId="0" borderId="0" xfId="0" applyFont="1" applyAlignment="1">
      <alignment horizontal="center" vertical="center" shrinkToFit="1"/>
    </xf>
    <xf numFmtId="0" fontId="0" fillId="0" borderId="0" xfId="0" applyAlignment="1">
      <alignment shrinkToFit="1"/>
    </xf>
    <xf numFmtId="0" fontId="0" fillId="0" borderId="0" xfId="0" applyAlignment="1">
      <alignment horizontal="center"/>
    </xf>
    <xf numFmtId="164" fontId="7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center"/>
    </xf>
    <xf numFmtId="0" fontId="7" fillId="0" borderId="0" xfId="0" applyFont="1" applyAlignment="1">
      <alignment horizontal="left" vertical="center"/>
    </xf>
    <xf numFmtId="164" fontId="11" fillId="0" borderId="0" xfId="0" applyNumberFormat="1" applyFont="1" applyAlignment="1">
      <alignment horizontal="center" vertical="center"/>
    </xf>
    <xf numFmtId="164" fontId="0" fillId="0" borderId="0" xfId="0" applyNumberFormat="1"/>
    <xf numFmtId="0" fontId="2" fillId="0" borderId="1" xfId="0" applyFont="1" applyBorder="1"/>
    <xf numFmtId="0" fontId="0" fillId="0" borderId="1" xfId="0" applyBorder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166" fontId="3" fillId="0" borderId="0" xfId="0" quotePrefix="1" applyNumberFormat="1" applyFont="1" applyAlignment="1">
      <alignment horizontal="center"/>
    </xf>
    <xf numFmtId="0" fontId="1" fillId="0" borderId="0" xfId="0" applyFont="1"/>
    <xf numFmtId="2" fontId="0" fillId="0" borderId="0" xfId="0" applyNumberFormat="1" applyAlignment="1">
      <alignment horizontal="center"/>
    </xf>
    <xf numFmtId="0" fontId="14" fillId="0" borderId="0" xfId="0" applyFont="1"/>
    <xf numFmtId="0" fontId="15" fillId="0" borderId="0" xfId="0" applyFont="1"/>
    <xf numFmtId="0" fontId="16" fillId="0" borderId="0" xfId="0" applyFont="1"/>
    <xf numFmtId="0" fontId="7" fillId="0" borderId="0" xfId="0" applyFont="1"/>
    <xf numFmtId="2" fontId="2" fillId="0" borderId="0" xfId="0" applyNumberFormat="1" applyFont="1" applyAlignment="1">
      <alignment horizontal="center"/>
    </xf>
    <xf numFmtId="0" fontId="6" fillId="0" borderId="0" xfId="0" applyFont="1"/>
    <xf numFmtId="0" fontId="17" fillId="0" borderId="0" xfId="0" applyFont="1"/>
    <xf numFmtId="2" fontId="17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/>
    </xf>
    <xf numFmtId="167" fontId="0" fillId="0" borderId="0" xfId="0" applyNumberFormat="1" applyAlignment="1">
      <alignment horizontal="center"/>
    </xf>
    <xf numFmtId="0" fontId="1" fillId="0" borderId="0" xfId="0" applyFont="1" applyAlignment="1">
      <alignment horizontal="left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167" fontId="1" fillId="0" borderId="0" xfId="0" applyNumberFormat="1" applyFont="1" applyAlignment="1">
      <alignment horizontal="center"/>
    </xf>
    <xf numFmtId="167" fontId="11" fillId="0" borderId="0" xfId="0" applyNumberFormat="1" applyFont="1" applyAlignment="1">
      <alignment horizontal="center"/>
    </xf>
    <xf numFmtId="2" fontId="11" fillId="0" borderId="0" xfId="0" applyNumberFormat="1" applyFont="1" applyAlignment="1">
      <alignment horizontal="center"/>
    </xf>
    <xf numFmtId="167" fontId="18" fillId="0" borderId="0" xfId="0" applyNumberFormat="1" applyFont="1" applyAlignment="1">
      <alignment horizontal="center"/>
    </xf>
    <xf numFmtId="2" fontId="18" fillId="0" borderId="0" xfId="0" applyNumberFormat="1" applyFont="1" applyAlignment="1">
      <alignment horizontal="center"/>
    </xf>
    <xf numFmtId="0" fontId="18" fillId="0" borderId="0" xfId="0" applyFont="1" applyAlignment="1">
      <alignment horizontal="center"/>
    </xf>
    <xf numFmtId="0" fontId="19" fillId="0" borderId="0" xfId="0" applyFont="1"/>
    <xf numFmtId="0" fontId="0" fillId="0" borderId="0" xfId="0" applyAlignment="1">
      <alignment horizontal="right"/>
    </xf>
    <xf numFmtId="0" fontId="3" fillId="0" borderId="0" xfId="0" applyFont="1" applyAlignment="1">
      <alignment horizontal="left"/>
    </xf>
    <xf numFmtId="2" fontId="1" fillId="0" borderId="0" xfId="0" applyNumberFormat="1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164" fontId="0" fillId="0" borderId="0" xfId="0" applyNumberFormat="1" applyAlignment="1">
      <alignment horizontal="center"/>
    </xf>
    <xf numFmtId="3" fontId="20" fillId="0" borderId="0" xfId="0" applyNumberFormat="1" applyFont="1"/>
    <xf numFmtId="0" fontId="21" fillId="0" borderId="0" xfId="0" applyFont="1" applyAlignment="1">
      <alignment horizontal="center" vertical="center" wrapText="1"/>
    </xf>
    <xf numFmtId="164" fontId="6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2" fontId="1" fillId="0" borderId="0" xfId="0" applyNumberFormat="1" applyFont="1" applyAlignment="1">
      <alignment horizontal="center"/>
    </xf>
    <xf numFmtId="166" fontId="3" fillId="0" borderId="0" xfId="0" applyNumberFormat="1" applyFont="1" applyAlignment="1">
      <alignment horizontal="center"/>
    </xf>
    <xf numFmtId="0" fontId="0" fillId="0" borderId="0" xfId="0" applyAlignment="1">
      <alignment horizontal="center" vertical="center" wrapText="1"/>
    </xf>
    <xf numFmtId="166" fontId="3" fillId="0" borderId="0" xfId="0" quotePrefix="1" applyNumberFormat="1" applyFont="1" applyAlignment="1">
      <alignment horizontal="center"/>
    </xf>
  </cellXfs>
  <cellStyles count="3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Bishop Creek Mg# vs Al APFU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17-19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chemeClr val="accent2"/>
              </a:solidFill>
              <a:ln w="9525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67F-314C-9169-F3B3B4BF5295}"/>
            </c:ext>
          </c:extLst>
        </c:ser>
        <c:ser>
          <c:idx val="2"/>
          <c:order val="1"/>
          <c:tx>
            <c:v>17-20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solidFill>
                <a:schemeClr val="accent3"/>
              </a:solidFill>
              <a:ln w="9525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67F-314C-9169-F3B3B4BF5295}"/>
            </c:ext>
          </c:extLst>
        </c:ser>
        <c:ser>
          <c:idx val="3"/>
          <c:order val="2"/>
          <c:tx>
            <c:v>17-21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chemeClr val="accent4"/>
              </a:solidFill>
              <a:ln w="9525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67F-314C-9169-F3B3B4BF5295}"/>
            </c:ext>
          </c:extLst>
        </c:ser>
        <c:ser>
          <c:idx val="4"/>
          <c:order val="3"/>
          <c:tx>
            <c:v>18-27B</c:v>
          </c:tx>
          <c:spPr>
            <a:ln w="25400" cap="rnd">
              <a:noFill/>
              <a:round/>
            </a:ln>
            <a:effectLst/>
          </c:spPr>
          <c:marker>
            <c:symbol val="star"/>
            <c:size val="6"/>
            <c:spPr>
              <a:noFill/>
              <a:ln w="9525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67F-314C-9169-F3B3B4BF5295}"/>
            </c:ext>
          </c:extLst>
        </c:ser>
        <c:ser>
          <c:idx val="5"/>
          <c:order val="4"/>
          <c:tx>
            <c:v>18-28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chemeClr val="accent6"/>
              </a:solidFill>
              <a:ln w="9525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67F-314C-9169-F3B3B4BF5295}"/>
            </c:ext>
          </c:extLst>
        </c:ser>
        <c:ser>
          <c:idx val="6"/>
          <c:order val="5"/>
          <c:tx>
            <c:v>18-29</c:v>
          </c:tx>
          <c:spPr>
            <a:ln w="25400" cap="rnd">
              <a:noFill/>
              <a:round/>
            </a:ln>
            <a:effectLst/>
          </c:spPr>
          <c:marker>
            <c:symbol val="plus"/>
            <c:size val="6"/>
            <c:spPr>
              <a:noFill/>
              <a:ln w="9525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67F-314C-9169-F3B3B4BF5295}"/>
            </c:ext>
          </c:extLst>
        </c:ser>
        <c:ser>
          <c:idx val="7"/>
          <c:order val="6"/>
          <c:tx>
            <c:v>18-33B</c:v>
          </c:tx>
          <c:spPr>
            <a:ln w="25400" cap="rnd">
              <a:noFill/>
              <a:round/>
            </a:ln>
            <a:effectLst/>
          </c:spPr>
          <c:marker>
            <c:symbol val="dot"/>
            <c:size val="6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67F-314C-9169-F3B3B4BF5295}"/>
            </c:ext>
          </c:extLst>
        </c:ser>
        <c:ser>
          <c:idx val="8"/>
          <c:order val="7"/>
          <c:tx>
            <c:v>18-43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67F-314C-9169-F3B3B4BF5295}"/>
            </c:ext>
          </c:extLst>
        </c:ser>
        <c:ser>
          <c:idx val="9"/>
          <c:order val="8"/>
          <c:tx>
            <c:v>18-B12</c:v>
          </c:tx>
          <c:spPr>
            <a:ln w="25400" cap="rnd">
              <a:noFill/>
              <a:round/>
            </a:ln>
            <a:effectLst/>
          </c:spPr>
          <c:marker>
            <c:symbol val="x"/>
            <c:size val="6"/>
            <c:spPr>
              <a:noFill/>
              <a:ln w="9525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67F-314C-9169-F3B3B4BF52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406256"/>
        <c:axId val="1903911007"/>
      </c:scatterChart>
      <c:valAx>
        <c:axId val="125406256"/>
        <c:scaling>
          <c:orientation val="minMax"/>
          <c:min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911007"/>
        <c:crosses val="autoZero"/>
        <c:crossBetween val="midCat"/>
      </c:valAx>
      <c:valAx>
        <c:axId val="1903911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54062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6.4310334763139548E-2"/>
          <c:y val="5.3150337798938914E-2"/>
          <c:w val="0.43036710081294294"/>
          <c:h val="0.2357682910895788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Mg# vs Na APFU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17-19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6"/>
            <c:spPr>
              <a:solidFill>
                <a:schemeClr val="accent2"/>
              </a:solidFill>
              <a:ln w="9525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0E-3943-B6CF-98A721BF121E}"/>
            </c:ext>
          </c:extLst>
        </c:ser>
        <c:ser>
          <c:idx val="2"/>
          <c:order val="1"/>
          <c:tx>
            <c:v>17-20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solidFill>
                <a:schemeClr val="accent3"/>
              </a:solidFill>
              <a:ln w="9525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0E-3943-B6CF-98A721BF121E}"/>
            </c:ext>
          </c:extLst>
        </c:ser>
        <c:ser>
          <c:idx val="3"/>
          <c:order val="2"/>
          <c:tx>
            <c:v>17-21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20E-3943-B6CF-98A721BF121E}"/>
            </c:ext>
          </c:extLst>
        </c:ser>
        <c:ser>
          <c:idx val="4"/>
          <c:order val="3"/>
          <c:tx>
            <c:v>18-27B</c:v>
          </c:tx>
          <c:spPr>
            <a:ln w="25400" cap="rnd">
              <a:noFill/>
              <a:round/>
            </a:ln>
            <a:effectLst/>
          </c:spPr>
          <c:marker>
            <c:symbol val="star"/>
            <c:size val="6"/>
            <c:spPr>
              <a:noFill/>
              <a:ln w="9525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20E-3943-B6CF-98A721BF121E}"/>
            </c:ext>
          </c:extLst>
        </c:ser>
        <c:ser>
          <c:idx val="5"/>
          <c:order val="4"/>
          <c:tx>
            <c:v>18-28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accent6"/>
              </a:solidFill>
              <a:ln w="9525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20E-3943-B6CF-98A721BF121E}"/>
            </c:ext>
          </c:extLst>
        </c:ser>
        <c:ser>
          <c:idx val="6"/>
          <c:order val="5"/>
          <c:tx>
            <c:v>18-29</c:v>
          </c:tx>
          <c:spPr>
            <a:ln w="25400" cap="rnd">
              <a:noFill/>
              <a:round/>
            </a:ln>
            <a:effectLst/>
          </c:spPr>
          <c:marker>
            <c:symbol val="plus"/>
            <c:size val="6"/>
            <c:spPr>
              <a:noFill/>
              <a:ln w="9525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20E-3943-B6CF-98A721BF121E}"/>
            </c:ext>
          </c:extLst>
        </c:ser>
        <c:ser>
          <c:idx val="7"/>
          <c:order val="6"/>
          <c:tx>
            <c:v>18-33B</c:v>
          </c:tx>
          <c:spPr>
            <a:ln w="25400" cap="rnd">
              <a:noFill/>
              <a:round/>
            </a:ln>
            <a:effectLst/>
          </c:spPr>
          <c:marker>
            <c:symbol val="dot"/>
            <c:size val="6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20E-3943-B6CF-98A721BF121E}"/>
            </c:ext>
          </c:extLst>
        </c:ser>
        <c:ser>
          <c:idx val="8"/>
          <c:order val="7"/>
          <c:tx>
            <c:v>18-43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6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20E-3943-B6CF-98A721BF121E}"/>
            </c:ext>
          </c:extLst>
        </c:ser>
        <c:ser>
          <c:idx val="9"/>
          <c:order val="8"/>
          <c:tx>
            <c:v>18-B12</c:v>
          </c:tx>
          <c:spPr>
            <a:ln w="25400" cap="rnd">
              <a:noFill/>
              <a:round/>
            </a:ln>
            <a:effectLst/>
          </c:spPr>
          <c:marker>
            <c:symbol val="x"/>
            <c:size val="6"/>
            <c:spPr>
              <a:noFill/>
              <a:ln w="9525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20E-3943-B6CF-98A721BF12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406256"/>
        <c:axId val="1903911007"/>
      </c:scatterChart>
      <c:valAx>
        <c:axId val="125406256"/>
        <c:scaling>
          <c:orientation val="minMax"/>
          <c:min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911007"/>
        <c:crosses val="autoZero"/>
        <c:crossBetween val="midCat"/>
      </c:valAx>
      <c:valAx>
        <c:axId val="1903911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54062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6.4245191041152075E-2"/>
          <c:y val="6.5320380533338551E-2"/>
          <c:w val="0.40205923459482384"/>
          <c:h val="0.1625758968987441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Casa Diablo Mg# vs Al APFU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89-314E-B827-C3672AC881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2272591"/>
        <c:axId val="1312797871"/>
      </c:scatterChart>
      <c:valAx>
        <c:axId val="13122725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2797871"/>
        <c:crosses val="autoZero"/>
        <c:crossBetween val="midCat"/>
      </c:valAx>
      <c:valAx>
        <c:axId val="13127978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22725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Casa Diablo Mg# vs Al APFU cpx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'[1]S4,S5  mineral analyses-plots!'!$Q$2353:$Q$2390</c:f>
              <c:numCache>
                <c:formatCode>General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</c:numCache>
            </c:numRef>
          </c:xVal>
          <c:yVal>
            <c:numRef>
              <c:f>'[1]S4,S5  mineral analyses-plots!'!$V$2353:$V$2390</c:f>
              <c:numCache>
                <c:formatCode>General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464-2046-B1E9-4C19659B7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2272591"/>
        <c:axId val="1312797871"/>
      </c:scatterChart>
      <c:valAx>
        <c:axId val="13122725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2797871"/>
        <c:crosses val="autoZero"/>
        <c:crossBetween val="midCat"/>
      </c:valAx>
      <c:valAx>
        <c:axId val="13127978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22725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Bishop Creek Mg# vs Al APFU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17-19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chemeClr val="accent2"/>
              </a:solidFill>
              <a:ln w="9525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959-D043-B378-2891EA4CC3D6}"/>
            </c:ext>
          </c:extLst>
        </c:ser>
        <c:ser>
          <c:idx val="2"/>
          <c:order val="1"/>
          <c:tx>
            <c:v>17-20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solidFill>
                <a:schemeClr val="accent3"/>
              </a:solidFill>
              <a:ln w="9525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959-D043-B378-2891EA4CC3D6}"/>
            </c:ext>
          </c:extLst>
        </c:ser>
        <c:ser>
          <c:idx val="3"/>
          <c:order val="2"/>
          <c:tx>
            <c:v>17-21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chemeClr val="accent4"/>
              </a:solidFill>
              <a:ln w="9525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59-D043-B378-2891EA4CC3D6}"/>
            </c:ext>
          </c:extLst>
        </c:ser>
        <c:ser>
          <c:idx val="4"/>
          <c:order val="3"/>
          <c:tx>
            <c:v>18-27B</c:v>
          </c:tx>
          <c:spPr>
            <a:ln w="25400" cap="rnd">
              <a:noFill/>
              <a:round/>
            </a:ln>
            <a:effectLst/>
          </c:spPr>
          <c:marker>
            <c:symbol val="star"/>
            <c:size val="6"/>
            <c:spPr>
              <a:noFill/>
              <a:ln w="9525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59-D043-B378-2891EA4CC3D6}"/>
            </c:ext>
          </c:extLst>
        </c:ser>
        <c:ser>
          <c:idx val="5"/>
          <c:order val="4"/>
          <c:tx>
            <c:v>18-28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chemeClr val="accent6"/>
              </a:solidFill>
              <a:ln w="9525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959-D043-B378-2891EA4CC3D6}"/>
            </c:ext>
          </c:extLst>
        </c:ser>
        <c:ser>
          <c:idx val="6"/>
          <c:order val="5"/>
          <c:tx>
            <c:v>18-29</c:v>
          </c:tx>
          <c:spPr>
            <a:ln w="25400" cap="rnd">
              <a:noFill/>
              <a:round/>
            </a:ln>
            <a:effectLst/>
          </c:spPr>
          <c:marker>
            <c:symbol val="plus"/>
            <c:size val="6"/>
            <c:spPr>
              <a:noFill/>
              <a:ln w="9525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959-D043-B378-2891EA4CC3D6}"/>
            </c:ext>
          </c:extLst>
        </c:ser>
        <c:ser>
          <c:idx val="7"/>
          <c:order val="6"/>
          <c:tx>
            <c:v>18-33B</c:v>
          </c:tx>
          <c:spPr>
            <a:ln w="25400" cap="rnd">
              <a:noFill/>
              <a:round/>
            </a:ln>
            <a:effectLst/>
          </c:spPr>
          <c:marker>
            <c:symbol val="dot"/>
            <c:size val="6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959-D043-B378-2891EA4CC3D6}"/>
            </c:ext>
          </c:extLst>
        </c:ser>
        <c:ser>
          <c:idx val="8"/>
          <c:order val="7"/>
          <c:tx>
            <c:v>18-43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0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959-D043-B378-2891EA4CC3D6}"/>
            </c:ext>
          </c:extLst>
        </c:ser>
        <c:ser>
          <c:idx val="9"/>
          <c:order val="8"/>
          <c:tx>
            <c:v>18-B12</c:v>
          </c:tx>
          <c:spPr>
            <a:ln w="25400" cap="rnd">
              <a:noFill/>
              <a:round/>
            </a:ln>
            <a:effectLst/>
          </c:spPr>
          <c:marker>
            <c:symbol val="x"/>
            <c:size val="6"/>
            <c:spPr>
              <a:noFill/>
              <a:ln w="9525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959-D043-B378-2891EA4CC3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406256"/>
        <c:axId val="1903911007"/>
      </c:scatterChart>
      <c:valAx>
        <c:axId val="125406256"/>
        <c:scaling>
          <c:orientation val="minMax"/>
          <c:min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911007"/>
        <c:crosses val="autoZero"/>
        <c:crossBetween val="midCat"/>
      </c:valAx>
      <c:valAx>
        <c:axId val="1903911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54062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6.4310334763139548E-2"/>
          <c:y val="5.3150337798938914E-2"/>
          <c:w val="0.43036710081294294"/>
          <c:h val="0.2357682910895788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Mg# vs Na APFU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17-19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6"/>
            <c:spPr>
              <a:solidFill>
                <a:schemeClr val="accent2"/>
              </a:solidFill>
              <a:ln w="9525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29-0A47-A65B-471915F2AB3A}"/>
            </c:ext>
          </c:extLst>
        </c:ser>
        <c:ser>
          <c:idx val="2"/>
          <c:order val="1"/>
          <c:tx>
            <c:v>17-20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solidFill>
                <a:schemeClr val="accent3"/>
              </a:solidFill>
              <a:ln w="9525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829-0A47-A65B-471915F2AB3A}"/>
            </c:ext>
          </c:extLst>
        </c:ser>
        <c:ser>
          <c:idx val="3"/>
          <c:order val="2"/>
          <c:tx>
            <c:v>17-21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829-0A47-A65B-471915F2AB3A}"/>
            </c:ext>
          </c:extLst>
        </c:ser>
        <c:ser>
          <c:idx val="4"/>
          <c:order val="3"/>
          <c:tx>
            <c:v>18-27B</c:v>
          </c:tx>
          <c:spPr>
            <a:ln w="25400" cap="rnd">
              <a:noFill/>
              <a:round/>
            </a:ln>
            <a:effectLst/>
          </c:spPr>
          <c:marker>
            <c:symbol val="star"/>
            <c:size val="6"/>
            <c:spPr>
              <a:noFill/>
              <a:ln w="9525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829-0A47-A65B-471915F2AB3A}"/>
            </c:ext>
          </c:extLst>
        </c:ser>
        <c:ser>
          <c:idx val="5"/>
          <c:order val="4"/>
          <c:tx>
            <c:v>18-28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accent6"/>
              </a:solidFill>
              <a:ln w="9525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829-0A47-A65B-471915F2AB3A}"/>
            </c:ext>
          </c:extLst>
        </c:ser>
        <c:ser>
          <c:idx val="6"/>
          <c:order val="5"/>
          <c:tx>
            <c:v>18-29</c:v>
          </c:tx>
          <c:spPr>
            <a:ln w="25400" cap="rnd">
              <a:noFill/>
              <a:round/>
            </a:ln>
            <a:effectLst/>
          </c:spPr>
          <c:marker>
            <c:symbol val="plus"/>
            <c:size val="6"/>
            <c:spPr>
              <a:noFill/>
              <a:ln w="9525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829-0A47-A65B-471915F2AB3A}"/>
            </c:ext>
          </c:extLst>
        </c:ser>
        <c:ser>
          <c:idx val="7"/>
          <c:order val="6"/>
          <c:tx>
            <c:v>18-33B</c:v>
          </c:tx>
          <c:spPr>
            <a:ln w="25400" cap="rnd">
              <a:noFill/>
              <a:round/>
            </a:ln>
            <a:effectLst/>
          </c:spPr>
          <c:marker>
            <c:symbol val="dot"/>
            <c:size val="6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829-0A47-A65B-471915F2AB3A}"/>
            </c:ext>
          </c:extLst>
        </c:ser>
        <c:ser>
          <c:idx val="8"/>
          <c:order val="7"/>
          <c:tx>
            <c:v>18-43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6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829-0A47-A65B-471915F2AB3A}"/>
            </c:ext>
          </c:extLst>
        </c:ser>
        <c:ser>
          <c:idx val="9"/>
          <c:order val="8"/>
          <c:tx>
            <c:v>18-B12</c:v>
          </c:tx>
          <c:spPr>
            <a:ln w="25400" cap="rnd">
              <a:noFill/>
              <a:round/>
            </a:ln>
            <a:effectLst/>
          </c:spPr>
          <c:marker>
            <c:symbol val="x"/>
            <c:size val="6"/>
            <c:spPr>
              <a:noFill/>
              <a:ln w="9525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829-0A47-A65B-471915F2AB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406256"/>
        <c:axId val="1903911007"/>
      </c:scatterChart>
      <c:valAx>
        <c:axId val="125406256"/>
        <c:scaling>
          <c:orientation val="minMax"/>
          <c:min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911007"/>
        <c:crosses val="autoZero"/>
        <c:crossBetween val="midCat"/>
      </c:valAx>
      <c:valAx>
        <c:axId val="1903911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54062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6.4245191041152075E-2"/>
          <c:y val="6.5320380533338551E-2"/>
          <c:w val="0.40205923459482384"/>
          <c:h val="0.1625758968987441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Casa Diablo Mg# vs Al APFU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06-0248-A31E-D0CDA643E0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2272591"/>
        <c:axId val="1312797871"/>
      </c:scatterChart>
      <c:valAx>
        <c:axId val="13122725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2797871"/>
        <c:crosses val="autoZero"/>
        <c:crossBetween val="midCat"/>
      </c:valAx>
      <c:valAx>
        <c:axId val="13127978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22725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4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821650</xdr:colOff>
      <xdr:row>53</xdr:row>
      <xdr:rowOff>228985</xdr:rowOff>
    </xdr:from>
    <xdr:to>
      <xdr:col>45</xdr:col>
      <xdr:colOff>461818</xdr:colOff>
      <xdr:row>54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2FFF8D4-206C-3341-8C0F-0826349A2B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45</xdr:col>
      <xdr:colOff>710339</xdr:colOff>
      <xdr:row>53</xdr:row>
      <xdr:rowOff>215254</xdr:rowOff>
    </xdr:from>
    <xdr:to>
      <xdr:col>59</xdr:col>
      <xdr:colOff>350508</xdr:colOff>
      <xdr:row>54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C8AF32A-37EA-7848-B72C-B001934FC9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4535</xdr:colOff>
      <xdr:row>135</xdr:row>
      <xdr:rowOff>181882</xdr:rowOff>
    </xdr:from>
    <xdr:to>
      <xdr:col>40</xdr:col>
      <xdr:colOff>725713</xdr:colOff>
      <xdr:row>136</xdr:row>
      <xdr:rowOff>0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1C54E9A0-839C-234D-B67B-344F01B548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39</xdr:col>
      <xdr:colOff>168406</xdr:colOff>
      <xdr:row>2290</xdr:row>
      <xdr:rowOff>181882</xdr:rowOff>
    </xdr:from>
    <xdr:to>
      <xdr:col>48</xdr:col>
      <xdr:colOff>70229</xdr:colOff>
      <xdr:row>2291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E2139C-9149-124B-A78B-BA2C956ABA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821650</xdr:colOff>
      <xdr:row>52</xdr:row>
      <xdr:rowOff>228985</xdr:rowOff>
    </xdr:from>
    <xdr:to>
      <xdr:col>46</xdr:col>
      <xdr:colOff>461818</xdr:colOff>
      <xdr:row>53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A548D74-7AC1-E34C-9079-8F0ED873B4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46</xdr:col>
      <xdr:colOff>710339</xdr:colOff>
      <xdr:row>52</xdr:row>
      <xdr:rowOff>215254</xdr:rowOff>
    </xdr:from>
    <xdr:to>
      <xdr:col>60</xdr:col>
      <xdr:colOff>350508</xdr:colOff>
      <xdr:row>53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7DC9131-88C7-0C4E-A8A5-5124BF9348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34</xdr:col>
      <xdr:colOff>4535</xdr:colOff>
      <xdr:row>134</xdr:row>
      <xdr:rowOff>181882</xdr:rowOff>
    </xdr:from>
    <xdr:to>
      <xdr:col>41</xdr:col>
      <xdr:colOff>725713</xdr:colOff>
      <xdr:row>135</xdr:row>
      <xdr:rowOff>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9658086-BB4B-FF44-932B-9D7E19B405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delinelewis\Desktop\Thesis%20Projects\SNB%20geochron%20paper\JRD_CEB%20_SNB_geochron_paper\next%20round%20of%20edits\GSAB%20submit%202%20SNB%20geochron\Copy%20of%20Supplementary%20Data%20v2-JRDupdate(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4,S5  mineral analyses-plots!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zoomScale="81" zoomScaleNormal="81" workbookViewId="0">
      <selection activeCell="A2" sqref="A2"/>
    </sheetView>
  </sheetViews>
  <sheetFormatPr defaultColWidth="11" defaultRowHeight="15.75"/>
  <cols>
    <col min="1" max="1" width="46.375" customWidth="1"/>
    <col min="2" max="2" width="20.875" bestFit="1" customWidth="1"/>
    <col min="3" max="3" width="16.5" bestFit="1" customWidth="1"/>
    <col min="4" max="4" width="27" customWidth="1"/>
    <col min="9" max="9" width="12.375" customWidth="1"/>
    <col min="10" max="10" width="11.875" customWidth="1"/>
  </cols>
  <sheetData>
    <row r="1" spans="1:11">
      <c r="A1" s="101" t="s">
        <v>658</v>
      </c>
    </row>
    <row r="2" spans="1:11">
      <c r="A2" s="101" t="s">
        <v>886</v>
      </c>
    </row>
    <row r="4" spans="1:11" ht="47.25">
      <c r="A4" s="64" t="s">
        <v>619</v>
      </c>
      <c r="B4" s="65" t="s">
        <v>1743</v>
      </c>
      <c r="C4" s="65" t="s">
        <v>882</v>
      </c>
      <c r="D4" s="65" t="s">
        <v>659</v>
      </c>
      <c r="E4" s="65" t="s">
        <v>620</v>
      </c>
      <c r="F4" s="65" t="s">
        <v>621</v>
      </c>
      <c r="G4" s="130" t="s">
        <v>622</v>
      </c>
      <c r="H4" s="65" t="s">
        <v>623</v>
      </c>
      <c r="I4" s="66" t="s">
        <v>880</v>
      </c>
      <c r="J4" s="66" t="s">
        <v>881</v>
      </c>
      <c r="K4" s="65" t="s">
        <v>624</v>
      </c>
    </row>
    <row r="5" spans="1:11">
      <c r="A5" s="67" t="s">
        <v>625</v>
      </c>
      <c r="B5" s="68" t="s">
        <v>626</v>
      </c>
      <c r="C5" s="68" t="s">
        <v>883</v>
      </c>
      <c r="D5" s="86" t="s">
        <v>787</v>
      </c>
      <c r="E5" s="68">
        <v>37.254939999999998</v>
      </c>
      <c r="F5" s="68">
        <v>-118.39608</v>
      </c>
      <c r="G5" s="90">
        <v>88.79</v>
      </c>
      <c r="H5" s="94">
        <v>1.28</v>
      </c>
      <c r="I5" s="91">
        <v>18</v>
      </c>
      <c r="J5" s="91">
        <v>22</v>
      </c>
      <c r="K5" s="91">
        <v>0.46</v>
      </c>
    </row>
    <row r="6" spans="1:11">
      <c r="A6" s="67" t="s">
        <v>627</v>
      </c>
      <c r="B6" s="68" t="s">
        <v>628</v>
      </c>
      <c r="C6" s="68" t="s">
        <v>883</v>
      </c>
      <c r="D6" s="87" t="s">
        <v>872</v>
      </c>
      <c r="E6" s="68">
        <v>37.571890000000003</v>
      </c>
      <c r="F6" s="68">
        <v>-119.15573000000001</v>
      </c>
      <c r="G6" s="90">
        <v>91.54</v>
      </c>
      <c r="H6" s="94">
        <v>1.43</v>
      </c>
      <c r="I6" s="92">
        <v>11</v>
      </c>
      <c r="J6" s="92">
        <v>16</v>
      </c>
      <c r="K6" s="92">
        <v>0.65</v>
      </c>
    </row>
    <row r="7" spans="1:11">
      <c r="A7" s="67" t="s">
        <v>629</v>
      </c>
      <c r="B7" s="68" t="s">
        <v>630</v>
      </c>
      <c r="C7" s="68" t="s">
        <v>883</v>
      </c>
      <c r="D7" s="87" t="s">
        <v>823</v>
      </c>
      <c r="E7" s="68">
        <v>37.41301</v>
      </c>
      <c r="F7" s="68">
        <v>-118.71196</v>
      </c>
      <c r="G7" s="90">
        <v>94.55</v>
      </c>
      <c r="H7" s="94">
        <v>1.1100000000000001</v>
      </c>
      <c r="I7" s="92">
        <v>33</v>
      </c>
      <c r="J7" s="92">
        <v>37</v>
      </c>
      <c r="K7" s="92">
        <v>0.55000000000000004</v>
      </c>
    </row>
    <row r="8" spans="1:11">
      <c r="A8" s="67" t="s">
        <v>631</v>
      </c>
      <c r="B8" s="68" t="s">
        <v>632</v>
      </c>
      <c r="C8" s="68" t="s">
        <v>883</v>
      </c>
      <c r="D8" s="87" t="s">
        <v>778</v>
      </c>
      <c r="E8" s="68">
        <v>37.171120000000002</v>
      </c>
      <c r="F8" s="68">
        <v>-118.52915</v>
      </c>
      <c r="G8" s="90">
        <v>97.13</v>
      </c>
      <c r="H8" s="94">
        <v>3.33</v>
      </c>
      <c r="I8" s="92">
        <v>21</v>
      </c>
      <c r="J8" s="92">
        <v>27</v>
      </c>
      <c r="K8" s="92">
        <v>7.8</v>
      </c>
    </row>
    <row r="9" spans="1:11">
      <c r="A9" s="67" t="s">
        <v>633</v>
      </c>
      <c r="B9" s="68" t="s">
        <v>1699</v>
      </c>
      <c r="C9" s="68" t="s">
        <v>883</v>
      </c>
      <c r="D9" s="87" t="s">
        <v>774</v>
      </c>
      <c r="E9" s="68">
        <v>37.550139999999999</v>
      </c>
      <c r="F9" s="68">
        <v>-118.70701</v>
      </c>
      <c r="G9" s="90">
        <v>100.21</v>
      </c>
      <c r="H9" s="94">
        <v>1.06</v>
      </c>
      <c r="I9" s="92">
        <v>24</v>
      </c>
      <c r="J9" s="92">
        <v>26</v>
      </c>
      <c r="K9" s="91">
        <v>7.08</v>
      </c>
    </row>
    <row r="10" spans="1:11">
      <c r="A10" s="67" t="s">
        <v>634</v>
      </c>
      <c r="B10" s="68" t="s">
        <v>635</v>
      </c>
      <c r="C10" s="68" t="s">
        <v>883</v>
      </c>
      <c r="D10" s="87" t="s">
        <v>873</v>
      </c>
      <c r="E10" s="68">
        <v>37.347020000000001</v>
      </c>
      <c r="F10" s="68">
        <v>-118.63694</v>
      </c>
      <c r="G10" s="90">
        <v>145.13999999999999</v>
      </c>
      <c r="H10" s="94">
        <v>1.68</v>
      </c>
      <c r="I10" s="92">
        <v>20</v>
      </c>
      <c r="J10" s="92">
        <v>24</v>
      </c>
      <c r="K10" s="92">
        <v>0.62</v>
      </c>
    </row>
    <row r="11" spans="1:11">
      <c r="A11" s="67" t="s">
        <v>636</v>
      </c>
      <c r="B11" s="68" t="s">
        <v>637</v>
      </c>
      <c r="C11" s="68" t="s">
        <v>883</v>
      </c>
      <c r="D11" s="87" t="s">
        <v>804</v>
      </c>
      <c r="E11" s="68">
        <v>37.125149999999998</v>
      </c>
      <c r="F11" s="68">
        <v>-118.44490999999999</v>
      </c>
      <c r="G11" s="90">
        <v>146.13</v>
      </c>
      <c r="H11" s="94">
        <v>1.6</v>
      </c>
      <c r="I11" s="92">
        <v>30</v>
      </c>
      <c r="J11" s="92">
        <v>36</v>
      </c>
      <c r="K11" s="118">
        <v>0.7</v>
      </c>
    </row>
    <row r="12" spans="1:11">
      <c r="A12" s="67" t="s">
        <v>638</v>
      </c>
      <c r="B12" s="68" t="s">
        <v>639</v>
      </c>
      <c r="C12" s="68" t="s">
        <v>883</v>
      </c>
      <c r="D12" s="87" t="s">
        <v>755</v>
      </c>
      <c r="E12" s="68">
        <v>37.241700000000002</v>
      </c>
      <c r="F12" s="68">
        <v>-118.5561</v>
      </c>
      <c r="G12" s="90">
        <v>146.47999999999999</v>
      </c>
      <c r="H12" s="94">
        <v>1.4</v>
      </c>
      <c r="I12" s="92">
        <v>40</v>
      </c>
      <c r="J12" s="92">
        <v>46</v>
      </c>
      <c r="K12" s="92">
        <v>0.72</v>
      </c>
    </row>
    <row r="13" spans="1:11">
      <c r="A13" s="67" t="s">
        <v>640</v>
      </c>
      <c r="B13" s="68" t="s">
        <v>641</v>
      </c>
      <c r="C13" s="68" t="s">
        <v>883</v>
      </c>
      <c r="D13" s="87" t="s">
        <v>826</v>
      </c>
      <c r="E13" s="68">
        <v>37.353909999999999</v>
      </c>
      <c r="F13" s="68">
        <v>-118.5257</v>
      </c>
      <c r="G13" s="90">
        <v>148.28</v>
      </c>
      <c r="H13" s="94">
        <v>1.78</v>
      </c>
      <c r="I13" s="92">
        <v>27</v>
      </c>
      <c r="J13" s="92">
        <v>31</v>
      </c>
      <c r="K13" s="92">
        <v>0.78</v>
      </c>
    </row>
    <row r="14" spans="1:11">
      <c r="A14" s="67" t="s">
        <v>1689</v>
      </c>
      <c r="B14" s="68" t="s">
        <v>642</v>
      </c>
      <c r="C14" s="68" t="s">
        <v>883</v>
      </c>
      <c r="D14" s="87" t="s">
        <v>792</v>
      </c>
      <c r="E14" s="68">
        <v>37.064799999999998</v>
      </c>
      <c r="F14" s="68">
        <v>-118.37350000000001</v>
      </c>
      <c r="G14" s="90">
        <v>151.19999999999999</v>
      </c>
      <c r="H14" s="94">
        <v>1.7</v>
      </c>
      <c r="I14" s="92">
        <v>33</v>
      </c>
      <c r="J14" s="92">
        <v>35</v>
      </c>
      <c r="K14" s="92">
        <v>2.5</v>
      </c>
    </row>
    <row r="15" spans="1:11">
      <c r="A15" s="67" t="s">
        <v>643</v>
      </c>
      <c r="B15" s="68" t="s">
        <v>644</v>
      </c>
      <c r="C15" s="68" t="s">
        <v>883</v>
      </c>
      <c r="D15" s="87" t="s">
        <v>764</v>
      </c>
      <c r="E15" s="68">
        <v>36.870730000000002</v>
      </c>
      <c r="F15" s="68">
        <v>-118.30383999999999</v>
      </c>
      <c r="G15" s="90">
        <v>157.16999999999999</v>
      </c>
      <c r="H15" s="94">
        <v>2.38</v>
      </c>
      <c r="I15" s="92">
        <v>28</v>
      </c>
      <c r="J15" s="92">
        <v>33</v>
      </c>
      <c r="K15" s="92">
        <v>2.1</v>
      </c>
    </row>
    <row r="16" spans="1:11">
      <c r="A16" s="67" t="s">
        <v>645</v>
      </c>
      <c r="B16" s="68" t="s">
        <v>646</v>
      </c>
      <c r="C16" s="68" t="s">
        <v>883</v>
      </c>
      <c r="D16" s="87" t="s">
        <v>817</v>
      </c>
      <c r="E16" s="68">
        <v>37.203380000000003</v>
      </c>
      <c r="F16" s="68">
        <v>-118.39962</v>
      </c>
      <c r="G16" s="90">
        <v>168.18</v>
      </c>
      <c r="H16" s="94">
        <v>1.87</v>
      </c>
      <c r="I16" s="92">
        <v>34</v>
      </c>
      <c r="J16" s="92">
        <v>36</v>
      </c>
      <c r="K16" s="92">
        <v>0.77</v>
      </c>
    </row>
    <row r="17" spans="1:11">
      <c r="A17" s="67" t="s">
        <v>647</v>
      </c>
      <c r="B17" s="68" t="s">
        <v>648</v>
      </c>
      <c r="C17" s="68" t="s">
        <v>883</v>
      </c>
      <c r="D17" s="87" t="s">
        <v>812</v>
      </c>
      <c r="E17" s="68">
        <v>37.353499999999997</v>
      </c>
      <c r="F17" s="68">
        <v>-118.72951</v>
      </c>
      <c r="G17" s="90">
        <v>194.03</v>
      </c>
      <c r="H17" s="94">
        <v>2.64</v>
      </c>
      <c r="I17" s="92">
        <v>17</v>
      </c>
      <c r="J17" s="92">
        <v>25</v>
      </c>
      <c r="K17" s="92">
        <v>0.96</v>
      </c>
    </row>
    <row r="18" spans="1:11">
      <c r="A18" s="67"/>
      <c r="B18" s="68"/>
      <c r="C18" s="68"/>
      <c r="D18" s="87"/>
      <c r="E18" s="68"/>
      <c r="F18" s="68"/>
      <c r="G18" s="90"/>
      <c r="H18" s="90"/>
      <c r="I18" s="68"/>
      <c r="J18" s="68"/>
      <c r="K18" s="68"/>
    </row>
    <row r="19" spans="1:11">
      <c r="A19" s="67" t="s">
        <v>1747</v>
      </c>
      <c r="B19" s="68" t="s">
        <v>652</v>
      </c>
      <c r="C19" s="68" t="s">
        <v>883</v>
      </c>
      <c r="D19" s="86" t="s">
        <v>875</v>
      </c>
      <c r="E19" s="68">
        <v>37.257289999999998</v>
      </c>
      <c r="F19" s="68">
        <v>-118.38608000000001</v>
      </c>
      <c r="G19" s="127">
        <v>97.24</v>
      </c>
      <c r="H19" s="94">
        <v>1.1000000000000001</v>
      </c>
      <c r="I19" s="92">
        <v>26</v>
      </c>
      <c r="J19" s="92">
        <v>30</v>
      </c>
      <c r="K19" s="92">
        <v>1.1000000000000001</v>
      </c>
    </row>
    <row r="20" spans="1:11">
      <c r="A20" s="67" t="s">
        <v>655</v>
      </c>
      <c r="B20" s="68" t="s">
        <v>656</v>
      </c>
      <c r="C20" s="68" t="s">
        <v>883</v>
      </c>
      <c r="D20" s="86" t="s">
        <v>878</v>
      </c>
      <c r="E20" s="114">
        <v>36.871630000000003</v>
      </c>
      <c r="F20" s="114">
        <v>-118.30086</v>
      </c>
      <c r="G20" s="127">
        <v>104.86</v>
      </c>
      <c r="H20" s="94">
        <v>2.1</v>
      </c>
      <c r="I20" s="92">
        <v>22</v>
      </c>
      <c r="J20" s="92">
        <v>29</v>
      </c>
      <c r="K20" s="91">
        <v>2.5</v>
      </c>
    </row>
    <row r="21" spans="1:11">
      <c r="A21" s="67" t="s">
        <v>884</v>
      </c>
      <c r="B21" s="68" t="s">
        <v>657</v>
      </c>
      <c r="C21" s="68" t="s">
        <v>883</v>
      </c>
      <c r="D21" s="86" t="s">
        <v>878</v>
      </c>
      <c r="E21" s="68">
        <v>37.215000000000003</v>
      </c>
      <c r="F21" s="68">
        <v>-118.38915</v>
      </c>
      <c r="G21" s="127">
        <v>145.30000000000001</v>
      </c>
      <c r="H21" s="94">
        <v>1.2</v>
      </c>
      <c r="I21" s="92">
        <v>35</v>
      </c>
      <c r="J21" s="92">
        <v>39</v>
      </c>
      <c r="K21" s="92">
        <v>1.5</v>
      </c>
    </row>
    <row r="22" spans="1:11">
      <c r="A22" s="67" t="s">
        <v>649</v>
      </c>
      <c r="B22" s="68" t="s">
        <v>650</v>
      </c>
      <c r="C22" s="68" t="s">
        <v>883</v>
      </c>
      <c r="D22" s="88" t="s">
        <v>879</v>
      </c>
      <c r="E22" s="68">
        <v>36.950809999999997</v>
      </c>
      <c r="F22" s="68">
        <v>-118.34650000000001</v>
      </c>
      <c r="G22" s="127">
        <v>158.4</v>
      </c>
      <c r="H22" s="94">
        <v>1.5</v>
      </c>
      <c r="I22" s="92">
        <v>27</v>
      </c>
      <c r="J22" s="92">
        <v>34</v>
      </c>
      <c r="K22" s="92">
        <v>1.1000000000000001</v>
      </c>
    </row>
    <row r="23" spans="1:11">
      <c r="A23" s="67" t="s">
        <v>1744</v>
      </c>
      <c r="B23" s="68" t="s">
        <v>651</v>
      </c>
      <c r="C23" s="68" t="s">
        <v>883</v>
      </c>
      <c r="D23" s="86" t="s">
        <v>874</v>
      </c>
      <c r="E23" s="68">
        <v>37.235370000000003</v>
      </c>
      <c r="F23" s="68">
        <v>-118.56112</v>
      </c>
      <c r="G23" s="127">
        <v>167.84</v>
      </c>
      <c r="H23" s="94">
        <v>1.55</v>
      </c>
      <c r="I23" s="92">
        <v>25</v>
      </c>
      <c r="J23" s="92">
        <v>29</v>
      </c>
      <c r="K23" s="92">
        <v>0.87</v>
      </c>
    </row>
    <row r="24" spans="1:11">
      <c r="A24" s="67" t="s">
        <v>1745</v>
      </c>
      <c r="B24" s="68" t="s">
        <v>654</v>
      </c>
      <c r="C24" s="68" t="s">
        <v>883</v>
      </c>
      <c r="D24" s="86" t="s">
        <v>877</v>
      </c>
      <c r="E24" s="68">
        <v>37.204900000000002</v>
      </c>
      <c r="F24" s="68">
        <v>-118.3968</v>
      </c>
      <c r="G24" s="127">
        <v>170.84</v>
      </c>
      <c r="H24" s="94">
        <v>1.9</v>
      </c>
      <c r="I24" s="92">
        <v>20</v>
      </c>
      <c r="J24" s="92">
        <v>22</v>
      </c>
      <c r="K24" s="92">
        <v>1.4</v>
      </c>
    </row>
    <row r="25" spans="1:11">
      <c r="A25" s="67" t="s">
        <v>1746</v>
      </c>
      <c r="B25" s="68" t="s">
        <v>653</v>
      </c>
      <c r="C25" s="68" t="s">
        <v>883</v>
      </c>
      <c r="D25" s="86" t="s">
        <v>876</v>
      </c>
      <c r="E25" s="68">
        <v>37.349170000000001</v>
      </c>
      <c r="F25" s="68">
        <v>-118.62954000000001</v>
      </c>
      <c r="G25" s="127">
        <v>201</v>
      </c>
      <c r="H25" s="94">
        <v>2.6</v>
      </c>
      <c r="I25" s="92">
        <v>18</v>
      </c>
      <c r="J25" s="92">
        <v>21</v>
      </c>
      <c r="K25" s="92">
        <v>3.3</v>
      </c>
    </row>
    <row r="26" spans="1:11">
      <c r="H26" s="95"/>
    </row>
    <row r="27" spans="1:11">
      <c r="A27" s="85"/>
      <c r="H27" s="95"/>
    </row>
    <row r="28" spans="1:11">
      <c r="A28" s="93" t="s">
        <v>885</v>
      </c>
    </row>
  </sheetData>
  <sortState xmlns:xlrd2="http://schemas.microsoft.com/office/spreadsheetml/2017/richdata2" ref="A19:J24">
    <sortCondition ref="G19:G24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R1236"/>
  <sheetViews>
    <sheetView zoomScale="85" zoomScaleNormal="56" workbookViewId="0">
      <selection activeCell="A2" sqref="A2"/>
    </sheetView>
  </sheetViews>
  <sheetFormatPr defaultColWidth="10.875" defaultRowHeight="15.75"/>
  <cols>
    <col min="1" max="1" width="17.5" style="2" customWidth="1"/>
    <col min="2" max="2" width="8" style="2" customWidth="1"/>
    <col min="3" max="3" width="13" style="2" customWidth="1"/>
    <col min="4" max="4" width="5.5" style="2" customWidth="1"/>
    <col min="5" max="5" width="13" style="3" bestFit="1" customWidth="1"/>
    <col min="6" max="6" width="5.875" style="2" customWidth="1"/>
    <col min="7" max="7" width="12.125" style="2" bestFit="1" customWidth="1"/>
    <col min="8" max="8" width="5.875" style="2" bestFit="1" customWidth="1"/>
    <col min="9" max="9" width="12.125" style="2" bestFit="1" customWidth="1"/>
    <col min="10" max="10" width="5.875" style="2" bestFit="1" customWidth="1"/>
    <col min="11" max="11" width="12.125" style="3" customWidth="1"/>
    <col min="12" max="12" width="5.875" style="2" customWidth="1"/>
    <col min="13" max="13" width="12.125" style="2" customWidth="1"/>
    <col min="14" max="14" width="5.875" style="2" customWidth="1"/>
    <col min="15" max="15" width="13" style="2" customWidth="1"/>
    <col min="16" max="16" width="5.875" style="2" customWidth="1"/>
    <col min="17" max="17" width="13" style="4" customWidth="1"/>
    <col min="18" max="18" width="6.625" style="2" customWidth="1"/>
    <col min="19" max="19" width="24.625" style="2" customWidth="1"/>
    <col min="20" max="20" width="7.125" style="5" customWidth="1"/>
    <col min="21" max="21" width="6.375" style="6" bestFit="1" customWidth="1"/>
    <col min="22" max="22" width="17.625" style="7" customWidth="1"/>
    <col min="23" max="23" width="10.875" style="7" customWidth="1"/>
    <col min="24" max="24" width="7.875" style="6" customWidth="1"/>
    <col min="25" max="25" width="4.375" style="6" customWidth="1"/>
    <col min="26" max="26" width="9.375" style="7" customWidth="1"/>
    <col min="27" max="27" width="4.375" style="6" customWidth="1"/>
    <col min="28" max="28" width="5.875" style="7" customWidth="1"/>
    <col min="29" max="29" width="5.875" style="8" customWidth="1"/>
    <col min="30" max="30" width="4.875" style="8" customWidth="1"/>
    <col min="31" max="31" width="5.875" style="7" customWidth="1"/>
    <col min="32" max="32" width="4.375" style="6" customWidth="1"/>
    <col min="33" max="33" width="3.375" style="6" customWidth="1"/>
    <col min="34" max="35" width="4.375" style="6" customWidth="1"/>
    <col min="36" max="36" width="5.375" style="6" customWidth="1"/>
    <col min="37" max="37" width="4.375" style="6" customWidth="1"/>
    <col min="38" max="38" width="5.375" style="6" customWidth="1"/>
    <col min="39" max="39" width="4.375" style="6" customWidth="1"/>
    <col min="40" max="40" width="6.375" style="6" customWidth="1"/>
    <col min="41" max="41" width="6.875" style="7" customWidth="1"/>
    <col min="42" max="43" width="6.375" style="6" customWidth="1"/>
    <col min="44" max="44" width="10.875" style="9"/>
    <col min="45" max="16384" width="10.875" style="2"/>
  </cols>
  <sheetData>
    <row r="1" spans="1:44" ht="15" customHeight="1">
      <c r="A1" s="1" t="s">
        <v>618</v>
      </c>
    </row>
    <row r="2" spans="1:44" ht="15" customHeight="1">
      <c r="A2" s="1" t="s">
        <v>0</v>
      </c>
    </row>
    <row r="4" spans="1:44" s="1" customFormat="1" ht="15" customHeight="1">
      <c r="A4" s="131" t="s">
        <v>1</v>
      </c>
      <c r="B4" s="131"/>
      <c r="E4" s="131" t="s">
        <v>2</v>
      </c>
      <c r="F4" s="131"/>
      <c r="G4" s="131"/>
      <c r="H4" s="131"/>
      <c r="I4" s="131"/>
      <c r="J4" s="131"/>
      <c r="K4" s="131" t="s">
        <v>3</v>
      </c>
      <c r="L4" s="131"/>
      <c r="M4" s="131"/>
      <c r="N4" s="131"/>
      <c r="O4" s="131"/>
      <c r="P4" s="131"/>
      <c r="Q4" s="131" t="s">
        <v>4</v>
      </c>
      <c r="R4" s="131"/>
      <c r="S4" s="131"/>
      <c r="T4" s="10"/>
      <c r="AE4" s="12"/>
      <c r="AF4" s="11"/>
      <c r="AG4" s="11"/>
      <c r="AH4" s="11"/>
      <c r="AI4" s="11"/>
      <c r="AJ4" s="11"/>
      <c r="AK4" s="11"/>
      <c r="AL4" s="11"/>
      <c r="AM4" s="11"/>
      <c r="AN4" s="11"/>
      <c r="AO4" s="12"/>
      <c r="AP4" s="11"/>
      <c r="AQ4" s="11"/>
      <c r="AR4" s="14"/>
    </row>
    <row r="5" spans="1:44" s="15" customFormat="1" ht="35.1" customHeight="1">
      <c r="A5" s="15" t="s">
        <v>5</v>
      </c>
      <c r="B5" s="15" t="s">
        <v>6</v>
      </c>
      <c r="C5" s="15" t="s">
        <v>7</v>
      </c>
      <c r="D5" s="15" t="s">
        <v>8</v>
      </c>
      <c r="E5" s="16" t="s">
        <v>9</v>
      </c>
      <c r="F5" s="15" t="s">
        <v>10</v>
      </c>
      <c r="G5" s="15" t="s">
        <v>11</v>
      </c>
      <c r="H5" s="15" t="s">
        <v>10</v>
      </c>
      <c r="I5" s="15" t="s">
        <v>12</v>
      </c>
      <c r="J5" s="15" t="s">
        <v>10</v>
      </c>
      <c r="K5" s="16" t="s">
        <v>12</v>
      </c>
      <c r="L5" s="17" t="s">
        <v>13</v>
      </c>
      <c r="M5" s="15" t="s">
        <v>11</v>
      </c>
      <c r="N5" s="17" t="s">
        <v>13</v>
      </c>
      <c r="O5" s="15" t="s">
        <v>9</v>
      </c>
      <c r="P5" s="17" t="s">
        <v>13</v>
      </c>
      <c r="Q5" s="18" t="s">
        <v>14</v>
      </c>
      <c r="R5" s="15" t="s">
        <v>15</v>
      </c>
      <c r="S5" s="15" t="s">
        <v>1738</v>
      </c>
      <c r="T5" s="19"/>
      <c r="AE5" s="21"/>
      <c r="AF5" s="20"/>
      <c r="AG5" s="20"/>
      <c r="AH5" s="20"/>
      <c r="AI5" s="20"/>
      <c r="AJ5" s="20"/>
      <c r="AK5" s="20"/>
      <c r="AL5" s="20"/>
      <c r="AM5" s="20"/>
      <c r="AN5" s="20"/>
      <c r="AO5" s="21"/>
      <c r="AP5" s="20"/>
      <c r="AQ5" s="20"/>
      <c r="AR5" s="23"/>
    </row>
    <row r="6" spans="1:44" ht="15" customHeight="1">
      <c r="A6" s="24" t="s">
        <v>25</v>
      </c>
      <c r="B6" s="25">
        <v>1642.2106794910883</v>
      </c>
      <c r="C6" s="25">
        <v>2100.4263427028723</v>
      </c>
      <c r="D6" s="26">
        <v>2.5369181866023571</v>
      </c>
      <c r="E6" s="27">
        <v>17.125785850245411</v>
      </c>
      <c r="F6" s="26">
        <v>1.5618701678855706</v>
      </c>
      <c r="G6" s="28">
        <v>0.10589750435560688</v>
      </c>
      <c r="H6" s="26">
        <v>3.119563113385325</v>
      </c>
      <c r="I6" s="28">
        <v>1.3159033388982397E-2</v>
      </c>
      <c r="J6" s="26">
        <v>2.7004139677211421</v>
      </c>
      <c r="K6" s="29">
        <v>84.275296897156394</v>
      </c>
      <c r="L6" s="26">
        <v>2.2609707132235712</v>
      </c>
      <c r="M6" s="26">
        <v>102.20564190782805</v>
      </c>
      <c r="N6" s="26">
        <v>3.033163536342407</v>
      </c>
      <c r="O6" s="26">
        <v>543.52389394968679</v>
      </c>
      <c r="P6" s="26">
        <v>34.138643144585217</v>
      </c>
      <c r="Q6" s="29">
        <v>84.275296897156394</v>
      </c>
      <c r="R6" s="26">
        <v>2.2609707132235712</v>
      </c>
      <c r="S6" s="26" t="s">
        <v>1737</v>
      </c>
      <c r="T6" s="30"/>
      <c r="AE6" s="32"/>
      <c r="AF6" s="31"/>
      <c r="AG6" s="31"/>
      <c r="AH6" s="31"/>
      <c r="AI6" s="31"/>
      <c r="AJ6" s="31"/>
      <c r="AK6" s="31"/>
      <c r="AL6" s="31"/>
      <c r="AM6" s="31"/>
      <c r="AN6" s="31"/>
      <c r="AO6" s="32"/>
      <c r="AP6" s="31"/>
      <c r="AQ6" s="31"/>
    </row>
    <row r="7" spans="1:44" ht="15" customHeight="1">
      <c r="A7" s="24" t="s">
        <v>26</v>
      </c>
      <c r="B7" s="25">
        <v>6482.1578279849409</v>
      </c>
      <c r="C7" s="25">
        <v>1501518.968793737</v>
      </c>
      <c r="D7" s="26">
        <v>0.57252964737675227</v>
      </c>
      <c r="E7" s="34">
        <v>20.938649230739031</v>
      </c>
      <c r="F7" s="26">
        <v>1.0788891906605313</v>
      </c>
      <c r="G7" s="28">
        <v>9.2615951040422126E-2</v>
      </c>
      <c r="H7" s="26">
        <v>2.7646159310204927</v>
      </c>
      <c r="I7" s="28">
        <v>1.4070910695158168E-2</v>
      </c>
      <c r="J7" s="26">
        <v>2.5454075037856256</v>
      </c>
      <c r="K7" s="29">
        <v>90.074677685203682</v>
      </c>
      <c r="L7" s="26">
        <v>2.276823815287436</v>
      </c>
      <c r="M7" s="26">
        <v>89.937326528173486</v>
      </c>
      <c r="N7" s="26">
        <v>2.3794893552113194</v>
      </c>
      <c r="O7" s="26">
        <v>86.317279653209098</v>
      </c>
      <c r="P7" s="26">
        <v>25.603267257654327</v>
      </c>
      <c r="Q7" s="29">
        <v>90.074677685203682</v>
      </c>
      <c r="R7" s="26">
        <v>2.276823815287436</v>
      </c>
      <c r="S7" s="26" t="s">
        <v>1735</v>
      </c>
      <c r="T7" s="30"/>
      <c r="AE7" s="32"/>
      <c r="AF7" s="31"/>
      <c r="AG7" s="31"/>
      <c r="AH7" s="31"/>
      <c r="AI7" s="31"/>
      <c r="AJ7" s="31"/>
      <c r="AK7" s="31"/>
      <c r="AL7" s="31"/>
      <c r="AM7" s="31"/>
      <c r="AN7" s="31"/>
      <c r="AO7" s="32"/>
      <c r="AP7" s="31"/>
      <c r="AQ7" s="31"/>
    </row>
    <row r="8" spans="1:44" ht="15" customHeight="1">
      <c r="A8" s="24" t="s">
        <v>27</v>
      </c>
      <c r="B8" s="25">
        <v>1839.8605699299549</v>
      </c>
      <c r="C8" s="25">
        <v>1946.3192845707754</v>
      </c>
      <c r="D8" s="26">
        <v>2.6306870440494672</v>
      </c>
      <c r="E8" s="27">
        <v>18.772815891075737</v>
      </c>
      <c r="F8" s="26">
        <v>1.528816546573468</v>
      </c>
      <c r="G8" s="28">
        <v>0.10539149148905949</v>
      </c>
      <c r="H8" s="26">
        <v>3.1545638367611564</v>
      </c>
      <c r="I8" s="28">
        <v>1.4355645524669784E-2</v>
      </c>
      <c r="J8" s="26">
        <v>2.7593464746429439</v>
      </c>
      <c r="K8" s="29">
        <v>91.884473213202881</v>
      </c>
      <c r="L8" s="26">
        <v>2.5174273060171828</v>
      </c>
      <c r="M8" s="26">
        <v>101.74093838028743</v>
      </c>
      <c r="N8" s="26">
        <v>3.0539362983929834</v>
      </c>
      <c r="O8" s="26">
        <v>339.28767606581221</v>
      </c>
      <c r="P8" s="26">
        <v>34.614177546522399</v>
      </c>
      <c r="Q8" s="29">
        <v>91.884473213202881</v>
      </c>
      <c r="R8" s="26">
        <v>2.5174273060171828</v>
      </c>
      <c r="S8" s="26" t="s">
        <v>1737</v>
      </c>
      <c r="T8" s="30"/>
      <c r="AE8" s="32"/>
      <c r="AF8" s="31"/>
      <c r="AG8" s="31"/>
      <c r="AH8" s="31"/>
      <c r="AI8" s="31"/>
      <c r="AJ8" s="31"/>
      <c r="AK8" s="31"/>
      <c r="AL8" s="31"/>
      <c r="AM8" s="31"/>
      <c r="AN8" s="31"/>
      <c r="AO8" s="32"/>
      <c r="AP8" s="31"/>
      <c r="AQ8" s="31"/>
    </row>
    <row r="9" spans="1:44" ht="15" customHeight="1">
      <c r="A9" s="24" t="s">
        <v>28</v>
      </c>
      <c r="B9" s="25">
        <v>738.27372360303866</v>
      </c>
      <c r="C9" s="25">
        <v>19620.058607927876</v>
      </c>
      <c r="D9" s="26">
        <v>1.1265993584216956</v>
      </c>
      <c r="E9" s="27">
        <v>20.63110300000465</v>
      </c>
      <c r="F9" s="26">
        <v>2.1424700525553457</v>
      </c>
      <c r="G9" s="28">
        <v>0.10352794522700727</v>
      </c>
      <c r="H9" s="26">
        <v>3.7941477704525965</v>
      </c>
      <c r="I9" s="28">
        <v>1.5497719499036621E-2</v>
      </c>
      <c r="J9" s="26">
        <v>3.1313542402503587</v>
      </c>
      <c r="K9" s="29">
        <v>99.138477634518438</v>
      </c>
      <c r="L9" s="26">
        <v>3.0806281742013581</v>
      </c>
      <c r="M9" s="26">
        <v>100.027690073521</v>
      </c>
      <c r="N9" s="26">
        <v>3.6142671060512583</v>
      </c>
      <c r="O9" s="26">
        <v>121.26846229404683</v>
      </c>
      <c r="P9" s="26">
        <v>50.474760149514012</v>
      </c>
      <c r="Q9" s="29">
        <v>99.138477634518438</v>
      </c>
      <c r="R9" s="26">
        <v>3.0806281742013581</v>
      </c>
      <c r="S9" s="26"/>
      <c r="T9" s="30"/>
      <c r="AE9" s="32"/>
      <c r="AF9" s="31"/>
      <c r="AG9" s="31"/>
      <c r="AH9" s="31"/>
      <c r="AI9" s="31"/>
      <c r="AJ9" s="31"/>
      <c r="AK9" s="31"/>
      <c r="AL9" s="31"/>
      <c r="AM9" s="31"/>
      <c r="AN9" s="31"/>
      <c r="AO9" s="32"/>
      <c r="AP9" s="31"/>
      <c r="AQ9" s="31"/>
    </row>
    <row r="10" spans="1:44" ht="15" customHeight="1">
      <c r="A10" s="24" t="s">
        <v>29</v>
      </c>
      <c r="B10" s="25">
        <v>1812.9575402070736</v>
      </c>
      <c r="C10" s="25">
        <v>7527.639041262225</v>
      </c>
      <c r="D10" s="26">
        <v>0.54812199987589849</v>
      </c>
      <c r="E10" s="27">
        <v>18.113234354294118</v>
      </c>
      <c r="F10" s="26">
        <v>1.7254759266629689</v>
      </c>
      <c r="G10" s="28">
        <v>0.11839981953615698</v>
      </c>
      <c r="H10" s="26">
        <v>3.3090973194415372</v>
      </c>
      <c r="I10" s="28">
        <v>1.5560903198117417E-2</v>
      </c>
      <c r="J10" s="26">
        <v>2.8236249566898461</v>
      </c>
      <c r="K10" s="29">
        <v>99.539557435379095</v>
      </c>
      <c r="L10" s="26">
        <v>2.7890356930019706</v>
      </c>
      <c r="M10" s="26">
        <v>113.62027835553819</v>
      </c>
      <c r="N10" s="26">
        <v>3.5570926670072609</v>
      </c>
      <c r="O10" s="26">
        <v>419.67310785745661</v>
      </c>
      <c r="P10" s="26">
        <v>38.55215502016847</v>
      </c>
      <c r="Q10" s="29">
        <v>99.539557435379095</v>
      </c>
      <c r="R10" s="26">
        <v>2.7890356930019706</v>
      </c>
      <c r="S10" s="26"/>
      <c r="T10" s="30"/>
      <c r="AE10" s="32"/>
      <c r="AF10" s="31"/>
      <c r="AG10" s="31"/>
      <c r="AH10" s="31"/>
      <c r="AI10" s="31"/>
      <c r="AJ10" s="31"/>
      <c r="AK10" s="31"/>
      <c r="AL10" s="31"/>
      <c r="AM10" s="31"/>
      <c r="AN10" s="31"/>
      <c r="AO10" s="32"/>
      <c r="AP10" s="31"/>
      <c r="AQ10" s="31"/>
    </row>
    <row r="11" spans="1:44" ht="15" customHeight="1">
      <c r="A11" s="24" t="s">
        <v>30</v>
      </c>
      <c r="B11" s="25">
        <v>2134.8141912255182</v>
      </c>
      <c r="C11" s="25">
        <v>5776.453028917098</v>
      </c>
      <c r="D11" s="26">
        <v>0.77653492460004925</v>
      </c>
      <c r="E11" s="27">
        <v>17.226184554672589</v>
      </c>
      <c r="F11" s="26">
        <v>1.8432311286382648</v>
      </c>
      <c r="G11" s="28">
        <v>0.12464647275222329</v>
      </c>
      <c r="H11" s="26">
        <v>3.6365041079378799</v>
      </c>
      <c r="I11" s="28">
        <v>1.5579619385566439E-2</v>
      </c>
      <c r="J11" s="26">
        <v>3.1347505695777427</v>
      </c>
      <c r="K11" s="29">
        <v>99.658359945464483</v>
      </c>
      <c r="L11" s="26">
        <v>3.1000171437485449</v>
      </c>
      <c r="M11" s="26">
        <v>119.27576770894613</v>
      </c>
      <c r="N11" s="26">
        <v>4.0924210766606919</v>
      </c>
      <c r="O11" s="26">
        <v>530.76077056926806</v>
      </c>
      <c r="P11" s="26">
        <v>40.400776877666061</v>
      </c>
      <c r="Q11" s="29">
        <v>99.658359945464483</v>
      </c>
      <c r="R11" s="26">
        <v>3.1000171437485449</v>
      </c>
      <c r="S11" s="26"/>
      <c r="T11" s="30"/>
      <c r="AE11" s="32"/>
      <c r="AF11" s="31"/>
      <c r="AG11" s="31"/>
      <c r="AH11" s="31"/>
      <c r="AI11" s="31"/>
      <c r="AJ11" s="31"/>
      <c r="AK11" s="31"/>
      <c r="AL11" s="31"/>
      <c r="AM11" s="31"/>
      <c r="AN11" s="31"/>
      <c r="AO11" s="32"/>
      <c r="AP11" s="31"/>
      <c r="AQ11" s="31"/>
    </row>
    <row r="12" spans="1:44" ht="15" customHeight="1">
      <c r="A12" s="24" t="s">
        <v>31</v>
      </c>
      <c r="B12" s="25">
        <v>406.36580030272069</v>
      </c>
      <c r="C12" s="25">
        <v>2214.515305333673</v>
      </c>
      <c r="D12" s="26">
        <v>1.0458593245164176</v>
      </c>
      <c r="E12" s="27">
        <v>20.326659941627653</v>
      </c>
      <c r="F12" s="26">
        <v>3.0380237284485183</v>
      </c>
      <c r="G12" s="28">
        <v>0.1066125253333647</v>
      </c>
      <c r="H12" s="26">
        <v>4.1600055370078106</v>
      </c>
      <c r="I12" s="28">
        <v>1.5723962762802697E-2</v>
      </c>
      <c r="J12" s="26">
        <v>2.8418405819678565</v>
      </c>
      <c r="K12" s="29">
        <v>100.5745176324334</v>
      </c>
      <c r="L12" s="26">
        <v>2.835987116479501</v>
      </c>
      <c r="M12" s="26">
        <v>102.86192838704972</v>
      </c>
      <c r="N12" s="26">
        <v>4.069478832465137</v>
      </c>
      <c r="O12" s="26">
        <v>156.17508197233255</v>
      </c>
      <c r="P12" s="26">
        <v>71.119421987180587</v>
      </c>
      <c r="Q12" s="29">
        <v>100.5745176324334</v>
      </c>
      <c r="R12" s="26">
        <v>2.835987116479501</v>
      </c>
      <c r="S12" s="26"/>
      <c r="T12" s="30"/>
      <c r="AE12" s="32"/>
      <c r="AF12" s="31"/>
      <c r="AG12" s="31"/>
      <c r="AH12" s="31"/>
      <c r="AI12" s="31"/>
      <c r="AJ12" s="31"/>
      <c r="AK12" s="31"/>
      <c r="AL12" s="31"/>
      <c r="AM12" s="31"/>
      <c r="AN12" s="31"/>
      <c r="AO12" s="32"/>
      <c r="AP12" s="31"/>
      <c r="AQ12" s="31"/>
    </row>
    <row r="13" spans="1:44" ht="15" customHeight="1">
      <c r="A13" s="24" t="s">
        <v>32</v>
      </c>
      <c r="B13" s="25">
        <v>3071.5015081116721</v>
      </c>
      <c r="C13" s="25">
        <v>91180.055653481788</v>
      </c>
      <c r="D13" s="26">
        <v>0.64487406117203694</v>
      </c>
      <c r="E13" s="27">
        <v>20.288958537861475</v>
      </c>
      <c r="F13" s="26">
        <v>1.5261946745138155</v>
      </c>
      <c r="G13" s="28">
        <v>0.10852896062222685</v>
      </c>
      <c r="H13" s="26">
        <v>3.2003605843126324</v>
      </c>
      <c r="I13" s="28">
        <v>1.5976923394438843E-2</v>
      </c>
      <c r="J13" s="26">
        <v>2.8130122084888938</v>
      </c>
      <c r="K13" s="29">
        <v>102.17976279704588</v>
      </c>
      <c r="L13" s="26">
        <v>2.8516692991413137</v>
      </c>
      <c r="M13" s="26">
        <v>104.61885128593494</v>
      </c>
      <c r="N13" s="26">
        <v>3.1814774189666366</v>
      </c>
      <c r="O13" s="26">
        <v>160.5083004933114</v>
      </c>
      <c r="P13" s="26">
        <v>35.724464213364257</v>
      </c>
      <c r="Q13" s="29">
        <v>102.17976279704588</v>
      </c>
      <c r="R13" s="26">
        <v>2.8516692991413137</v>
      </c>
      <c r="S13" s="26"/>
      <c r="T13" s="30"/>
      <c r="AE13" s="32"/>
      <c r="AF13" s="31"/>
      <c r="AG13" s="31"/>
      <c r="AH13" s="31"/>
      <c r="AI13" s="31"/>
      <c r="AJ13" s="31"/>
      <c r="AK13" s="31"/>
      <c r="AL13" s="31"/>
      <c r="AM13" s="31"/>
      <c r="AN13" s="31"/>
      <c r="AO13" s="32"/>
      <c r="AP13" s="31"/>
      <c r="AQ13" s="31"/>
    </row>
    <row r="14" spans="1:44" ht="15" customHeight="1">
      <c r="A14" s="24" t="s">
        <v>33</v>
      </c>
      <c r="B14" s="25">
        <v>1060.2395187772513</v>
      </c>
      <c r="C14" s="25">
        <v>10149.912100195039</v>
      </c>
      <c r="D14" s="26">
        <v>0.87159605320275169</v>
      </c>
      <c r="E14" s="27">
        <v>20.580998170976141</v>
      </c>
      <c r="F14" s="26">
        <v>2.0138978100063962</v>
      </c>
      <c r="G14" s="28">
        <v>0.10889628533822389</v>
      </c>
      <c r="H14" s="26">
        <v>3.2924621281601505</v>
      </c>
      <c r="I14" s="28">
        <v>1.6261749015905397E-2</v>
      </c>
      <c r="J14" s="26">
        <v>2.6047115917545089</v>
      </c>
      <c r="K14" s="29">
        <v>103.98673947020863</v>
      </c>
      <c r="L14" s="26">
        <v>2.6868260342266836</v>
      </c>
      <c r="M14" s="26">
        <v>104.95525522627682</v>
      </c>
      <c r="N14" s="26">
        <v>3.2830262032764139</v>
      </c>
      <c r="O14" s="26">
        <v>127.02013508859454</v>
      </c>
      <c r="P14" s="26">
        <v>47.404527101306883</v>
      </c>
      <c r="Q14" s="29">
        <v>103.98673947020863</v>
      </c>
      <c r="R14" s="26">
        <v>2.6868260342266836</v>
      </c>
      <c r="S14" s="26"/>
      <c r="T14" s="30"/>
      <c r="AE14" s="32"/>
      <c r="AF14" s="31"/>
      <c r="AG14" s="31"/>
      <c r="AH14" s="31"/>
      <c r="AI14" s="31"/>
      <c r="AJ14" s="31"/>
      <c r="AK14" s="31"/>
      <c r="AL14" s="31"/>
      <c r="AM14" s="31"/>
      <c r="AN14" s="31"/>
      <c r="AO14" s="32"/>
      <c r="AP14" s="31"/>
      <c r="AQ14" s="31"/>
    </row>
    <row r="15" spans="1:44" ht="15" customHeight="1">
      <c r="A15" s="24" t="s">
        <v>34</v>
      </c>
      <c r="B15" s="25">
        <v>1788.8885099626114</v>
      </c>
      <c r="C15" s="25">
        <v>23430.750702161644</v>
      </c>
      <c r="D15" s="26">
        <v>0.85240115528383331</v>
      </c>
      <c r="E15" s="27">
        <v>20.611654186800845</v>
      </c>
      <c r="F15" s="26">
        <v>1.567273383544858</v>
      </c>
      <c r="G15" s="28">
        <v>0.10946088886898032</v>
      </c>
      <c r="H15" s="26">
        <v>3.2312831137474176</v>
      </c>
      <c r="I15" s="28">
        <v>1.6370410596047456E-2</v>
      </c>
      <c r="J15" s="26">
        <v>2.8257467512891279</v>
      </c>
      <c r="K15" s="29">
        <v>104.67597145803569</v>
      </c>
      <c r="L15" s="26">
        <v>2.9339927190755617</v>
      </c>
      <c r="M15" s="26">
        <v>105.47211416674274</v>
      </c>
      <c r="N15" s="26">
        <v>3.2370795092034825</v>
      </c>
      <c r="O15" s="26">
        <v>123.47128367803703</v>
      </c>
      <c r="P15" s="26">
        <v>36.891638992938596</v>
      </c>
      <c r="Q15" s="29">
        <v>104.67597145803569</v>
      </c>
      <c r="R15" s="26">
        <v>2.9339927190755617</v>
      </c>
      <c r="S15" s="26" t="s">
        <v>1736</v>
      </c>
      <c r="T15" s="30"/>
      <c r="AE15" s="32"/>
      <c r="AF15" s="31"/>
      <c r="AG15" s="31"/>
      <c r="AH15" s="31"/>
      <c r="AI15" s="31"/>
      <c r="AJ15" s="31"/>
      <c r="AK15" s="31"/>
      <c r="AL15" s="31"/>
      <c r="AM15" s="31"/>
      <c r="AN15" s="31"/>
      <c r="AO15" s="32"/>
      <c r="AP15" s="31"/>
      <c r="AQ15" s="31"/>
    </row>
    <row r="16" spans="1:44" ht="15" customHeight="1">
      <c r="A16" s="24" t="s">
        <v>35</v>
      </c>
      <c r="B16" s="25">
        <v>1110.1060169942953</v>
      </c>
      <c r="C16" s="25">
        <v>5052.4856939011934</v>
      </c>
      <c r="D16" s="26">
        <v>0.83994509332827427</v>
      </c>
      <c r="E16" s="27">
        <v>20.461217904097733</v>
      </c>
      <c r="F16" s="26">
        <v>2.6295617738202868</v>
      </c>
      <c r="G16" s="28">
        <v>0.1107394257712806</v>
      </c>
      <c r="H16" s="26">
        <v>4.4896030752608462</v>
      </c>
      <c r="I16" s="28">
        <v>1.6440745329276075E-2</v>
      </c>
      <c r="J16" s="26">
        <v>3.6389477395333332</v>
      </c>
      <c r="K16" s="29">
        <v>105.12205994061793</v>
      </c>
      <c r="L16" s="26">
        <v>3.7943161145665201</v>
      </c>
      <c r="M16" s="26">
        <v>106.64156256155898</v>
      </c>
      <c r="N16" s="26">
        <v>4.544968083133341</v>
      </c>
      <c r="O16" s="26">
        <v>140.74092028191077</v>
      </c>
      <c r="P16" s="26">
        <v>61.76548906360965</v>
      </c>
      <c r="Q16" s="29">
        <v>105.12205994061793</v>
      </c>
      <c r="R16" s="26">
        <v>3.7943161145665201</v>
      </c>
      <c r="S16" s="26"/>
      <c r="T16" s="30"/>
      <c r="AE16" s="32"/>
      <c r="AF16" s="31"/>
      <c r="AG16" s="31"/>
      <c r="AH16" s="31"/>
      <c r="AI16" s="31"/>
      <c r="AJ16" s="31"/>
      <c r="AK16" s="31"/>
      <c r="AL16" s="31"/>
      <c r="AM16" s="31"/>
      <c r="AN16" s="31"/>
      <c r="AO16" s="32"/>
      <c r="AP16" s="31"/>
      <c r="AQ16" s="31"/>
    </row>
    <row r="17" spans="1:44" ht="15" customHeight="1">
      <c r="A17" s="24" t="s">
        <v>36</v>
      </c>
      <c r="B17" s="25">
        <v>1733.3154782013887</v>
      </c>
      <c r="C17" s="25">
        <v>17418.856049172944</v>
      </c>
      <c r="D17" s="26">
        <v>0.76500462403968505</v>
      </c>
      <c r="E17" s="27">
        <v>20.665501573263946</v>
      </c>
      <c r="F17" s="26">
        <v>1.9391143196230722</v>
      </c>
      <c r="G17" s="28">
        <v>0.1099329104075938</v>
      </c>
      <c r="H17" s="26">
        <v>3.4154258050570103</v>
      </c>
      <c r="I17" s="28">
        <v>1.6483955398212263E-2</v>
      </c>
      <c r="J17" s="26">
        <v>2.811577686154533</v>
      </c>
      <c r="K17" s="29">
        <v>105.39609862108945</v>
      </c>
      <c r="L17" s="26">
        <v>2.939200591173325</v>
      </c>
      <c r="M17" s="26">
        <v>105.90401830062213</v>
      </c>
      <c r="N17" s="26">
        <v>3.4348471813579451</v>
      </c>
      <c r="O17" s="26">
        <v>117.3483546419114</v>
      </c>
      <c r="P17" s="26">
        <v>45.713964970124493</v>
      </c>
      <c r="Q17" s="29">
        <v>105.39609862108945</v>
      </c>
      <c r="R17" s="26">
        <v>2.939200591173325</v>
      </c>
      <c r="S17" s="26"/>
      <c r="T17" s="30"/>
      <c r="AE17" s="32"/>
      <c r="AF17" s="31"/>
      <c r="AG17" s="31"/>
      <c r="AH17" s="31"/>
      <c r="AI17" s="31"/>
      <c r="AJ17" s="31"/>
      <c r="AK17" s="31"/>
      <c r="AL17" s="31"/>
      <c r="AM17" s="31"/>
      <c r="AN17" s="31"/>
      <c r="AO17" s="32"/>
      <c r="AP17" s="31"/>
      <c r="AQ17" s="31"/>
    </row>
    <row r="18" spans="1:44" ht="15" customHeight="1">
      <c r="A18" s="24" t="s">
        <v>37</v>
      </c>
      <c r="B18" s="25">
        <v>1081.5037782703803</v>
      </c>
      <c r="C18" s="25">
        <v>39241.952668475824</v>
      </c>
      <c r="D18" s="26">
        <v>0.59092046267613674</v>
      </c>
      <c r="E18" s="27">
        <v>17.884422047845103</v>
      </c>
      <c r="F18" s="26">
        <v>2.4672359184003865</v>
      </c>
      <c r="G18" s="28">
        <v>0.12735929159108855</v>
      </c>
      <c r="H18" s="26">
        <v>5.730074222099347</v>
      </c>
      <c r="I18" s="28">
        <v>1.6526972301041921E-2</v>
      </c>
      <c r="J18" s="26">
        <v>5.1717016071813768</v>
      </c>
      <c r="K18" s="29">
        <v>105.66890066925788</v>
      </c>
      <c r="L18" s="26">
        <v>5.4203353890968913</v>
      </c>
      <c r="M18" s="26">
        <v>121.72207726245306</v>
      </c>
      <c r="N18" s="26">
        <v>6.5730132947410809</v>
      </c>
      <c r="O18" s="26">
        <v>447.99019465956798</v>
      </c>
      <c r="P18" s="26">
        <v>54.82775624385485</v>
      </c>
      <c r="Q18" s="29">
        <v>105.66890066925788</v>
      </c>
      <c r="R18" s="26">
        <v>5.4203353890968913</v>
      </c>
      <c r="S18" s="26"/>
      <c r="T18" s="30"/>
      <c r="AE18" s="32"/>
      <c r="AF18" s="31"/>
      <c r="AG18" s="31"/>
      <c r="AH18" s="31"/>
      <c r="AI18" s="31"/>
      <c r="AJ18" s="31"/>
      <c r="AK18" s="31"/>
      <c r="AL18" s="31"/>
      <c r="AM18" s="31"/>
      <c r="AN18" s="31"/>
      <c r="AO18" s="32"/>
      <c r="AP18" s="31"/>
      <c r="AQ18" s="31"/>
    </row>
    <row r="19" spans="1:44" ht="15" customHeight="1">
      <c r="A19" s="24" t="s">
        <v>38</v>
      </c>
      <c r="B19" s="25">
        <v>1143.3435425494865</v>
      </c>
      <c r="C19" s="25">
        <v>7647.0853014313006</v>
      </c>
      <c r="D19" s="26">
        <v>0.89749676601761497</v>
      </c>
      <c r="E19" s="27">
        <v>19.519537598434916</v>
      </c>
      <c r="F19" s="26">
        <v>2.0941318237161357</v>
      </c>
      <c r="G19" s="28">
        <v>0.11675287527472435</v>
      </c>
      <c r="H19" s="26">
        <v>3.2157995420289707</v>
      </c>
      <c r="I19" s="28">
        <v>1.6535786813600087E-2</v>
      </c>
      <c r="J19" s="26">
        <v>2.4404873692385851</v>
      </c>
      <c r="K19" s="29">
        <v>105.72479859814214</v>
      </c>
      <c r="L19" s="26">
        <v>2.5591573227650386</v>
      </c>
      <c r="M19" s="26">
        <v>112.12393352035714</v>
      </c>
      <c r="N19" s="26">
        <v>3.4137445634755395</v>
      </c>
      <c r="O19" s="26">
        <v>250.20137597833008</v>
      </c>
      <c r="P19" s="26">
        <v>48.187344960505598</v>
      </c>
      <c r="Q19" s="29">
        <v>105.72479859814214</v>
      </c>
      <c r="R19" s="26">
        <v>2.5591573227650386</v>
      </c>
      <c r="S19" s="26"/>
      <c r="T19" s="30"/>
      <c r="AE19" s="32"/>
      <c r="AF19" s="31"/>
      <c r="AG19" s="31"/>
      <c r="AH19" s="31"/>
      <c r="AI19" s="31"/>
      <c r="AJ19" s="31"/>
      <c r="AK19" s="31"/>
      <c r="AL19" s="31"/>
      <c r="AM19" s="31"/>
      <c r="AN19" s="31"/>
      <c r="AO19" s="32"/>
      <c r="AP19" s="31"/>
      <c r="AQ19" s="31"/>
      <c r="AR19" s="2"/>
    </row>
    <row r="20" spans="1:44" ht="15" customHeight="1">
      <c r="A20" s="24" t="s">
        <v>39</v>
      </c>
      <c r="B20" s="25">
        <v>614.5579429156403</v>
      </c>
      <c r="C20" s="25">
        <v>6770.1512787609345</v>
      </c>
      <c r="D20" s="26">
        <v>1.0552942127479599</v>
      </c>
      <c r="E20" s="27">
        <v>18.106035238059807</v>
      </c>
      <c r="F20" s="26">
        <v>5.1643732448326469</v>
      </c>
      <c r="G20" s="28">
        <v>0.12645745113932536</v>
      </c>
      <c r="H20" s="26">
        <v>5.9836727803204619</v>
      </c>
      <c r="I20" s="28">
        <v>1.6613285926889067E-2</v>
      </c>
      <c r="J20" s="26">
        <v>3.0221828088328357</v>
      </c>
      <c r="K20" s="29">
        <v>106.21624449352451</v>
      </c>
      <c r="L20" s="26">
        <v>3.1837483301578544</v>
      </c>
      <c r="M20" s="26">
        <v>120.90948807277059</v>
      </c>
      <c r="N20" s="26">
        <v>6.8207779430418398</v>
      </c>
      <c r="O20" s="26">
        <v>420.56048103782564</v>
      </c>
      <c r="P20" s="26">
        <v>115.36675169787026</v>
      </c>
      <c r="Q20" s="29">
        <v>106.21624449352451</v>
      </c>
      <c r="R20" s="26">
        <v>3.1837483301578544</v>
      </c>
      <c r="S20" s="26"/>
      <c r="T20" s="30"/>
      <c r="AE20" s="32"/>
      <c r="AF20" s="31"/>
      <c r="AG20" s="31"/>
      <c r="AH20" s="31"/>
      <c r="AI20" s="31"/>
      <c r="AJ20" s="31"/>
      <c r="AK20" s="31"/>
      <c r="AL20" s="31"/>
      <c r="AM20" s="31"/>
      <c r="AN20" s="31"/>
      <c r="AO20" s="32"/>
      <c r="AP20" s="31"/>
      <c r="AQ20" s="31"/>
      <c r="AR20" s="2"/>
    </row>
    <row r="21" spans="1:44" ht="15" customHeight="1">
      <c r="A21" s="24" t="s">
        <v>40</v>
      </c>
      <c r="B21" s="25">
        <v>740.06729398148832</v>
      </c>
      <c r="C21" s="25">
        <v>710.62704880760464</v>
      </c>
      <c r="D21" s="26">
        <v>0.80786347740246078</v>
      </c>
      <c r="E21" s="27">
        <v>13.110512841011648</v>
      </c>
      <c r="F21" s="26">
        <v>8.3672708500676976</v>
      </c>
      <c r="G21" s="28">
        <v>0.17470501065471139</v>
      </c>
      <c r="H21" s="26">
        <v>9.1162305409780302</v>
      </c>
      <c r="I21" s="28">
        <v>1.6619302609038388E-2</v>
      </c>
      <c r="J21" s="26">
        <v>3.6186237436168964</v>
      </c>
      <c r="K21" s="29">
        <v>106.25439657249068</v>
      </c>
      <c r="L21" s="26">
        <v>3.8134330738672233</v>
      </c>
      <c r="M21" s="26">
        <v>163.49399534411563</v>
      </c>
      <c r="N21" s="26">
        <v>13.767286882503015</v>
      </c>
      <c r="O21" s="26">
        <v>1101.3990515729579</v>
      </c>
      <c r="P21" s="26">
        <v>167.61363408274849</v>
      </c>
      <c r="Q21" s="29">
        <v>106.25439657249068</v>
      </c>
      <c r="R21" s="26">
        <v>3.8134330738672233</v>
      </c>
      <c r="S21" s="26"/>
      <c r="T21" s="30"/>
      <c r="AE21" s="32"/>
      <c r="AF21" s="31"/>
      <c r="AG21" s="31"/>
      <c r="AH21" s="31"/>
      <c r="AI21" s="31"/>
      <c r="AJ21" s="31"/>
      <c r="AK21" s="31"/>
      <c r="AL21" s="31"/>
      <c r="AM21" s="31"/>
      <c r="AN21" s="31"/>
      <c r="AO21" s="32"/>
      <c r="AP21" s="31"/>
      <c r="AQ21" s="31"/>
      <c r="AR21" s="2"/>
    </row>
    <row r="22" spans="1:44" ht="15" customHeight="1">
      <c r="A22" s="24" t="s">
        <v>41</v>
      </c>
      <c r="B22" s="25">
        <v>2442.39610497477</v>
      </c>
      <c r="C22" s="25">
        <v>22733.568661060399</v>
      </c>
      <c r="D22" s="26">
        <v>0.76484935228764916</v>
      </c>
      <c r="E22" s="27">
        <v>20.878927663165072</v>
      </c>
      <c r="F22" s="26">
        <v>1.3951153020885911</v>
      </c>
      <c r="G22" s="28">
        <v>0.11125857484903702</v>
      </c>
      <c r="H22" s="26">
        <v>2.8139948563764348</v>
      </c>
      <c r="I22" s="28">
        <v>1.6855026383542887E-2</v>
      </c>
      <c r="J22" s="26">
        <v>2.4438126658136645</v>
      </c>
      <c r="K22" s="29">
        <v>107.74895499220405</v>
      </c>
      <c r="L22" s="26">
        <v>2.6112986098244519</v>
      </c>
      <c r="M22" s="26">
        <v>107.11603210213686</v>
      </c>
      <c r="N22" s="26">
        <v>2.8607027044209232</v>
      </c>
      <c r="O22" s="26">
        <v>93.041399096681133</v>
      </c>
      <c r="P22" s="26">
        <v>33.052147707746528</v>
      </c>
      <c r="Q22" s="29">
        <v>107.74895499220405</v>
      </c>
      <c r="R22" s="26">
        <v>2.6112986098244519</v>
      </c>
      <c r="S22" s="26"/>
      <c r="T22" s="30"/>
      <c r="AE22" s="32"/>
      <c r="AF22" s="31"/>
      <c r="AG22" s="31"/>
      <c r="AH22" s="31"/>
      <c r="AI22" s="31"/>
      <c r="AJ22" s="31"/>
      <c r="AK22" s="31"/>
      <c r="AL22" s="31"/>
      <c r="AM22" s="31"/>
      <c r="AN22" s="31"/>
      <c r="AO22" s="32"/>
      <c r="AP22" s="31"/>
      <c r="AQ22" s="31"/>
      <c r="AR22" s="2"/>
    </row>
    <row r="23" spans="1:44" ht="15" customHeight="1">
      <c r="A23" s="24" t="s">
        <v>42</v>
      </c>
      <c r="B23" s="25">
        <v>1733.3080974781094</v>
      </c>
      <c r="C23" s="25">
        <v>682.97441444676713</v>
      </c>
      <c r="D23" s="26">
        <v>0.82015242470974414</v>
      </c>
      <c r="E23" s="27">
        <v>10.371995114225836</v>
      </c>
      <c r="F23" s="26">
        <v>3.3434146971165046</v>
      </c>
      <c r="G23" s="28">
        <v>0.2239706656769965</v>
      </c>
      <c r="H23" s="26">
        <v>5.5624381604029356</v>
      </c>
      <c r="I23" s="28">
        <v>1.6855482877171063E-2</v>
      </c>
      <c r="J23" s="26">
        <v>4.445480452258467</v>
      </c>
      <c r="K23" s="29">
        <v>107.75184896062702</v>
      </c>
      <c r="L23" s="26">
        <v>4.7502771962312664</v>
      </c>
      <c r="M23" s="26">
        <v>205.20913626722856</v>
      </c>
      <c r="N23" s="26">
        <v>10.335470140813044</v>
      </c>
      <c r="O23" s="26">
        <v>1555.0084383368246</v>
      </c>
      <c r="P23" s="26">
        <v>62.772321138247094</v>
      </c>
      <c r="Q23" s="29">
        <v>107.75184896062702</v>
      </c>
      <c r="R23" s="26">
        <v>4.7502771962312664</v>
      </c>
      <c r="S23" s="26"/>
      <c r="T23" s="30"/>
      <c r="AE23" s="32"/>
      <c r="AF23" s="31"/>
      <c r="AG23" s="31"/>
      <c r="AH23" s="31"/>
      <c r="AI23" s="31"/>
      <c r="AJ23" s="31"/>
      <c r="AK23" s="31"/>
      <c r="AL23" s="31"/>
      <c r="AM23" s="31"/>
      <c r="AN23" s="31"/>
      <c r="AO23" s="32"/>
      <c r="AP23" s="31"/>
      <c r="AQ23" s="31"/>
      <c r="AR23" s="2"/>
    </row>
    <row r="24" spans="1:44" ht="15" customHeight="1">
      <c r="A24" s="24" t="s">
        <v>43</v>
      </c>
      <c r="B24" s="25">
        <v>1248.3370262887481</v>
      </c>
      <c r="C24" s="25">
        <v>33993.694310375831</v>
      </c>
      <c r="D24" s="26">
        <v>0.90943028468487752</v>
      </c>
      <c r="E24" s="27">
        <v>20.079421398917241</v>
      </c>
      <c r="F24" s="26">
        <v>1.3626531040384717</v>
      </c>
      <c r="G24" s="28">
        <v>0.11602415699343771</v>
      </c>
      <c r="H24" s="26">
        <v>3.8474275350756972</v>
      </c>
      <c r="I24" s="28">
        <v>1.6903917724026749E-2</v>
      </c>
      <c r="J24" s="26">
        <v>3.5980376812525146</v>
      </c>
      <c r="K24" s="29">
        <v>108.05889716273549</v>
      </c>
      <c r="L24" s="26">
        <v>3.855595052186942</v>
      </c>
      <c r="M24" s="26">
        <v>111.46114614034043</v>
      </c>
      <c r="N24" s="26">
        <v>4.0614162488345329</v>
      </c>
      <c r="O24" s="26">
        <v>184.73735517831193</v>
      </c>
      <c r="P24" s="26">
        <v>31.734442671967614</v>
      </c>
      <c r="Q24" s="29">
        <v>108.05889716273549</v>
      </c>
      <c r="R24" s="26">
        <v>3.855595052186942</v>
      </c>
      <c r="S24" s="26"/>
      <c r="T24" s="30"/>
      <c r="AE24" s="32"/>
      <c r="AF24" s="31"/>
      <c r="AG24" s="31"/>
      <c r="AH24" s="31"/>
      <c r="AI24" s="31"/>
      <c r="AJ24" s="31"/>
      <c r="AK24" s="31"/>
      <c r="AL24" s="31"/>
      <c r="AM24" s="31"/>
      <c r="AN24" s="31"/>
      <c r="AO24" s="32"/>
      <c r="AP24" s="31"/>
      <c r="AQ24" s="31"/>
      <c r="AR24" s="2"/>
    </row>
    <row r="25" spans="1:44" ht="15" customHeight="1">
      <c r="A25" s="24" t="s">
        <v>44</v>
      </c>
      <c r="B25" s="25">
        <v>1434.3952021572629</v>
      </c>
      <c r="C25" s="25">
        <v>46900.664971032078</v>
      </c>
      <c r="D25" s="26">
        <v>0.84425077325084585</v>
      </c>
      <c r="E25" s="27">
        <v>18.936511406545883</v>
      </c>
      <c r="F25" s="26">
        <v>1.3672183651084027</v>
      </c>
      <c r="G25" s="28">
        <v>0.12305581105408468</v>
      </c>
      <c r="H25" s="26">
        <v>3.8551691081926647</v>
      </c>
      <c r="I25" s="28">
        <v>1.6907907195381145E-2</v>
      </c>
      <c r="J25" s="26">
        <v>3.6045863555855244</v>
      </c>
      <c r="K25" s="29">
        <v>108.08418739303403</v>
      </c>
      <c r="L25" s="26">
        <v>3.8635089533644447</v>
      </c>
      <c r="M25" s="26">
        <v>117.8386279124358</v>
      </c>
      <c r="N25" s="26">
        <v>4.2892041252207704</v>
      </c>
      <c r="O25" s="26">
        <v>319.59113010224831</v>
      </c>
      <c r="P25" s="26">
        <v>31.077359952149322</v>
      </c>
      <c r="Q25" s="29">
        <v>108.08418739303403</v>
      </c>
      <c r="R25" s="26">
        <v>3.8635089533644447</v>
      </c>
      <c r="S25" s="26"/>
      <c r="T25" s="30"/>
      <c r="U25" s="31"/>
      <c r="V25" s="32"/>
      <c r="W25" s="32"/>
      <c r="X25" s="31"/>
      <c r="Y25" s="31"/>
      <c r="Z25" s="32"/>
      <c r="AA25" s="31"/>
      <c r="AB25" s="32"/>
      <c r="AC25" s="33"/>
      <c r="AD25" s="33"/>
      <c r="AE25" s="32"/>
      <c r="AF25" s="31"/>
      <c r="AG25" s="31"/>
      <c r="AH25" s="31"/>
      <c r="AI25" s="31"/>
      <c r="AJ25" s="31"/>
      <c r="AK25" s="31"/>
      <c r="AL25" s="31"/>
      <c r="AM25" s="31"/>
      <c r="AN25" s="31"/>
      <c r="AO25" s="32"/>
      <c r="AP25" s="31"/>
      <c r="AQ25" s="31"/>
      <c r="AR25" s="2"/>
    </row>
    <row r="26" spans="1:44" ht="15" customHeight="1">
      <c r="A26" s="24" t="s">
        <v>45</v>
      </c>
      <c r="B26" s="25">
        <v>1171.60001200394</v>
      </c>
      <c r="C26" s="25">
        <v>13511.833932660296</v>
      </c>
      <c r="D26" s="26">
        <v>0.98869031528028184</v>
      </c>
      <c r="E26" s="27">
        <v>18.440150953808192</v>
      </c>
      <c r="F26" s="26">
        <v>2.7310018686805062</v>
      </c>
      <c r="G26" s="28">
        <v>0.12649179397788163</v>
      </c>
      <c r="H26" s="26">
        <v>4.2170164704985522</v>
      </c>
      <c r="I26" s="28">
        <v>1.6924450554129614E-2</v>
      </c>
      <c r="J26" s="26">
        <v>3.2132315051548423</v>
      </c>
      <c r="K26" s="29">
        <v>108.18905871347813</v>
      </c>
      <c r="L26" s="26">
        <v>3.4473561431952504</v>
      </c>
      <c r="M26" s="26">
        <v>120.94044406199146</v>
      </c>
      <c r="N26" s="26">
        <v>4.8080920504747695</v>
      </c>
      <c r="O26" s="26">
        <v>379.59160737995387</v>
      </c>
      <c r="P26" s="26">
        <v>61.420276806051447</v>
      </c>
      <c r="Q26" s="29">
        <v>108.18905871347813</v>
      </c>
      <c r="R26" s="26">
        <v>3.4473561431952504</v>
      </c>
      <c r="S26" s="26"/>
      <c r="T26" s="30"/>
      <c r="U26" s="31"/>
      <c r="V26" s="32"/>
      <c r="W26" s="32"/>
      <c r="X26" s="31"/>
      <c r="Y26" s="31"/>
      <c r="Z26" s="32"/>
      <c r="AA26" s="31"/>
      <c r="AB26" s="32"/>
      <c r="AC26" s="33"/>
      <c r="AD26" s="33"/>
      <c r="AE26" s="32"/>
      <c r="AF26" s="31"/>
      <c r="AG26" s="31"/>
      <c r="AH26" s="31"/>
      <c r="AI26" s="31"/>
      <c r="AJ26" s="31"/>
      <c r="AK26" s="31"/>
      <c r="AL26" s="31"/>
      <c r="AM26" s="31"/>
      <c r="AN26" s="31"/>
      <c r="AO26" s="32"/>
      <c r="AP26" s="31"/>
      <c r="AQ26" s="31"/>
      <c r="AR26" s="2"/>
    </row>
    <row r="27" spans="1:44" ht="15" customHeight="1">
      <c r="A27" s="24" t="s">
        <v>46</v>
      </c>
      <c r="B27" s="25">
        <v>1606.6915582249383</v>
      </c>
      <c r="C27" s="25">
        <v>8340.8291850479891</v>
      </c>
      <c r="D27" s="26">
        <v>0.59995462621870022</v>
      </c>
      <c r="E27" s="27">
        <v>21.0443677272612</v>
      </c>
      <c r="F27" s="26">
        <v>1.9950300077493426</v>
      </c>
      <c r="G27" s="28">
        <v>0.11214368970663001</v>
      </c>
      <c r="H27" s="26">
        <v>3.615294641391519</v>
      </c>
      <c r="I27" s="28">
        <v>1.7123734178480617E-2</v>
      </c>
      <c r="J27" s="26">
        <v>3.0149976139715089</v>
      </c>
      <c r="K27" s="29">
        <v>109.45221933674314</v>
      </c>
      <c r="L27" s="26">
        <v>3.2721251390848991</v>
      </c>
      <c r="M27" s="26">
        <v>107.92446041795571</v>
      </c>
      <c r="N27" s="26">
        <v>3.7015998686149416</v>
      </c>
      <c r="O27" s="26">
        <v>74.356105431141543</v>
      </c>
      <c r="P27" s="26">
        <v>47.414919279435544</v>
      </c>
      <c r="Q27" s="29">
        <v>109.45221933674314</v>
      </c>
      <c r="R27" s="26">
        <v>3.2721251390848991</v>
      </c>
      <c r="S27" s="26"/>
      <c r="T27" s="30"/>
      <c r="U27" s="31"/>
      <c r="V27" s="32"/>
      <c r="W27" s="32"/>
      <c r="X27" s="31"/>
      <c r="Y27" s="31"/>
      <c r="Z27" s="32"/>
      <c r="AA27" s="31"/>
      <c r="AB27" s="32"/>
      <c r="AC27" s="33"/>
      <c r="AD27" s="33"/>
      <c r="AE27" s="32"/>
      <c r="AF27" s="31"/>
      <c r="AG27" s="31"/>
      <c r="AH27" s="31"/>
      <c r="AI27" s="31"/>
      <c r="AJ27" s="31"/>
      <c r="AK27" s="31"/>
      <c r="AL27" s="31"/>
      <c r="AM27" s="31"/>
      <c r="AN27" s="31"/>
      <c r="AO27" s="32"/>
      <c r="AP27" s="31"/>
      <c r="AQ27" s="31"/>
      <c r="AR27" s="2"/>
    </row>
    <row r="28" spans="1:44" ht="15" customHeight="1">
      <c r="A28" s="24" t="s">
        <v>47</v>
      </c>
      <c r="B28" s="25">
        <v>1827.850881320835</v>
      </c>
      <c r="C28" s="25">
        <v>14635.08218516552</v>
      </c>
      <c r="D28" s="26">
        <v>0.63177493351639036</v>
      </c>
      <c r="E28" s="27">
        <v>19.382018622760611</v>
      </c>
      <c r="F28" s="26">
        <v>1.6416324065662653</v>
      </c>
      <c r="G28" s="28">
        <v>0.12177042186264028</v>
      </c>
      <c r="H28" s="26">
        <v>2.9537258356236076</v>
      </c>
      <c r="I28" s="28">
        <v>1.7124920797004135E-2</v>
      </c>
      <c r="J28" s="26">
        <v>2.4555120349413544</v>
      </c>
      <c r="K28" s="29">
        <v>109.45973998517476</v>
      </c>
      <c r="L28" s="26">
        <v>2.6651065315282736</v>
      </c>
      <c r="M28" s="26">
        <v>116.67580958348367</v>
      </c>
      <c r="N28" s="26">
        <v>3.2556627214036666</v>
      </c>
      <c r="O28" s="26">
        <v>266.47271904194912</v>
      </c>
      <c r="P28" s="26">
        <v>37.689723481467325</v>
      </c>
      <c r="Q28" s="29">
        <v>109.45973998517476</v>
      </c>
      <c r="R28" s="26">
        <v>2.6651065315282736</v>
      </c>
      <c r="S28" s="26"/>
      <c r="T28" s="30"/>
      <c r="U28" s="31"/>
      <c r="V28" s="32"/>
      <c r="W28" s="32"/>
      <c r="X28" s="31"/>
      <c r="Y28" s="31"/>
      <c r="Z28" s="32"/>
      <c r="AA28" s="31"/>
      <c r="AB28" s="32"/>
      <c r="AC28" s="33"/>
      <c r="AD28" s="33"/>
      <c r="AE28" s="32"/>
      <c r="AF28" s="31"/>
      <c r="AG28" s="31"/>
      <c r="AH28" s="31"/>
      <c r="AI28" s="31"/>
      <c r="AJ28" s="31"/>
      <c r="AK28" s="31"/>
      <c r="AL28" s="31"/>
      <c r="AM28" s="31"/>
      <c r="AN28" s="31"/>
      <c r="AO28" s="32"/>
      <c r="AP28" s="31"/>
      <c r="AQ28" s="31"/>
      <c r="AR28" s="2"/>
    </row>
    <row r="29" spans="1:44" ht="15" customHeight="1">
      <c r="A29" s="24" t="s">
        <v>48</v>
      </c>
      <c r="B29" s="25">
        <v>2306.2652407668438</v>
      </c>
      <c r="C29" s="25">
        <v>4205.236759681402</v>
      </c>
      <c r="D29" s="26">
        <v>0.68329869711871738</v>
      </c>
      <c r="E29" s="27">
        <v>19.483942614214545</v>
      </c>
      <c r="F29" s="26">
        <v>1.8616106196959277</v>
      </c>
      <c r="G29" s="28">
        <v>0.12153426270092788</v>
      </c>
      <c r="H29" s="26">
        <v>3.8282407705176409</v>
      </c>
      <c r="I29" s="28">
        <v>1.7181589030080931E-2</v>
      </c>
      <c r="J29" s="26">
        <v>3.3451208195951376</v>
      </c>
      <c r="K29" s="29">
        <v>109.81888635737646</v>
      </c>
      <c r="L29" s="26">
        <v>3.642460878831173</v>
      </c>
      <c r="M29" s="26">
        <v>116.46202497080046</v>
      </c>
      <c r="N29" s="26">
        <v>4.2122858110931745</v>
      </c>
      <c r="O29" s="26">
        <v>254.43168415080805</v>
      </c>
      <c r="P29" s="26">
        <v>42.817528877244484</v>
      </c>
      <c r="Q29" s="29">
        <v>109.81888635737646</v>
      </c>
      <c r="R29" s="26">
        <v>3.642460878831173</v>
      </c>
      <c r="S29" s="26"/>
      <c r="T29" s="30"/>
      <c r="U29" s="31"/>
      <c r="V29" s="32"/>
      <c r="W29" s="32"/>
      <c r="X29" s="31"/>
      <c r="Y29" s="31"/>
      <c r="Z29" s="32"/>
      <c r="AA29" s="31"/>
      <c r="AB29" s="32"/>
      <c r="AC29" s="33"/>
      <c r="AD29" s="33"/>
      <c r="AE29" s="32"/>
      <c r="AF29" s="31"/>
      <c r="AG29" s="31"/>
      <c r="AH29" s="31"/>
      <c r="AI29" s="31"/>
      <c r="AJ29" s="31"/>
      <c r="AK29" s="31"/>
      <c r="AL29" s="31"/>
      <c r="AM29" s="31"/>
      <c r="AN29" s="31"/>
      <c r="AO29" s="32"/>
      <c r="AP29" s="31"/>
      <c r="AQ29" s="31"/>
      <c r="AR29" s="2"/>
    </row>
    <row r="30" spans="1:44" ht="15" customHeight="1">
      <c r="A30" s="24" t="s">
        <v>25</v>
      </c>
      <c r="B30" s="25">
        <v>2579.4665311053341</v>
      </c>
      <c r="C30" s="25">
        <v>2128.577532520696</v>
      </c>
      <c r="D30" s="26">
        <v>0.43823668828268053</v>
      </c>
      <c r="E30" s="27">
        <v>17.18356177002968</v>
      </c>
      <c r="F30" s="26">
        <v>2.3947796156373347</v>
      </c>
      <c r="G30" s="28">
        <v>0.13985394490277059</v>
      </c>
      <c r="H30" s="26">
        <v>4.1736446875769033</v>
      </c>
      <c r="I30" s="28">
        <v>1.743715644332525E-2</v>
      </c>
      <c r="J30" s="26">
        <v>3.418236470852595</v>
      </c>
      <c r="K30" s="29">
        <v>111.43834789979542</v>
      </c>
      <c r="L30" s="26">
        <v>3.7764907810975572</v>
      </c>
      <c r="M30" s="26">
        <v>132.91377945086631</v>
      </c>
      <c r="N30" s="26">
        <v>5.1996569918288884</v>
      </c>
      <c r="O30" s="26">
        <v>536.16640763320504</v>
      </c>
      <c r="P30" s="26">
        <v>52.417391457183271</v>
      </c>
      <c r="Q30" s="29">
        <v>111.43834789979542</v>
      </c>
      <c r="R30" s="26">
        <v>3.7764907810975572</v>
      </c>
      <c r="S30" s="26"/>
      <c r="T30" s="30"/>
      <c r="U30" s="31"/>
      <c r="V30" s="32"/>
      <c r="W30" s="32"/>
      <c r="X30" s="31"/>
      <c r="Y30" s="31"/>
      <c r="Z30" s="32"/>
      <c r="AA30" s="31"/>
      <c r="AB30" s="32"/>
      <c r="AC30" s="33"/>
      <c r="AD30" s="33"/>
      <c r="AE30" s="32"/>
      <c r="AF30" s="31"/>
      <c r="AG30" s="31"/>
      <c r="AH30" s="31"/>
      <c r="AI30" s="31"/>
      <c r="AJ30" s="31"/>
      <c r="AK30" s="31"/>
      <c r="AL30" s="31"/>
      <c r="AM30" s="31"/>
      <c r="AN30" s="31"/>
      <c r="AO30" s="32"/>
      <c r="AP30" s="31"/>
      <c r="AQ30" s="31"/>
      <c r="AR30" s="2"/>
    </row>
    <row r="31" spans="1:44" ht="15" customHeight="1">
      <c r="A31" s="24" t="s">
        <v>49</v>
      </c>
      <c r="B31" s="25">
        <v>782.28426316072932</v>
      </c>
      <c r="C31" s="25">
        <v>9756.2611774387024</v>
      </c>
      <c r="D31" s="26">
        <v>0.82356968520539675</v>
      </c>
      <c r="E31" s="27">
        <v>17.658227989513339</v>
      </c>
      <c r="F31" s="26">
        <v>2.5478630877671913</v>
      </c>
      <c r="G31" s="28">
        <v>0.13657811581588855</v>
      </c>
      <c r="H31" s="26">
        <v>3.7834695769511377</v>
      </c>
      <c r="I31" s="28">
        <v>1.7499111213576533E-2</v>
      </c>
      <c r="J31" s="26">
        <v>2.7969690248031451</v>
      </c>
      <c r="K31" s="29">
        <v>111.8308772542207</v>
      </c>
      <c r="L31" s="26">
        <v>3.1009006245051154</v>
      </c>
      <c r="M31" s="26">
        <v>129.99146633330142</v>
      </c>
      <c r="N31" s="26">
        <v>4.6164164147292013</v>
      </c>
      <c r="O31" s="26">
        <v>476.20256866846239</v>
      </c>
      <c r="P31" s="26">
        <v>56.344727311073285</v>
      </c>
      <c r="Q31" s="29">
        <v>111.8308772542207</v>
      </c>
      <c r="R31" s="26">
        <v>3.1009006245051154</v>
      </c>
      <c r="S31" s="26"/>
      <c r="T31" s="30"/>
      <c r="U31" s="31"/>
      <c r="V31" s="32"/>
      <c r="W31" s="32"/>
      <c r="X31" s="31"/>
      <c r="Y31" s="31"/>
      <c r="Z31" s="32"/>
      <c r="AA31" s="31"/>
      <c r="AB31" s="32"/>
      <c r="AC31" s="33"/>
      <c r="AD31" s="33"/>
      <c r="AE31" s="32"/>
      <c r="AF31" s="31"/>
      <c r="AG31" s="31"/>
      <c r="AH31" s="31"/>
      <c r="AI31" s="31"/>
      <c r="AJ31" s="31"/>
      <c r="AK31" s="31"/>
      <c r="AL31" s="31"/>
      <c r="AM31" s="31"/>
      <c r="AN31" s="31"/>
      <c r="AO31" s="32"/>
      <c r="AP31" s="31"/>
      <c r="AQ31" s="31"/>
      <c r="AR31" s="2"/>
    </row>
    <row r="32" spans="1:44" ht="15" customHeight="1">
      <c r="A32" s="24" t="s">
        <v>50</v>
      </c>
      <c r="B32" s="25">
        <v>1570.0736207820923</v>
      </c>
      <c r="C32" s="25">
        <v>4760.406063642673</v>
      </c>
      <c r="D32" s="26">
        <v>0.77636180065371951</v>
      </c>
      <c r="E32" s="27">
        <v>16.568778459350195</v>
      </c>
      <c r="F32" s="26">
        <v>4.6512728479274958</v>
      </c>
      <c r="G32" s="28">
        <v>0.14698253464041541</v>
      </c>
      <c r="H32" s="26">
        <v>6.0828655821227589</v>
      </c>
      <c r="I32" s="28">
        <v>1.7670302233716507E-2</v>
      </c>
      <c r="J32" s="26">
        <v>3.9200656352038417</v>
      </c>
      <c r="K32" s="29">
        <v>112.9153749037943</v>
      </c>
      <c r="L32" s="26">
        <v>4.3878168128126873</v>
      </c>
      <c r="M32" s="26">
        <v>139.24416006448757</v>
      </c>
      <c r="N32" s="26">
        <v>7.9150899425471266</v>
      </c>
      <c r="O32" s="26">
        <v>615.34603378826023</v>
      </c>
      <c r="P32" s="26">
        <v>100.49463044259375</v>
      </c>
      <c r="Q32" s="29">
        <v>112.9153749037943</v>
      </c>
      <c r="R32" s="26">
        <v>4.3878168128126873</v>
      </c>
      <c r="S32" s="26" t="s">
        <v>1736</v>
      </c>
      <c r="T32" s="30"/>
      <c r="U32" s="31"/>
      <c r="V32" s="32"/>
      <c r="W32" s="32"/>
      <c r="X32" s="31"/>
      <c r="Y32" s="31"/>
      <c r="Z32" s="32"/>
      <c r="AA32" s="31"/>
      <c r="AB32" s="32"/>
      <c r="AC32" s="33"/>
      <c r="AD32" s="33"/>
      <c r="AE32" s="32"/>
      <c r="AF32" s="31"/>
      <c r="AG32" s="31"/>
      <c r="AH32" s="31"/>
      <c r="AI32" s="31"/>
      <c r="AJ32" s="31"/>
      <c r="AK32" s="31"/>
      <c r="AL32" s="31"/>
      <c r="AM32" s="31"/>
      <c r="AN32" s="31"/>
      <c r="AO32" s="32"/>
      <c r="AP32" s="31"/>
      <c r="AQ32" s="31"/>
      <c r="AR32" s="2"/>
    </row>
    <row r="33" spans="1:44" ht="15" customHeight="1">
      <c r="A33" s="24" t="s">
        <v>51</v>
      </c>
      <c r="B33" s="25">
        <v>1270.219978297667</v>
      </c>
      <c r="C33" s="25">
        <v>100106.69292512505</v>
      </c>
      <c r="D33" s="26">
        <v>0.64898314178705985</v>
      </c>
      <c r="E33" s="27">
        <v>20.02903150021756</v>
      </c>
      <c r="F33" s="26">
        <v>1.3587715323793639</v>
      </c>
      <c r="G33" s="28">
        <v>0.12426186992253904</v>
      </c>
      <c r="H33" s="26">
        <v>3.1998598749111462</v>
      </c>
      <c r="I33" s="28">
        <v>1.8058662798973092E-2</v>
      </c>
      <c r="J33" s="26">
        <v>2.8970404108092471</v>
      </c>
      <c r="K33" s="29">
        <v>115.37496862085267</v>
      </c>
      <c r="L33" s="26">
        <v>3.3127265004836772</v>
      </c>
      <c r="M33" s="26">
        <v>118.92847103002607</v>
      </c>
      <c r="N33" s="26">
        <v>3.5911461925470718</v>
      </c>
      <c r="O33" s="26">
        <v>190.63015461641251</v>
      </c>
      <c r="P33" s="26">
        <v>31.598780616804774</v>
      </c>
      <c r="Q33" s="29">
        <v>115.37496862085267</v>
      </c>
      <c r="R33" s="26">
        <v>3.3127265004836772</v>
      </c>
      <c r="S33" s="26"/>
      <c r="T33" s="30"/>
      <c r="U33" s="31"/>
      <c r="V33" s="32"/>
      <c r="W33" s="32"/>
      <c r="X33" s="31"/>
      <c r="Y33" s="31"/>
      <c r="Z33" s="32"/>
      <c r="AA33" s="31"/>
      <c r="AB33" s="32"/>
      <c r="AC33" s="33"/>
      <c r="AD33" s="33"/>
      <c r="AE33" s="32"/>
      <c r="AF33" s="31"/>
      <c r="AG33" s="31"/>
      <c r="AH33" s="31"/>
      <c r="AI33" s="31"/>
      <c r="AJ33" s="31"/>
      <c r="AK33" s="31"/>
      <c r="AL33" s="31"/>
      <c r="AM33" s="31"/>
      <c r="AN33" s="31"/>
      <c r="AO33" s="32"/>
      <c r="AP33" s="31"/>
      <c r="AQ33" s="31"/>
      <c r="AR33" s="2"/>
    </row>
    <row r="34" spans="1:44" ht="15" customHeight="1">
      <c r="A34" s="24" t="s">
        <v>52</v>
      </c>
      <c r="B34" s="25">
        <v>2065.6549941019534</v>
      </c>
      <c r="C34" s="25">
        <v>3074.3930962126574</v>
      </c>
      <c r="D34" s="26">
        <v>0.40206339625640808</v>
      </c>
      <c r="E34" s="27">
        <v>17.594510753359717</v>
      </c>
      <c r="F34" s="26">
        <v>4.9456545855658787</v>
      </c>
      <c r="G34" s="28">
        <v>0.14315491987174303</v>
      </c>
      <c r="H34" s="26">
        <v>6.0218189405670683</v>
      </c>
      <c r="I34" s="28">
        <v>1.827558247772262E-2</v>
      </c>
      <c r="J34" s="26">
        <v>3.4355209318593132</v>
      </c>
      <c r="K34" s="29">
        <v>116.7483719332035</v>
      </c>
      <c r="L34" s="26">
        <v>3.974813510226511</v>
      </c>
      <c r="M34" s="26">
        <v>135.85004170560802</v>
      </c>
      <c r="N34" s="26">
        <v>7.6571477116813185</v>
      </c>
      <c r="O34" s="26">
        <v>484.23199841223237</v>
      </c>
      <c r="P34" s="26">
        <v>109.28472157260876</v>
      </c>
      <c r="Q34" s="29">
        <v>116.7483719332035</v>
      </c>
      <c r="R34" s="26">
        <v>3.974813510226511</v>
      </c>
      <c r="S34" s="26" t="s">
        <v>1737</v>
      </c>
      <c r="T34" s="30"/>
      <c r="U34" s="31"/>
      <c r="V34" s="32"/>
      <c r="W34" s="32"/>
      <c r="X34" s="31"/>
      <c r="Y34" s="31"/>
      <c r="Z34" s="32"/>
      <c r="AA34" s="31"/>
      <c r="AB34" s="32"/>
      <c r="AC34" s="33"/>
      <c r="AD34" s="33"/>
      <c r="AE34" s="32"/>
      <c r="AF34" s="31"/>
      <c r="AG34" s="31"/>
      <c r="AH34" s="31"/>
      <c r="AI34" s="31"/>
      <c r="AJ34" s="31"/>
      <c r="AK34" s="31"/>
      <c r="AL34" s="31"/>
      <c r="AM34" s="31"/>
      <c r="AN34" s="31"/>
      <c r="AO34" s="32"/>
      <c r="AP34" s="31"/>
      <c r="AQ34" s="31"/>
      <c r="AR34" s="2"/>
    </row>
    <row r="35" spans="1:44" ht="15" customHeight="1">
      <c r="A35" s="24" t="s">
        <v>53</v>
      </c>
      <c r="B35" s="25">
        <v>1851.669753658095</v>
      </c>
      <c r="C35" s="25">
        <v>632.43362501871013</v>
      </c>
      <c r="D35" s="26">
        <v>0.51713790397519777</v>
      </c>
      <c r="E35" s="27">
        <v>10.270921369609182</v>
      </c>
      <c r="F35" s="26">
        <v>14.159675315419246</v>
      </c>
      <c r="G35" s="28">
        <v>0.25544806231153427</v>
      </c>
      <c r="H35" s="26">
        <v>14.461170050654252</v>
      </c>
      <c r="I35" s="28">
        <v>1.9037055304170623E-2</v>
      </c>
      <c r="J35" s="26">
        <v>2.9375217779356722</v>
      </c>
      <c r="K35" s="29">
        <v>121.5672390675424</v>
      </c>
      <c r="L35" s="26">
        <v>3.5376033712885615</v>
      </c>
      <c r="M35" s="26">
        <v>230.99206034301844</v>
      </c>
      <c r="N35" s="26">
        <v>29.885641975585813</v>
      </c>
      <c r="O35" s="26">
        <v>1573.3676795345384</v>
      </c>
      <c r="P35" s="26">
        <v>266.4839907544781</v>
      </c>
      <c r="Q35" s="29">
        <v>121.5672390675424</v>
      </c>
      <c r="R35" s="26">
        <v>3.5376033712885615</v>
      </c>
      <c r="S35" s="26" t="s">
        <v>1737</v>
      </c>
      <c r="T35" s="30"/>
      <c r="U35" s="31"/>
      <c r="V35" s="32"/>
      <c r="W35" s="32"/>
      <c r="X35" s="31"/>
      <c r="Y35" s="31"/>
      <c r="Z35" s="32"/>
      <c r="AA35" s="31"/>
      <c r="AB35" s="32"/>
      <c r="AC35" s="33"/>
      <c r="AD35" s="33"/>
      <c r="AE35" s="32"/>
      <c r="AF35" s="31"/>
      <c r="AG35" s="31"/>
      <c r="AH35" s="31"/>
      <c r="AI35" s="31"/>
      <c r="AJ35" s="31"/>
      <c r="AK35" s="31"/>
      <c r="AL35" s="31"/>
      <c r="AM35" s="31"/>
      <c r="AN35" s="31"/>
      <c r="AO35" s="32"/>
      <c r="AP35" s="31"/>
      <c r="AQ35" s="31"/>
    </row>
    <row r="36" spans="1:44" ht="15" customHeight="1">
      <c r="E36" s="35"/>
    </row>
    <row r="37" spans="1:44" s="1" customFormat="1" ht="15" customHeight="1">
      <c r="A37" s="131" t="s">
        <v>54</v>
      </c>
      <c r="B37" s="131"/>
      <c r="C37" s="131"/>
      <c r="E37" s="131" t="s">
        <v>2</v>
      </c>
      <c r="F37" s="131"/>
      <c r="G37" s="131"/>
      <c r="H37" s="131"/>
      <c r="I37" s="131"/>
      <c r="J37" s="131"/>
      <c r="K37" s="131" t="s">
        <v>3</v>
      </c>
      <c r="L37" s="131"/>
      <c r="M37" s="131"/>
      <c r="N37" s="131"/>
      <c r="O37" s="131"/>
      <c r="P37" s="131"/>
      <c r="Q37" s="131" t="s">
        <v>4</v>
      </c>
      <c r="R37" s="131"/>
      <c r="S37" s="132"/>
      <c r="T37" s="10"/>
      <c r="U37" s="11"/>
      <c r="V37" s="12"/>
      <c r="W37" s="12"/>
      <c r="X37" s="11"/>
      <c r="Y37" s="11"/>
      <c r="Z37" s="12"/>
      <c r="AA37" s="11"/>
      <c r="AB37" s="12"/>
      <c r="AC37" s="13"/>
      <c r="AD37" s="13"/>
      <c r="AE37" s="12"/>
      <c r="AF37" s="11"/>
      <c r="AG37" s="11"/>
      <c r="AH37" s="11"/>
      <c r="AI37" s="11"/>
      <c r="AJ37" s="11"/>
      <c r="AK37" s="11"/>
      <c r="AL37" s="11"/>
      <c r="AM37" s="11"/>
      <c r="AN37" s="11"/>
      <c r="AO37" s="12"/>
      <c r="AP37" s="11"/>
      <c r="AQ37" s="11"/>
      <c r="AR37" s="14"/>
    </row>
    <row r="38" spans="1:44" s="15" customFormat="1" ht="29.1" customHeight="1">
      <c r="A38" s="15" t="s">
        <v>5</v>
      </c>
      <c r="B38" s="15" t="s">
        <v>6</v>
      </c>
      <c r="C38" s="15" t="s">
        <v>7</v>
      </c>
      <c r="D38" s="15" t="s">
        <v>8</v>
      </c>
      <c r="E38" s="16" t="s">
        <v>9</v>
      </c>
      <c r="F38" s="15" t="s">
        <v>10</v>
      </c>
      <c r="G38" s="15" t="s">
        <v>11</v>
      </c>
      <c r="H38" s="15" t="s">
        <v>10</v>
      </c>
      <c r="I38" s="15" t="s">
        <v>12</v>
      </c>
      <c r="J38" s="15" t="s">
        <v>10</v>
      </c>
      <c r="K38" s="16" t="s">
        <v>12</v>
      </c>
      <c r="L38" s="17" t="s">
        <v>13</v>
      </c>
      <c r="M38" s="15" t="s">
        <v>11</v>
      </c>
      <c r="N38" s="17" t="s">
        <v>13</v>
      </c>
      <c r="O38" s="15" t="s">
        <v>9</v>
      </c>
      <c r="P38" s="17" t="s">
        <v>13</v>
      </c>
      <c r="Q38" s="18" t="s">
        <v>14</v>
      </c>
      <c r="R38" s="15" t="s">
        <v>15</v>
      </c>
      <c r="S38" s="15" t="s">
        <v>55</v>
      </c>
      <c r="T38" s="19"/>
      <c r="U38" s="20"/>
      <c r="V38" s="21"/>
      <c r="W38" s="21"/>
      <c r="X38" s="20"/>
      <c r="Y38" s="20"/>
      <c r="Z38" s="21"/>
      <c r="AA38" s="20"/>
      <c r="AB38" s="21"/>
      <c r="AC38" s="22"/>
      <c r="AD38" s="22"/>
      <c r="AE38" s="21"/>
      <c r="AF38" s="20"/>
      <c r="AG38" s="20"/>
      <c r="AH38" s="20"/>
      <c r="AI38" s="20"/>
      <c r="AJ38" s="20"/>
      <c r="AK38" s="20"/>
      <c r="AL38" s="20"/>
      <c r="AM38" s="20"/>
      <c r="AN38" s="20"/>
      <c r="AO38" s="21"/>
      <c r="AP38" s="20"/>
      <c r="AQ38" s="20"/>
      <c r="AR38" s="23"/>
    </row>
    <row r="39" spans="1:44" ht="15" customHeight="1">
      <c r="A39" s="24" t="s">
        <v>56</v>
      </c>
      <c r="B39" s="25">
        <v>7782.6962561162572</v>
      </c>
      <c r="C39" s="25">
        <v>49677.780370385168</v>
      </c>
      <c r="D39" s="26">
        <v>2.865181968651803</v>
      </c>
      <c r="E39" s="27">
        <v>20.213973979071483</v>
      </c>
      <c r="F39" s="26">
        <v>0.89998460841356664</v>
      </c>
      <c r="G39" s="28">
        <v>0.17871088409495015</v>
      </c>
      <c r="H39" s="26">
        <v>3.3492466363133007</v>
      </c>
      <c r="I39" s="28">
        <v>2.6211414605080408E-2</v>
      </c>
      <c r="J39" s="26">
        <v>3.2260627296248656</v>
      </c>
      <c r="K39" s="29">
        <v>166.79311936623265</v>
      </c>
      <c r="L39" s="26">
        <v>5.3118368887701877</v>
      </c>
      <c r="M39" s="26">
        <v>166.95067288426139</v>
      </c>
      <c r="N39" s="26">
        <v>5.1561374146576355</v>
      </c>
      <c r="O39" s="26">
        <v>169.16244017798314</v>
      </c>
      <c r="P39" s="26">
        <v>21.040751322320858</v>
      </c>
      <c r="Q39" s="29">
        <v>166.79311936623265</v>
      </c>
      <c r="R39" s="26">
        <v>5.3118368887701877</v>
      </c>
      <c r="S39" s="26" t="s">
        <v>1735</v>
      </c>
      <c r="T39" s="30"/>
      <c r="U39" s="31"/>
      <c r="V39" s="32"/>
      <c r="W39" s="32"/>
      <c r="X39" s="31"/>
      <c r="Y39" s="31"/>
      <c r="Z39" s="32"/>
      <c r="AA39" s="31"/>
      <c r="AB39" s="32"/>
      <c r="AC39" s="33"/>
      <c r="AD39" s="33"/>
      <c r="AE39" s="32"/>
      <c r="AF39" s="31"/>
      <c r="AG39" s="31"/>
      <c r="AH39" s="31"/>
      <c r="AI39" s="31"/>
      <c r="AJ39" s="31"/>
      <c r="AK39" s="31"/>
      <c r="AL39" s="31"/>
      <c r="AM39" s="31"/>
      <c r="AN39" s="31"/>
      <c r="AO39" s="32"/>
      <c r="AP39" s="31"/>
      <c r="AQ39" s="31"/>
    </row>
    <row r="40" spans="1:44" ht="15" customHeight="1">
      <c r="A40" s="24" t="s">
        <v>57</v>
      </c>
      <c r="B40" s="25">
        <v>3233.644786853532</v>
      </c>
      <c r="C40" s="25">
        <v>13002.917405470442</v>
      </c>
      <c r="D40" s="26">
        <v>4.6175966494789691</v>
      </c>
      <c r="E40" s="27">
        <v>20.038901013766935</v>
      </c>
      <c r="F40" s="26">
        <v>3.3155615180675273</v>
      </c>
      <c r="G40" s="28">
        <v>0.18930100276354137</v>
      </c>
      <c r="H40" s="26">
        <v>5.1456633380003911</v>
      </c>
      <c r="I40" s="28">
        <v>2.7524191381406379E-2</v>
      </c>
      <c r="J40" s="26">
        <v>3.9350861500037171</v>
      </c>
      <c r="K40" s="29">
        <v>175.03439828917752</v>
      </c>
      <c r="L40" s="26">
        <v>6.7950886119065217</v>
      </c>
      <c r="M40" s="26">
        <v>176.03263634575663</v>
      </c>
      <c r="N40" s="26">
        <v>8.3165292646334166</v>
      </c>
      <c r="O40" s="26">
        <v>189.43879699857629</v>
      </c>
      <c r="P40" s="26">
        <v>77.158847916855677</v>
      </c>
      <c r="Q40" s="29">
        <v>175.03439828917752</v>
      </c>
      <c r="R40" s="26">
        <v>6.7950886119065217</v>
      </c>
      <c r="S40" s="26" t="s">
        <v>1735</v>
      </c>
      <c r="T40" s="30"/>
      <c r="U40" s="31"/>
      <c r="V40" s="32"/>
      <c r="W40" s="32"/>
      <c r="X40" s="31"/>
      <c r="Y40" s="31"/>
      <c r="Z40" s="32"/>
      <c r="AA40" s="31"/>
      <c r="AB40" s="32"/>
      <c r="AC40" s="33"/>
      <c r="AD40" s="33"/>
      <c r="AE40" s="32"/>
      <c r="AF40" s="31"/>
      <c r="AG40" s="31"/>
      <c r="AH40" s="31"/>
      <c r="AI40" s="31"/>
      <c r="AJ40" s="31"/>
      <c r="AK40" s="31"/>
      <c r="AL40" s="31"/>
      <c r="AM40" s="31"/>
      <c r="AN40" s="31"/>
      <c r="AO40" s="32"/>
      <c r="AP40" s="31"/>
      <c r="AQ40" s="31"/>
    </row>
    <row r="41" spans="1:44" ht="15" customHeight="1">
      <c r="A41" s="24" t="s">
        <v>58</v>
      </c>
      <c r="B41" s="25">
        <v>1223.6320496731423</v>
      </c>
      <c r="C41" s="25">
        <v>22520.513796342562</v>
      </c>
      <c r="D41" s="26">
        <v>4.0036701922208238</v>
      </c>
      <c r="E41" s="27">
        <v>19.627196139355842</v>
      </c>
      <c r="F41" s="26">
        <v>2.3618723102512251</v>
      </c>
      <c r="G41" s="28">
        <v>0.19563181800210083</v>
      </c>
      <c r="H41" s="26">
        <v>5.5710169427662111</v>
      </c>
      <c r="I41" s="28">
        <v>2.7860281983935555E-2</v>
      </c>
      <c r="J41" s="26">
        <v>5.0455712230288379</v>
      </c>
      <c r="K41" s="29">
        <v>177.14259680288987</v>
      </c>
      <c r="L41" s="26">
        <v>8.8161757744136509</v>
      </c>
      <c r="M41" s="26">
        <v>181.42332705970699</v>
      </c>
      <c r="N41" s="26">
        <v>9.2558955692392146</v>
      </c>
      <c r="O41" s="26">
        <v>237.55894061227599</v>
      </c>
      <c r="P41" s="26">
        <v>54.489964064757217</v>
      </c>
      <c r="Q41" s="29">
        <v>177.14259680288987</v>
      </c>
      <c r="R41" s="26">
        <v>8.8161757744136509</v>
      </c>
      <c r="S41" s="26" t="s">
        <v>1735</v>
      </c>
      <c r="T41" s="30"/>
      <c r="U41" s="31"/>
      <c r="V41" s="32"/>
      <c r="W41" s="32"/>
      <c r="X41" s="31"/>
      <c r="Y41" s="31"/>
      <c r="Z41" s="32"/>
      <c r="AA41" s="31"/>
      <c r="AB41" s="32"/>
      <c r="AC41" s="33"/>
      <c r="AD41" s="33"/>
      <c r="AE41" s="32"/>
      <c r="AF41" s="31"/>
      <c r="AG41" s="31"/>
      <c r="AH41" s="31"/>
      <c r="AI41" s="31"/>
      <c r="AJ41" s="31"/>
      <c r="AK41" s="31"/>
      <c r="AL41" s="31"/>
      <c r="AM41" s="31"/>
      <c r="AN41" s="31"/>
      <c r="AO41" s="32"/>
      <c r="AP41" s="31"/>
      <c r="AQ41" s="31"/>
    </row>
    <row r="42" spans="1:44" ht="15" customHeight="1">
      <c r="A42" s="24" t="s">
        <v>59</v>
      </c>
      <c r="B42" s="25">
        <v>378.69215093488521</v>
      </c>
      <c r="C42" s="25">
        <v>5304.2585785158326</v>
      </c>
      <c r="D42" s="26">
        <v>1.7969308925694056</v>
      </c>
      <c r="E42" s="27">
        <v>20.646699369260727</v>
      </c>
      <c r="F42" s="26">
        <v>2.3368683466873863</v>
      </c>
      <c r="G42" s="28">
        <v>0.18731631782036781</v>
      </c>
      <c r="H42" s="26">
        <v>4.4827640619076936</v>
      </c>
      <c r="I42" s="28">
        <v>2.8061701501915764E-2</v>
      </c>
      <c r="J42" s="26">
        <v>3.8254699011992925</v>
      </c>
      <c r="K42" s="29">
        <v>178.40571247736167</v>
      </c>
      <c r="L42" s="26">
        <v>6.7312849042196206</v>
      </c>
      <c r="M42" s="26">
        <v>174.33676725623135</v>
      </c>
      <c r="N42" s="26">
        <v>7.1811204045930168</v>
      </c>
      <c r="O42" s="26">
        <v>119.48601077430207</v>
      </c>
      <c r="P42" s="26">
        <v>55.071349154540258</v>
      </c>
      <c r="Q42" s="29">
        <v>178.40571247736167</v>
      </c>
      <c r="R42" s="26">
        <v>6.7312849042196206</v>
      </c>
      <c r="S42" s="26"/>
      <c r="T42" s="30"/>
      <c r="U42" s="31"/>
      <c r="V42" s="32"/>
      <c r="W42" s="32"/>
      <c r="X42" s="31"/>
      <c r="Y42" s="31"/>
      <c r="Z42" s="32"/>
      <c r="AA42" s="31"/>
      <c r="AB42" s="32"/>
      <c r="AC42" s="33"/>
      <c r="AD42" s="33"/>
      <c r="AE42" s="32"/>
      <c r="AF42" s="31"/>
      <c r="AG42" s="31"/>
      <c r="AH42" s="31"/>
      <c r="AI42" s="31"/>
      <c r="AJ42" s="31"/>
      <c r="AK42" s="31"/>
      <c r="AL42" s="31"/>
      <c r="AM42" s="31"/>
      <c r="AN42" s="31"/>
      <c r="AO42" s="32"/>
      <c r="AP42" s="31"/>
      <c r="AQ42" s="31"/>
    </row>
    <row r="43" spans="1:44" ht="15" customHeight="1">
      <c r="A43" s="24" t="s">
        <v>60</v>
      </c>
      <c r="B43" s="25">
        <v>930.87023886520728</v>
      </c>
      <c r="C43" s="25">
        <v>323256.40189395484</v>
      </c>
      <c r="D43" s="26">
        <v>2.5751606986577329</v>
      </c>
      <c r="E43" s="27">
        <v>18.441469817152878</v>
      </c>
      <c r="F43" s="26">
        <v>2.4460697511161444</v>
      </c>
      <c r="G43" s="28">
        <v>0.22130262545732302</v>
      </c>
      <c r="H43" s="26">
        <v>4.0833002742092832</v>
      </c>
      <c r="I43" s="28">
        <v>2.9612144012682563E-2</v>
      </c>
      <c r="J43" s="26">
        <v>3.2695693756261255</v>
      </c>
      <c r="K43" s="29">
        <v>188.12036818265048</v>
      </c>
      <c r="L43" s="26">
        <v>6.0618486227506736</v>
      </c>
      <c r="M43" s="26">
        <v>202.99336438656169</v>
      </c>
      <c r="N43" s="26">
        <v>7.5129834060646061</v>
      </c>
      <c r="O43" s="26">
        <v>379.43091744724882</v>
      </c>
      <c r="P43" s="26">
        <v>55.00869868199473</v>
      </c>
      <c r="Q43" s="29">
        <v>188.12036818265048</v>
      </c>
      <c r="R43" s="26">
        <v>6.0618486227506736</v>
      </c>
      <c r="S43" s="26"/>
      <c r="T43" s="30"/>
      <c r="U43" s="31"/>
      <c r="V43" s="32"/>
      <c r="W43" s="32"/>
      <c r="X43" s="31"/>
      <c r="Y43" s="31"/>
      <c r="Z43" s="32"/>
      <c r="AA43" s="31"/>
      <c r="AB43" s="32"/>
      <c r="AC43" s="33"/>
      <c r="AD43" s="33"/>
      <c r="AE43" s="32"/>
      <c r="AF43" s="31"/>
      <c r="AG43" s="31"/>
      <c r="AH43" s="31"/>
      <c r="AI43" s="31"/>
      <c r="AJ43" s="31"/>
      <c r="AK43" s="31"/>
      <c r="AL43" s="31"/>
      <c r="AM43" s="31"/>
      <c r="AN43" s="31"/>
      <c r="AO43" s="32"/>
      <c r="AP43" s="31"/>
      <c r="AQ43" s="31"/>
    </row>
    <row r="44" spans="1:44" ht="15" customHeight="1">
      <c r="A44" s="24" t="s">
        <v>61</v>
      </c>
      <c r="B44" s="25">
        <v>468.12885146160863</v>
      </c>
      <c r="C44" s="25">
        <v>51446.525887201286</v>
      </c>
      <c r="D44" s="26">
        <v>3.3868922863060118</v>
      </c>
      <c r="E44" s="27">
        <v>16.876939887844117</v>
      </c>
      <c r="F44" s="26">
        <v>2.3204896696044353</v>
      </c>
      <c r="G44" s="28">
        <v>0.24487122346315332</v>
      </c>
      <c r="H44" s="26">
        <v>3.6141241299866462</v>
      </c>
      <c r="I44" s="28">
        <v>2.9986046427590209E-2</v>
      </c>
      <c r="J44" s="26">
        <v>2.7707798397221732</v>
      </c>
      <c r="K44" s="29">
        <v>190.46095079517485</v>
      </c>
      <c r="L44" s="26">
        <v>5.2000579872512986</v>
      </c>
      <c r="M44" s="26">
        <v>222.4014718967872</v>
      </c>
      <c r="N44" s="26">
        <v>7.2186106051499195</v>
      </c>
      <c r="O44" s="26">
        <v>575.41730541100549</v>
      </c>
      <c r="P44" s="26">
        <v>50.433905017500138</v>
      </c>
      <c r="Q44" s="29">
        <v>190.46095079517485</v>
      </c>
      <c r="R44" s="26">
        <v>5.2000579872512986</v>
      </c>
      <c r="S44" s="26"/>
      <c r="T44" s="30"/>
      <c r="U44" s="31"/>
      <c r="V44" s="32"/>
      <c r="W44" s="32"/>
      <c r="X44" s="31"/>
      <c r="Y44" s="31"/>
      <c r="Z44" s="32"/>
      <c r="AA44" s="31"/>
      <c r="AB44" s="32"/>
      <c r="AC44" s="33"/>
      <c r="AD44" s="33"/>
      <c r="AE44" s="32"/>
      <c r="AF44" s="31"/>
      <c r="AG44" s="31"/>
      <c r="AH44" s="31"/>
      <c r="AI44" s="31"/>
      <c r="AJ44" s="31"/>
      <c r="AK44" s="31"/>
      <c r="AL44" s="31"/>
      <c r="AM44" s="31"/>
      <c r="AN44" s="31"/>
      <c r="AO44" s="32"/>
      <c r="AP44" s="31"/>
      <c r="AQ44" s="31"/>
    </row>
    <row r="45" spans="1:44" ht="15" customHeight="1">
      <c r="A45" s="24" t="s">
        <v>62</v>
      </c>
      <c r="B45" s="25">
        <v>922.68900916812208</v>
      </c>
      <c r="C45" s="25">
        <v>7211.8825098430152</v>
      </c>
      <c r="D45" s="26">
        <v>3.600034722768592</v>
      </c>
      <c r="E45" s="27">
        <v>19.518586634734326</v>
      </c>
      <c r="F45" s="26">
        <v>1.6820271700563976</v>
      </c>
      <c r="G45" s="28">
        <v>0.21189097380455532</v>
      </c>
      <c r="H45" s="26">
        <v>3.1663330540111656</v>
      </c>
      <c r="I45" s="28">
        <v>3.0008796468744992E-2</v>
      </c>
      <c r="J45" s="26">
        <v>2.6826199149554792</v>
      </c>
      <c r="K45" s="29">
        <v>190.60333580012281</v>
      </c>
      <c r="L45" s="26">
        <v>5.0383122861109655</v>
      </c>
      <c r="M45" s="26">
        <v>195.13827282740715</v>
      </c>
      <c r="N45" s="26">
        <v>5.6213399285436765</v>
      </c>
      <c r="O45" s="26">
        <v>250.31329943462674</v>
      </c>
      <c r="P45" s="26">
        <v>38.718556995528886</v>
      </c>
      <c r="Q45" s="29">
        <v>190.60333580012281</v>
      </c>
      <c r="R45" s="26">
        <v>5.0383122861109655</v>
      </c>
      <c r="S45" s="26"/>
      <c r="T45" s="30"/>
      <c r="U45" s="31"/>
      <c r="V45" s="32"/>
      <c r="W45" s="32"/>
      <c r="X45" s="31"/>
      <c r="Y45" s="31"/>
      <c r="Z45" s="32"/>
      <c r="AA45" s="31"/>
      <c r="AB45" s="32"/>
      <c r="AC45" s="33"/>
      <c r="AD45" s="33"/>
      <c r="AE45" s="32"/>
      <c r="AF45" s="31"/>
      <c r="AG45" s="31"/>
      <c r="AH45" s="31"/>
      <c r="AI45" s="31"/>
      <c r="AJ45" s="31"/>
      <c r="AK45" s="31"/>
      <c r="AL45" s="31"/>
      <c r="AM45" s="31"/>
      <c r="AN45" s="31"/>
      <c r="AO45" s="32"/>
      <c r="AP45" s="31"/>
      <c r="AQ45" s="31"/>
    </row>
    <row r="46" spans="1:44" ht="15" customHeight="1">
      <c r="A46" s="24" t="s">
        <v>63</v>
      </c>
      <c r="B46" s="25">
        <v>551.27719751298241</v>
      </c>
      <c r="C46" s="25">
        <v>35848.407099594944</v>
      </c>
      <c r="D46" s="26">
        <v>2.283679262440685</v>
      </c>
      <c r="E46" s="27">
        <v>19.602826080182808</v>
      </c>
      <c r="F46" s="26">
        <v>1.9538383852596577</v>
      </c>
      <c r="G46" s="28">
        <v>0.21200172417539959</v>
      </c>
      <c r="H46" s="26">
        <v>4.9689403679515864</v>
      </c>
      <c r="I46" s="28">
        <v>3.0154062746402886E-2</v>
      </c>
      <c r="J46" s="26">
        <v>4.5686851439494909</v>
      </c>
      <c r="K46" s="29">
        <v>191.51243537915869</v>
      </c>
      <c r="L46" s="26">
        <v>8.6209147033863189</v>
      </c>
      <c r="M46" s="26">
        <v>195.23106080425868</v>
      </c>
      <c r="N46" s="26">
        <v>8.8255298341095312</v>
      </c>
      <c r="O46" s="26">
        <v>240.41374222826823</v>
      </c>
      <c r="P46" s="26">
        <v>45.033296777390447</v>
      </c>
      <c r="Q46" s="29">
        <v>191.51243537915869</v>
      </c>
      <c r="R46" s="26">
        <v>8.6209147033863189</v>
      </c>
      <c r="S46" s="26"/>
      <c r="T46" s="30"/>
      <c r="U46" s="31"/>
      <c r="V46" s="32"/>
      <c r="W46" s="32"/>
      <c r="X46" s="31"/>
      <c r="Y46" s="31"/>
      <c r="Z46" s="32"/>
      <c r="AA46" s="31"/>
      <c r="AB46" s="32"/>
      <c r="AC46" s="33"/>
      <c r="AD46" s="33"/>
      <c r="AE46" s="32"/>
      <c r="AF46" s="31"/>
      <c r="AG46" s="31"/>
      <c r="AH46" s="31"/>
      <c r="AI46" s="31"/>
      <c r="AJ46" s="31"/>
      <c r="AK46" s="31"/>
      <c r="AL46" s="31"/>
      <c r="AM46" s="31"/>
      <c r="AN46" s="31"/>
      <c r="AO46" s="32"/>
      <c r="AP46" s="31"/>
      <c r="AQ46" s="31"/>
    </row>
    <row r="47" spans="1:44" ht="15" customHeight="1">
      <c r="A47" s="24" t="s">
        <v>64</v>
      </c>
      <c r="B47" s="25">
        <v>460.9296328250324</v>
      </c>
      <c r="C47" s="25">
        <v>6315.6879371063878</v>
      </c>
      <c r="D47" s="26">
        <v>1.3525513769912461</v>
      </c>
      <c r="E47" s="27">
        <v>17.110356147539537</v>
      </c>
      <c r="F47" s="26">
        <v>2.471420367039483</v>
      </c>
      <c r="G47" s="28">
        <v>0.25085622544644098</v>
      </c>
      <c r="H47" s="26">
        <v>3.3699844749240753</v>
      </c>
      <c r="I47" s="28">
        <v>3.1143806118241735E-2</v>
      </c>
      <c r="J47" s="26">
        <v>2.2910427168893475</v>
      </c>
      <c r="K47" s="29">
        <v>197.70299744742465</v>
      </c>
      <c r="L47" s="26">
        <v>4.4607091934342122</v>
      </c>
      <c r="M47" s="26">
        <v>227.27145979529189</v>
      </c>
      <c r="N47" s="26">
        <v>6.862492965476136</v>
      </c>
      <c r="O47" s="26">
        <v>545.47887968209739</v>
      </c>
      <c r="P47" s="26">
        <v>54.001287376507889</v>
      </c>
      <c r="Q47" s="29">
        <v>197.70299744742465</v>
      </c>
      <c r="R47" s="26">
        <v>4.4607091934342122</v>
      </c>
      <c r="S47" s="26"/>
      <c r="T47" s="30"/>
      <c r="U47" s="31"/>
      <c r="V47" s="32"/>
      <c r="W47" s="32"/>
      <c r="X47" s="31"/>
      <c r="Y47" s="31"/>
      <c r="Z47" s="32"/>
      <c r="AA47" s="31"/>
      <c r="AB47" s="32"/>
      <c r="AC47" s="33"/>
      <c r="AD47" s="33"/>
      <c r="AE47" s="32"/>
      <c r="AF47" s="31"/>
      <c r="AG47" s="31"/>
      <c r="AH47" s="31"/>
      <c r="AI47" s="31"/>
      <c r="AJ47" s="31"/>
      <c r="AK47" s="31"/>
      <c r="AL47" s="31"/>
      <c r="AM47" s="31"/>
      <c r="AN47" s="31"/>
      <c r="AO47" s="32"/>
      <c r="AP47" s="31"/>
      <c r="AQ47" s="31"/>
    </row>
    <row r="48" spans="1:44" ht="15" customHeight="1">
      <c r="A48" s="24" t="s">
        <v>65</v>
      </c>
      <c r="B48" s="25">
        <v>351.20658555272001</v>
      </c>
      <c r="C48" s="25">
        <v>12234.312210290209</v>
      </c>
      <c r="D48" s="26">
        <v>2.0514628683824006</v>
      </c>
      <c r="E48" s="27">
        <v>19.314300560231345</v>
      </c>
      <c r="F48" s="26">
        <v>2.1728221318629863</v>
      </c>
      <c r="G48" s="28">
        <v>0.22314103967339266</v>
      </c>
      <c r="H48" s="26">
        <v>3.5575206418145315</v>
      </c>
      <c r="I48" s="28">
        <v>3.1271318441259709E-2</v>
      </c>
      <c r="J48" s="26">
        <v>2.8168771894107958</v>
      </c>
      <c r="K48" s="29">
        <v>198.50011849134648</v>
      </c>
      <c r="L48" s="26">
        <v>5.5062950221033589</v>
      </c>
      <c r="M48" s="26">
        <v>204.52066077587085</v>
      </c>
      <c r="N48" s="26">
        <v>6.5900142133358059</v>
      </c>
      <c r="O48" s="26">
        <v>274.47185035802772</v>
      </c>
      <c r="P48" s="26">
        <v>49.799607099980477</v>
      </c>
      <c r="Q48" s="29">
        <v>198.50011849134648</v>
      </c>
      <c r="R48" s="26">
        <v>5.5062950221033589</v>
      </c>
      <c r="S48" s="26"/>
      <c r="T48" s="30"/>
      <c r="U48" s="31"/>
      <c r="V48" s="32"/>
      <c r="W48" s="32"/>
      <c r="X48" s="31"/>
      <c r="Y48" s="31"/>
      <c r="Z48" s="32"/>
      <c r="AA48" s="31"/>
      <c r="AB48" s="32"/>
      <c r="AC48" s="33"/>
      <c r="AD48" s="33"/>
      <c r="AE48" s="32"/>
      <c r="AF48" s="31"/>
      <c r="AG48" s="31"/>
      <c r="AH48" s="31"/>
      <c r="AI48" s="31"/>
      <c r="AJ48" s="31"/>
      <c r="AK48" s="31"/>
      <c r="AL48" s="31"/>
      <c r="AM48" s="31"/>
      <c r="AN48" s="31"/>
      <c r="AO48" s="32"/>
      <c r="AP48" s="31"/>
      <c r="AQ48" s="31"/>
    </row>
    <row r="49" spans="1:44" ht="15" customHeight="1">
      <c r="A49" s="24" t="s">
        <v>66</v>
      </c>
      <c r="B49" s="25">
        <v>559.76424994174408</v>
      </c>
      <c r="C49" s="25">
        <v>1926.9752896467219</v>
      </c>
      <c r="D49" s="26">
        <v>2.0111828886787331</v>
      </c>
      <c r="E49" s="27">
        <v>17.837718940892614</v>
      </c>
      <c r="F49" s="26">
        <v>2.2085252958272892</v>
      </c>
      <c r="G49" s="28">
        <v>0.24246891195180195</v>
      </c>
      <c r="H49" s="26">
        <v>3.2411932753213701</v>
      </c>
      <c r="I49" s="28">
        <v>3.1382181855320573E-2</v>
      </c>
      <c r="J49" s="26">
        <v>2.3722878968791825</v>
      </c>
      <c r="K49" s="29">
        <v>199.19308169167593</v>
      </c>
      <c r="L49" s="26">
        <v>4.653172840387171</v>
      </c>
      <c r="M49" s="26">
        <v>220.4401260229449</v>
      </c>
      <c r="N49" s="26">
        <v>6.4226042816848121</v>
      </c>
      <c r="O49" s="26">
        <v>453.81414381310987</v>
      </c>
      <c r="P49" s="26">
        <v>49.038254009068822</v>
      </c>
      <c r="Q49" s="29">
        <v>199.19308169167593</v>
      </c>
      <c r="R49" s="26">
        <v>4.653172840387171</v>
      </c>
      <c r="S49" s="26"/>
      <c r="T49" s="30"/>
      <c r="U49" s="31"/>
      <c r="V49" s="32"/>
      <c r="W49" s="32"/>
      <c r="X49" s="31"/>
      <c r="Y49" s="31"/>
      <c r="Z49" s="32"/>
      <c r="AA49" s="31"/>
      <c r="AB49" s="32"/>
      <c r="AC49" s="33"/>
      <c r="AD49" s="33"/>
      <c r="AE49" s="32"/>
      <c r="AF49" s="31"/>
      <c r="AG49" s="31"/>
      <c r="AH49" s="31"/>
      <c r="AI49" s="31"/>
      <c r="AJ49" s="31"/>
      <c r="AK49" s="31"/>
      <c r="AL49" s="31"/>
      <c r="AM49" s="31"/>
      <c r="AN49" s="31"/>
      <c r="AO49" s="32"/>
      <c r="AP49" s="31"/>
      <c r="AQ49" s="31"/>
    </row>
    <row r="50" spans="1:44" ht="15" customHeight="1">
      <c r="A50" s="24" t="s">
        <v>67</v>
      </c>
      <c r="B50" s="25">
        <v>1256.0480993478345</v>
      </c>
      <c r="C50" s="25">
        <v>14789.137504707025</v>
      </c>
      <c r="D50" s="26">
        <v>2.4886756283553053</v>
      </c>
      <c r="E50" s="27">
        <v>19.286405498756171</v>
      </c>
      <c r="F50" s="26">
        <v>1.4994970762493056</v>
      </c>
      <c r="G50" s="28">
        <v>0.22509819441188936</v>
      </c>
      <c r="H50" s="26">
        <v>2.4998060054809099</v>
      </c>
      <c r="I50" s="28">
        <v>3.1500036674398116E-2</v>
      </c>
      <c r="J50" s="26">
        <v>2.0001346413074814</v>
      </c>
      <c r="K50" s="29">
        <v>199.92966371379356</v>
      </c>
      <c r="L50" s="26">
        <v>3.9374885404709232</v>
      </c>
      <c r="M50" s="26">
        <v>206.14408233511315</v>
      </c>
      <c r="N50" s="26">
        <v>4.6638049981052063</v>
      </c>
      <c r="O50" s="26">
        <v>277.82491069131697</v>
      </c>
      <c r="P50" s="26">
        <v>34.343105919132668</v>
      </c>
      <c r="Q50" s="29">
        <v>199.92966371379356</v>
      </c>
      <c r="R50" s="26">
        <v>3.9374885404709232</v>
      </c>
      <c r="S50" s="26"/>
      <c r="T50" s="30"/>
      <c r="U50" s="31"/>
      <c r="V50" s="32"/>
      <c r="W50" s="32"/>
      <c r="X50" s="31"/>
      <c r="Y50" s="31"/>
      <c r="Z50" s="32"/>
      <c r="AA50" s="31"/>
      <c r="AB50" s="32"/>
      <c r="AC50" s="33"/>
      <c r="AD50" s="33"/>
      <c r="AE50" s="32"/>
      <c r="AF50" s="31"/>
      <c r="AG50" s="31"/>
      <c r="AH50" s="31"/>
      <c r="AI50" s="31"/>
      <c r="AJ50" s="31"/>
      <c r="AK50" s="31"/>
      <c r="AL50" s="31"/>
      <c r="AM50" s="31"/>
      <c r="AN50" s="31"/>
      <c r="AO50" s="32"/>
      <c r="AP50" s="31"/>
      <c r="AQ50" s="31"/>
    </row>
    <row r="51" spans="1:44" ht="15" customHeight="1">
      <c r="A51" s="24" t="s">
        <v>68</v>
      </c>
      <c r="B51" s="25">
        <v>894.12310504398522</v>
      </c>
      <c r="C51" s="25">
        <v>7741.8528055452389</v>
      </c>
      <c r="D51" s="26">
        <v>0.87476974602128699</v>
      </c>
      <c r="E51" s="27">
        <v>19.041925716564609</v>
      </c>
      <c r="F51" s="26">
        <v>2.0366095705918013</v>
      </c>
      <c r="G51" s="28">
        <v>0.22988372383351471</v>
      </c>
      <c r="H51" s="26">
        <v>3.5532522598317957</v>
      </c>
      <c r="I51" s="28">
        <v>3.1761927098280664E-2</v>
      </c>
      <c r="J51" s="26">
        <v>2.9116701528458955</v>
      </c>
      <c r="K51" s="29">
        <v>201.56615406876159</v>
      </c>
      <c r="L51" s="26">
        <v>5.7781371092166722</v>
      </c>
      <c r="M51" s="26">
        <v>210.10268715750516</v>
      </c>
      <c r="N51" s="26">
        <v>6.7438283365737561</v>
      </c>
      <c r="O51" s="26">
        <v>306.94836156686688</v>
      </c>
      <c r="P51" s="26">
        <v>46.392549155090563</v>
      </c>
      <c r="Q51" s="29">
        <v>201.56615406876159</v>
      </c>
      <c r="R51" s="26">
        <v>5.7781371092166722</v>
      </c>
      <c r="S51" s="26"/>
      <c r="T51" s="30"/>
      <c r="U51" s="31"/>
      <c r="V51" s="32"/>
      <c r="W51" s="32"/>
      <c r="X51" s="31"/>
      <c r="Y51" s="31"/>
      <c r="Z51" s="32"/>
      <c r="AA51" s="31"/>
      <c r="AB51" s="32"/>
      <c r="AC51" s="33"/>
      <c r="AD51" s="33"/>
      <c r="AE51" s="32"/>
      <c r="AF51" s="31"/>
      <c r="AG51" s="31"/>
      <c r="AH51" s="31"/>
      <c r="AI51" s="31"/>
      <c r="AJ51" s="31"/>
      <c r="AK51" s="31"/>
      <c r="AL51" s="31"/>
      <c r="AM51" s="31"/>
      <c r="AN51" s="31"/>
      <c r="AO51" s="32"/>
      <c r="AP51" s="31"/>
      <c r="AQ51" s="31"/>
    </row>
    <row r="52" spans="1:44" ht="15" customHeight="1">
      <c r="A52" s="24" t="s">
        <v>69</v>
      </c>
      <c r="B52" s="25">
        <v>675.31140844644267</v>
      </c>
      <c r="C52" s="25">
        <v>3694.0614564133766</v>
      </c>
      <c r="D52" s="26">
        <v>4.0972247711398699</v>
      </c>
      <c r="E52" s="27">
        <v>19.72074198887951</v>
      </c>
      <c r="F52" s="26">
        <v>4.4149020263442917</v>
      </c>
      <c r="G52" s="28">
        <v>0.22722333311504395</v>
      </c>
      <c r="H52" s="26">
        <v>5.1504846158584741</v>
      </c>
      <c r="I52" s="28">
        <v>3.2513515645153125E-2</v>
      </c>
      <c r="J52" s="26">
        <v>2.652570805082473</v>
      </c>
      <c r="K52" s="29">
        <v>206.26034475808513</v>
      </c>
      <c r="L52" s="26">
        <v>5.3846003897019443</v>
      </c>
      <c r="M52" s="26">
        <v>207.90390896545833</v>
      </c>
      <c r="N52" s="26">
        <v>9.6832354681206709</v>
      </c>
      <c r="O52" s="26">
        <v>226.57573236845468</v>
      </c>
      <c r="P52" s="26">
        <v>102.05002073647216</v>
      </c>
      <c r="Q52" s="29">
        <v>206.26034475808513</v>
      </c>
      <c r="R52" s="26">
        <v>5.3846003897019443</v>
      </c>
      <c r="S52" s="26"/>
      <c r="T52" s="30"/>
      <c r="U52" s="31"/>
      <c r="V52" s="32"/>
      <c r="W52" s="32"/>
      <c r="X52" s="31"/>
      <c r="Y52" s="31"/>
      <c r="Z52" s="32"/>
      <c r="AA52" s="31"/>
      <c r="AB52" s="32"/>
      <c r="AC52" s="33"/>
      <c r="AD52" s="33"/>
      <c r="AE52" s="32"/>
      <c r="AF52" s="31"/>
      <c r="AG52" s="31"/>
      <c r="AH52" s="31"/>
      <c r="AI52" s="31"/>
      <c r="AJ52" s="31"/>
      <c r="AK52" s="31"/>
      <c r="AL52" s="31"/>
      <c r="AM52" s="31"/>
      <c r="AN52" s="31"/>
      <c r="AO52" s="32"/>
      <c r="AP52" s="31"/>
      <c r="AQ52" s="31"/>
    </row>
    <row r="53" spans="1:44" ht="15" customHeight="1">
      <c r="A53" s="24" t="s">
        <v>70</v>
      </c>
      <c r="B53" s="25">
        <v>906.21299376292234</v>
      </c>
      <c r="C53" s="25">
        <v>14860.382773590349</v>
      </c>
      <c r="D53" s="26">
        <v>1.8673884256550337</v>
      </c>
      <c r="E53" s="27">
        <v>18.366928143243925</v>
      </c>
      <c r="F53" s="26">
        <v>1.5750660065610642</v>
      </c>
      <c r="G53" s="28">
        <v>0.24497230632610051</v>
      </c>
      <c r="H53" s="26">
        <v>2.8257980524042319</v>
      </c>
      <c r="I53" s="28">
        <v>3.2646849132028935E-2</v>
      </c>
      <c r="J53" s="26">
        <v>2.3461248278698497</v>
      </c>
      <c r="K53" s="29">
        <v>207.09274779719124</v>
      </c>
      <c r="L53" s="26">
        <v>4.7814415219255579</v>
      </c>
      <c r="M53" s="26">
        <v>222.48391709853547</v>
      </c>
      <c r="N53" s="26">
        <v>5.6458951421716392</v>
      </c>
      <c r="O53" s="26">
        <v>388.53217513779566</v>
      </c>
      <c r="P53" s="26">
        <v>35.342526744317098</v>
      </c>
      <c r="Q53" s="29">
        <v>207.09274779719124</v>
      </c>
      <c r="R53" s="26">
        <v>4.7814415219255579</v>
      </c>
      <c r="S53" s="26"/>
      <c r="T53" s="30"/>
      <c r="U53" s="31"/>
      <c r="V53" s="32"/>
      <c r="W53" s="32"/>
      <c r="X53" s="31"/>
      <c r="Y53" s="31"/>
      <c r="Z53" s="32"/>
      <c r="AA53" s="31"/>
      <c r="AB53" s="32"/>
      <c r="AC53" s="33"/>
      <c r="AD53" s="33"/>
      <c r="AE53" s="32"/>
      <c r="AF53" s="31"/>
      <c r="AG53" s="31"/>
      <c r="AH53" s="31"/>
      <c r="AI53" s="31"/>
      <c r="AJ53" s="31"/>
      <c r="AK53" s="31"/>
      <c r="AL53" s="31"/>
      <c r="AM53" s="31"/>
      <c r="AN53" s="31"/>
      <c r="AO53" s="32"/>
      <c r="AP53" s="31"/>
      <c r="AQ53" s="31"/>
    </row>
    <row r="54" spans="1:44" ht="15" customHeight="1">
      <c r="A54" s="24" t="s">
        <v>71</v>
      </c>
      <c r="B54" s="25">
        <v>758.20920806581535</v>
      </c>
      <c r="C54" s="25">
        <v>32134.415672038271</v>
      </c>
      <c r="D54" s="26">
        <v>3.2633730542567818</v>
      </c>
      <c r="E54" s="27">
        <v>19.038137130011428</v>
      </c>
      <c r="F54" s="26">
        <v>1.4663712639915814</v>
      </c>
      <c r="G54" s="28">
        <v>0.23776802072288314</v>
      </c>
      <c r="H54" s="26">
        <v>3.0900893835007346</v>
      </c>
      <c r="I54" s="28">
        <v>3.2844726336189581E-2</v>
      </c>
      <c r="J54" s="26">
        <v>2.7200014180444252</v>
      </c>
      <c r="K54" s="29">
        <v>208.32790017861015</v>
      </c>
      <c r="L54" s="26">
        <v>5.575939533431054</v>
      </c>
      <c r="M54" s="26">
        <v>216.59113003244715</v>
      </c>
      <c r="N54" s="26">
        <v>6.0272643291038293</v>
      </c>
      <c r="O54" s="26">
        <v>307.3696042191259</v>
      </c>
      <c r="P54" s="26">
        <v>33.401502578129993</v>
      </c>
      <c r="Q54" s="29">
        <v>208.32790017861015</v>
      </c>
      <c r="R54" s="26">
        <v>5.575939533431054</v>
      </c>
      <c r="S54" s="26"/>
      <c r="T54" s="30"/>
      <c r="U54" s="31"/>
      <c r="V54" s="32"/>
      <c r="W54" s="32"/>
      <c r="X54" s="31"/>
      <c r="Y54" s="31"/>
      <c r="Z54" s="32"/>
      <c r="AA54" s="31"/>
      <c r="AB54" s="32"/>
      <c r="AC54" s="33"/>
      <c r="AD54" s="33"/>
      <c r="AE54" s="32"/>
      <c r="AF54" s="31"/>
      <c r="AG54" s="31"/>
      <c r="AH54" s="31"/>
      <c r="AI54" s="31"/>
      <c r="AJ54" s="31"/>
      <c r="AK54" s="31"/>
      <c r="AL54" s="31"/>
      <c r="AM54" s="31"/>
      <c r="AN54" s="31"/>
      <c r="AO54" s="32"/>
      <c r="AP54" s="31"/>
      <c r="AQ54" s="31"/>
    </row>
    <row r="55" spans="1:44" ht="15" customHeight="1">
      <c r="A55" s="24" t="s">
        <v>72</v>
      </c>
      <c r="B55" s="25">
        <v>4267.1522768309751</v>
      </c>
      <c r="C55" s="25">
        <v>19772.685540028669</v>
      </c>
      <c r="D55" s="26">
        <v>0.5044856018175905</v>
      </c>
      <c r="E55" s="27">
        <v>19.072071330915886</v>
      </c>
      <c r="F55" s="26">
        <v>1.5135248493772715</v>
      </c>
      <c r="G55" s="28">
        <v>0.23829360333949057</v>
      </c>
      <c r="H55" s="26">
        <v>3.0148431181047495</v>
      </c>
      <c r="I55" s="28">
        <v>3.2976002035929042E-2</v>
      </c>
      <c r="J55" s="26">
        <v>2.6073974681856766</v>
      </c>
      <c r="K55" s="29">
        <v>209.14719443980556</v>
      </c>
      <c r="L55" s="26">
        <v>5.3657855842705828</v>
      </c>
      <c r="M55" s="26">
        <v>217.02219175144344</v>
      </c>
      <c r="N55" s="26">
        <v>5.8909896050999748</v>
      </c>
      <c r="O55" s="26">
        <v>303.33924340334954</v>
      </c>
      <c r="P55" s="26">
        <v>34.499010873167578</v>
      </c>
      <c r="Q55" s="29">
        <v>209.14719443980556</v>
      </c>
      <c r="R55" s="26">
        <v>5.3657855842705828</v>
      </c>
      <c r="S55" s="26"/>
      <c r="T55" s="30"/>
      <c r="U55" s="31"/>
      <c r="V55" s="32"/>
      <c r="W55" s="32"/>
      <c r="X55" s="31"/>
      <c r="Y55" s="31"/>
      <c r="Z55" s="32"/>
      <c r="AA55" s="31"/>
      <c r="AB55" s="32"/>
      <c r="AC55" s="33"/>
      <c r="AD55" s="33"/>
      <c r="AE55" s="32"/>
      <c r="AF55" s="31"/>
      <c r="AG55" s="31"/>
      <c r="AH55" s="31"/>
      <c r="AI55" s="31"/>
      <c r="AJ55" s="31"/>
      <c r="AK55" s="31"/>
      <c r="AL55" s="31"/>
      <c r="AM55" s="31"/>
      <c r="AN55" s="31"/>
      <c r="AO55" s="32"/>
      <c r="AP55" s="31"/>
      <c r="AQ55" s="31"/>
    </row>
    <row r="56" spans="1:44" ht="15" customHeight="1">
      <c r="A56" s="24" t="s">
        <v>73</v>
      </c>
      <c r="B56" s="25">
        <v>766.75370007059939</v>
      </c>
      <c r="C56" s="25">
        <v>21521.929952692906</v>
      </c>
      <c r="D56" s="26">
        <v>2.3917010796533078</v>
      </c>
      <c r="E56" s="27">
        <v>19.352190324823319</v>
      </c>
      <c r="F56" s="26">
        <v>1.7735288542446821</v>
      </c>
      <c r="G56" s="28">
        <v>0.23583783280915344</v>
      </c>
      <c r="H56" s="26">
        <v>2.8086562136908437</v>
      </c>
      <c r="I56" s="28">
        <v>3.3115503020727029E-2</v>
      </c>
      <c r="J56" s="26">
        <v>2.1778762889259187</v>
      </c>
      <c r="K56" s="29">
        <v>210.01770876696466</v>
      </c>
      <c r="L56" s="26">
        <v>4.50022222715846</v>
      </c>
      <c r="M56" s="26">
        <v>215.00649560721152</v>
      </c>
      <c r="N56" s="26">
        <v>5.4423271233383304</v>
      </c>
      <c r="O56" s="26">
        <v>269.97850107556673</v>
      </c>
      <c r="P56" s="26">
        <v>40.675031768569141</v>
      </c>
      <c r="Q56" s="29">
        <v>210.01770876696466</v>
      </c>
      <c r="R56" s="26">
        <v>4.50022222715846</v>
      </c>
      <c r="S56" s="26"/>
      <c r="T56" s="30"/>
      <c r="U56" s="31"/>
      <c r="V56" s="32"/>
      <c r="W56" s="32"/>
      <c r="X56" s="31"/>
      <c r="Y56" s="31"/>
      <c r="Z56" s="32"/>
      <c r="AA56" s="31"/>
      <c r="AB56" s="32"/>
      <c r="AC56" s="33"/>
      <c r="AD56" s="33"/>
      <c r="AE56" s="32"/>
      <c r="AF56" s="31"/>
      <c r="AG56" s="31"/>
      <c r="AH56" s="31"/>
      <c r="AI56" s="31"/>
      <c r="AJ56" s="31"/>
      <c r="AK56" s="31"/>
      <c r="AL56" s="31"/>
      <c r="AM56" s="31"/>
      <c r="AN56" s="31"/>
      <c r="AO56" s="32"/>
      <c r="AP56" s="31"/>
      <c r="AQ56" s="31"/>
    </row>
    <row r="57" spans="1:44" ht="15" customHeight="1">
      <c r="A57" s="24" t="s">
        <v>74</v>
      </c>
      <c r="B57" s="25">
        <v>469.06817761347565</v>
      </c>
      <c r="C57" s="25">
        <v>4217.1468034951358</v>
      </c>
      <c r="D57" s="26">
        <v>1.9310560087453719</v>
      </c>
      <c r="E57" s="27">
        <v>20.345952995931029</v>
      </c>
      <c r="F57" s="26">
        <v>3.9617996592938196</v>
      </c>
      <c r="G57" s="28">
        <v>0.22486594636466806</v>
      </c>
      <c r="H57" s="26">
        <v>5.0724312167391687</v>
      </c>
      <c r="I57" s="28">
        <v>3.3196284828915137E-2</v>
      </c>
      <c r="J57" s="26">
        <v>3.1676019175662495</v>
      </c>
      <c r="K57" s="29">
        <v>210.52174982919686</v>
      </c>
      <c r="L57" s="26">
        <v>6.5607818737988737</v>
      </c>
      <c r="M57" s="26">
        <v>205.95157279745757</v>
      </c>
      <c r="N57" s="26">
        <v>9.4557016726352856</v>
      </c>
      <c r="O57" s="26">
        <v>153.94246352717801</v>
      </c>
      <c r="P57" s="26">
        <v>92.824886961716246</v>
      </c>
      <c r="Q57" s="29">
        <v>210.52174982919686</v>
      </c>
      <c r="R57" s="26">
        <v>6.5607818737988737</v>
      </c>
      <c r="S57" s="26"/>
      <c r="T57" s="30"/>
      <c r="U57" s="31"/>
      <c r="V57" s="32"/>
      <c r="W57" s="32"/>
      <c r="X57" s="31"/>
      <c r="Y57" s="31"/>
      <c r="Z57" s="32"/>
      <c r="AA57" s="31"/>
      <c r="AB57" s="32"/>
      <c r="AC57" s="33"/>
      <c r="AD57" s="33"/>
      <c r="AE57" s="32"/>
      <c r="AF57" s="31"/>
      <c r="AG57" s="31"/>
      <c r="AH57" s="31"/>
      <c r="AI57" s="31"/>
      <c r="AJ57" s="31"/>
      <c r="AK57" s="31"/>
      <c r="AL57" s="31"/>
      <c r="AM57" s="31"/>
      <c r="AN57" s="31"/>
      <c r="AO57" s="32"/>
      <c r="AP57" s="31"/>
      <c r="AQ57" s="31"/>
    </row>
    <row r="58" spans="1:44" ht="15" customHeight="1">
      <c r="A58" s="24" t="s">
        <v>75</v>
      </c>
      <c r="B58" s="25">
        <v>1229.0156975693822</v>
      </c>
      <c r="C58" s="25">
        <v>20672.884538679795</v>
      </c>
      <c r="D58" s="26">
        <v>0.91812877799341031</v>
      </c>
      <c r="E58" s="27">
        <v>19.675170737325317</v>
      </c>
      <c r="F58" s="26">
        <v>1.2578908877688564</v>
      </c>
      <c r="G58" s="28">
        <v>0.23513859606544379</v>
      </c>
      <c r="H58" s="26">
        <v>3.5264394835362749</v>
      </c>
      <c r="I58" s="28">
        <v>3.3568364711381353E-2</v>
      </c>
      <c r="J58" s="26">
        <v>3.2944629221637429</v>
      </c>
      <c r="K58" s="29">
        <v>212.84284725812324</v>
      </c>
      <c r="L58" s="26">
        <v>6.8975359439941286</v>
      </c>
      <c r="M58" s="26">
        <v>214.4318295355871</v>
      </c>
      <c r="N58" s="26">
        <v>6.8168085778558236</v>
      </c>
      <c r="O58" s="26">
        <v>231.89606653950267</v>
      </c>
      <c r="P58" s="26">
        <v>29.042486827804794</v>
      </c>
      <c r="Q58" s="29">
        <v>212.84284725812324</v>
      </c>
      <c r="R58" s="26">
        <v>6.8975359439941286</v>
      </c>
      <c r="S58" s="26"/>
      <c r="T58" s="30"/>
      <c r="U58" s="31"/>
      <c r="V58" s="32"/>
      <c r="W58" s="32"/>
      <c r="X58" s="31"/>
      <c r="Y58" s="31"/>
      <c r="Z58" s="32"/>
      <c r="AA58" s="31"/>
      <c r="AB58" s="32"/>
      <c r="AC58" s="33"/>
      <c r="AD58" s="33"/>
      <c r="AE58" s="32"/>
      <c r="AF58" s="31"/>
      <c r="AG58" s="31"/>
      <c r="AH58" s="31"/>
      <c r="AI58" s="31"/>
      <c r="AJ58" s="31"/>
      <c r="AK58" s="31"/>
      <c r="AL58" s="31"/>
      <c r="AM58" s="31"/>
      <c r="AN58" s="31"/>
      <c r="AO58" s="32"/>
      <c r="AP58" s="31"/>
      <c r="AQ58" s="31"/>
    </row>
    <row r="59" spans="1:44" ht="15" customHeight="1">
      <c r="A59" s="24" t="s">
        <v>76</v>
      </c>
      <c r="B59" s="25">
        <v>689.72194893979088</v>
      </c>
      <c r="C59" s="25">
        <v>4818.4850968185992</v>
      </c>
      <c r="D59" s="26">
        <v>2.3062813769681809</v>
      </c>
      <c r="E59" s="27">
        <v>18.296591655047187</v>
      </c>
      <c r="F59" s="26">
        <v>3.9147080717595699</v>
      </c>
      <c r="G59" s="28">
        <v>0.26068869880221696</v>
      </c>
      <c r="H59" s="26">
        <v>5.1491714379220284</v>
      </c>
      <c r="I59" s="28">
        <v>3.4608291039542535E-2</v>
      </c>
      <c r="J59" s="26">
        <v>3.3450003303456453</v>
      </c>
      <c r="K59" s="29">
        <v>219.32565555841293</v>
      </c>
      <c r="L59" s="26">
        <v>7.2130468274959441</v>
      </c>
      <c r="M59" s="26">
        <v>235.2217677721915</v>
      </c>
      <c r="N59" s="26">
        <v>10.811800412831772</v>
      </c>
      <c r="O59" s="26">
        <v>397.13915324260461</v>
      </c>
      <c r="P59" s="26">
        <v>87.776672480698778</v>
      </c>
      <c r="Q59" s="29">
        <v>219.32565555841293</v>
      </c>
      <c r="R59" s="26">
        <v>7.2130468274959441</v>
      </c>
      <c r="S59" s="26"/>
      <c r="T59" s="30"/>
      <c r="U59" s="31"/>
      <c r="V59" s="32"/>
      <c r="W59" s="32"/>
      <c r="X59" s="31"/>
      <c r="Y59" s="31"/>
      <c r="Z59" s="32"/>
      <c r="AA59" s="31"/>
      <c r="AB59" s="32"/>
      <c r="AC59" s="33"/>
      <c r="AD59" s="33"/>
      <c r="AE59" s="32"/>
      <c r="AF59" s="31"/>
      <c r="AG59" s="31"/>
      <c r="AH59" s="31"/>
      <c r="AI59" s="31"/>
      <c r="AJ59" s="31"/>
      <c r="AK59" s="31"/>
      <c r="AL59" s="31"/>
      <c r="AM59" s="31"/>
      <c r="AN59" s="31"/>
      <c r="AO59" s="32"/>
      <c r="AP59" s="31"/>
      <c r="AQ59" s="31"/>
    </row>
    <row r="60" spans="1:44" ht="15" customHeight="1">
      <c r="E60" s="35"/>
    </row>
    <row r="61" spans="1:44" s="1" customFormat="1" ht="15" customHeight="1">
      <c r="A61" s="131" t="s">
        <v>77</v>
      </c>
      <c r="B61" s="131"/>
      <c r="C61" s="131"/>
      <c r="E61" s="131" t="s">
        <v>2</v>
      </c>
      <c r="F61" s="131"/>
      <c r="G61" s="131"/>
      <c r="H61" s="131"/>
      <c r="I61" s="131"/>
      <c r="J61" s="131"/>
      <c r="K61" s="131" t="s">
        <v>3</v>
      </c>
      <c r="L61" s="131"/>
      <c r="M61" s="131"/>
      <c r="N61" s="131"/>
      <c r="O61" s="131"/>
      <c r="P61" s="131"/>
      <c r="Q61" s="131" t="s">
        <v>4</v>
      </c>
      <c r="R61" s="131"/>
      <c r="S61" s="131"/>
      <c r="T61" s="10"/>
      <c r="U61" s="11"/>
      <c r="V61" s="12"/>
      <c r="W61" s="12"/>
      <c r="X61" s="11"/>
      <c r="Y61" s="11"/>
      <c r="Z61" s="12"/>
      <c r="AA61" s="11"/>
      <c r="AB61" s="12"/>
      <c r="AC61" s="13"/>
      <c r="AD61" s="13"/>
      <c r="AE61" s="12"/>
      <c r="AF61" s="11"/>
      <c r="AG61" s="11"/>
      <c r="AH61" s="11"/>
      <c r="AI61" s="11"/>
      <c r="AJ61" s="11"/>
      <c r="AK61" s="11"/>
      <c r="AL61" s="11"/>
      <c r="AM61" s="11"/>
      <c r="AN61" s="11"/>
      <c r="AO61" s="12"/>
      <c r="AP61" s="11"/>
      <c r="AQ61" s="11"/>
      <c r="AR61" s="14"/>
    </row>
    <row r="62" spans="1:44" s="15" customFormat="1" ht="33" customHeight="1">
      <c r="A62" s="15" t="s">
        <v>5</v>
      </c>
      <c r="B62" s="15" t="s">
        <v>6</v>
      </c>
      <c r="C62" s="15" t="s">
        <v>7</v>
      </c>
      <c r="D62" s="15" t="s">
        <v>8</v>
      </c>
      <c r="E62" s="16" t="s">
        <v>9</v>
      </c>
      <c r="F62" s="15" t="s">
        <v>10</v>
      </c>
      <c r="G62" s="15" t="s">
        <v>11</v>
      </c>
      <c r="H62" s="15" t="s">
        <v>10</v>
      </c>
      <c r="I62" s="15" t="s">
        <v>12</v>
      </c>
      <c r="J62" s="15" t="s">
        <v>10</v>
      </c>
      <c r="K62" s="16" t="s">
        <v>12</v>
      </c>
      <c r="L62" s="17" t="s">
        <v>13</v>
      </c>
      <c r="M62" s="15" t="s">
        <v>11</v>
      </c>
      <c r="N62" s="17" t="s">
        <v>13</v>
      </c>
      <c r="O62" s="15" t="s">
        <v>9</v>
      </c>
      <c r="P62" s="17" t="s">
        <v>13</v>
      </c>
      <c r="Q62" s="18" t="s">
        <v>14</v>
      </c>
      <c r="R62" s="15" t="s">
        <v>15</v>
      </c>
      <c r="S62" s="15" t="s">
        <v>55</v>
      </c>
      <c r="T62" s="19"/>
      <c r="U62" s="20"/>
      <c r="V62" s="21"/>
      <c r="W62" s="21"/>
      <c r="X62" s="20"/>
      <c r="Y62" s="20"/>
      <c r="Z62" s="21"/>
      <c r="AA62" s="20"/>
      <c r="AB62" s="21"/>
      <c r="AC62" s="22"/>
      <c r="AD62" s="22"/>
      <c r="AE62" s="21"/>
      <c r="AF62" s="20"/>
      <c r="AG62" s="20"/>
      <c r="AH62" s="20"/>
      <c r="AI62" s="20"/>
      <c r="AJ62" s="20"/>
      <c r="AK62" s="20"/>
      <c r="AL62" s="20"/>
      <c r="AM62" s="20"/>
      <c r="AN62" s="20"/>
      <c r="AO62" s="21"/>
      <c r="AP62" s="20"/>
      <c r="AQ62" s="20"/>
      <c r="AR62" s="23"/>
    </row>
    <row r="63" spans="1:44" ht="15" customHeight="1">
      <c r="A63" s="24" t="s">
        <v>78</v>
      </c>
      <c r="B63" s="25">
        <v>641.10408192424427</v>
      </c>
      <c r="C63" s="25">
        <v>5905.3803979808017</v>
      </c>
      <c r="D63" s="26">
        <v>2.5848371996869384</v>
      </c>
      <c r="E63" s="27">
        <v>21.076081036913809</v>
      </c>
      <c r="F63" s="26">
        <v>3.0761187046878233</v>
      </c>
      <c r="G63" s="28">
        <v>0.13963329602254104</v>
      </c>
      <c r="H63" s="26">
        <v>4.8300412543144846</v>
      </c>
      <c r="I63" s="28">
        <v>2.1353378772474601E-2</v>
      </c>
      <c r="J63" s="26">
        <v>3.7238142049583454</v>
      </c>
      <c r="K63" s="29">
        <v>136.20364063229673</v>
      </c>
      <c r="L63" s="26">
        <v>5.0187651236796853</v>
      </c>
      <c r="M63" s="26">
        <v>132.7172061773839</v>
      </c>
      <c r="N63" s="26">
        <v>6.0091034590728327</v>
      </c>
      <c r="O63" s="26">
        <v>70.776898779724135</v>
      </c>
      <c r="P63" s="26">
        <v>73.15622845015713</v>
      </c>
      <c r="Q63" s="29">
        <v>136.20364063229673</v>
      </c>
      <c r="R63" s="26">
        <v>5.0187651236796853</v>
      </c>
      <c r="S63" s="26" t="s">
        <v>1735</v>
      </c>
      <c r="T63" s="30"/>
      <c r="U63" s="31"/>
      <c r="V63" s="32"/>
      <c r="W63" s="32"/>
      <c r="X63" s="31"/>
      <c r="Y63" s="31"/>
      <c r="Z63" s="32"/>
      <c r="AA63" s="31"/>
      <c r="AB63" s="32"/>
      <c r="AC63" s="33"/>
      <c r="AD63" s="33"/>
      <c r="AE63" s="32"/>
      <c r="AF63" s="31"/>
      <c r="AG63" s="31"/>
      <c r="AH63" s="31"/>
      <c r="AI63" s="31"/>
      <c r="AJ63" s="31"/>
      <c r="AK63" s="31"/>
      <c r="AL63" s="31"/>
      <c r="AM63" s="31"/>
      <c r="AN63" s="31"/>
      <c r="AO63" s="32"/>
      <c r="AP63" s="31"/>
      <c r="AQ63" s="31"/>
    </row>
    <row r="64" spans="1:44" ht="15" customHeight="1">
      <c r="A64" s="24" t="s">
        <v>79</v>
      </c>
      <c r="B64" s="25">
        <v>353.3044876968325</v>
      </c>
      <c r="C64" s="25">
        <v>50537.977677299423</v>
      </c>
      <c r="D64" s="26">
        <v>1.5691230824226128</v>
      </c>
      <c r="E64" s="27">
        <v>19.752179045769918</v>
      </c>
      <c r="F64" s="26">
        <v>2.6711109657882224</v>
      </c>
      <c r="G64" s="28">
        <v>0.15648079686092498</v>
      </c>
      <c r="H64" s="26">
        <v>4.8586309936086325</v>
      </c>
      <c r="I64" s="28">
        <v>2.2426619625756362E-2</v>
      </c>
      <c r="J64" s="26">
        <v>4.0585048158774333</v>
      </c>
      <c r="K64" s="29">
        <v>142.97399331094539</v>
      </c>
      <c r="L64" s="26">
        <v>5.738733470268258</v>
      </c>
      <c r="M64" s="26">
        <v>147.61801088631532</v>
      </c>
      <c r="N64" s="26">
        <v>6.6753294880260938</v>
      </c>
      <c r="O64" s="26">
        <v>222.87832164753522</v>
      </c>
      <c r="P64" s="26">
        <v>61.800260823124404</v>
      </c>
      <c r="Q64" s="29">
        <v>142.97399331094539</v>
      </c>
      <c r="R64" s="26">
        <v>5.738733470268258</v>
      </c>
      <c r="S64" s="26" t="s">
        <v>1735</v>
      </c>
      <c r="T64" s="30"/>
      <c r="U64" s="31"/>
      <c r="V64" s="32"/>
      <c r="W64" s="32"/>
      <c r="X64" s="31"/>
      <c r="Y64" s="31"/>
      <c r="Z64" s="32"/>
      <c r="AA64" s="31"/>
      <c r="AB64" s="32"/>
      <c r="AC64" s="33"/>
      <c r="AD64" s="33"/>
      <c r="AE64" s="32"/>
      <c r="AF64" s="31"/>
      <c r="AG64" s="31"/>
      <c r="AH64" s="31"/>
      <c r="AI64" s="31"/>
      <c r="AJ64" s="31"/>
      <c r="AK64" s="31"/>
      <c r="AL64" s="31"/>
      <c r="AM64" s="31"/>
      <c r="AN64" s="31"/>
      <c r="AO64" s="32"/>
      <c r="AP64" s="31"/>
      <c r="AQ64" s="31"/>
    </row>
    <row r="65" spans="1:44" ht="15" customHeight="1">
      <c r="A65" s="24" t="s">
        <v>80</v>
      </c>
      <c r="B65" s="25">
        <v>476.9101599910137</v>
      </c>
      <c r="C65" s="25">
        <v>2701.6288646015064</v>
      </c>
      <c r="D65" s="26">
        <v>1.6330113940313298</v>
      </c>
      <c r="E65" s="27">
        <v>21.137844214251686</v>
      </c>
      <c r="F65" s="26">
        <v>5.7633237214587165</v>
      </c>
      <c r="G65" s="28">
        <v>0.15482503925345614</v>
      </c>
      <c r="H65" s="26">
        <v>6.2443218091226242</v>
      </c>
      <c r="I65" s="28">
        <v>2.3745955305506883E-2</v>
      </c>
      <c r="J65" s="26">
        <v>2.4032591490631421</v>
      </c>
      <c r="K65" s="29">
        <v>151.28706085934351</v>
      </c>
      <c r="L65" s="26">
        <v>3.5934888521511539</v>
      </c>
      <c r="M65" s="26">
        <v>146.16322417981169</v>
      </c>
      <c r="N65" s="26">
        <v>8.5006148748953763</v>
      </c>
      <c r="O65" s="26">
        <v>63.814590919780166</v>
      </c>
      <c r="P65" s="26">
        <v>137.33661374523675</v>
      </c>
      <c r="Q65" s="29">
        <v>151.28706085934351</v>
      </c>
      <c r="R65" s="26">
        <v>3.5934888521511539</v>
      </c>
      <c r="S65" s="26" t="s">
        <v>1735</v>
      </c>
      <c r="T65" s="30"/>
      <c r="U65" s="31"/>
      <c r="V65" s="32"/>
      <c r="W65" s="32"/>
      <c r="X65" s="31"/>
      <c r="Y65" s="31"/>
      <c r="Z65" s="32"/>
      <c r="AA65" s="31"/>
      <c r="AB65" s="32"/>
      <c r="AC65" s="33"/>
      <c r="AD65" s="33"/>
      <c r="AE65" s="32"/>
      <c r="AF65" s="31"/>
      <c r="AG65" s="31"/>
      <c r="AH65" s="31"/>
      <c r="AI65" s="31"/>
      <c r="AJ65" s="31"/>
      <c r="AK65" s="31"/>
      <c r="AL65" s="31"/>
      <c r="AM65" s="31"/>
      <c r="AN65" s="31"/>
      <c r="AO65" s="32"/>
      <c r="AP65" s="31"/>
      <c r="AQ65" s="31"/>
    </row>
    <row r="66" spans="1:44" ht="15" customHeight="1">
      <c r="A66" s="24" t="s">
        <v>81</v>
      </c>
      <c r="B66" s="25">
        <v>399.70966667112674</v>
      </c>
      <c r="C66" s="25">
        <v>9768.2896044193276</v>
      </c>
      <c r="D66" s="26">
        <v>1.9301013971098595</v>
      </c>
      <c r="E66" s="27">
        <v>19.144753523394673</v>
      </c>
      <c r="F66" s="26">
        <v>2.2657345859187652</v>
      </c>
      <c r="G66" s="28">
        <v>0.17112382916477437</v>
      </c>
      <c r="H66" s="26">
        <v>4.2826245456546745</v>
      </c>
      <c r="I66" s="28">
        <v>2.3771031282390817E-2</v>
      </c>
      <c r="J66" s="26">
        <v>3.634187637590474</v>
      </c>
      <c r="K66" s="29">
        <v>151.44495955721283</v>
      </c>
      <c r="L66" s="26">
        <v>5.4396485625981086</v>
      </c>
      <c r="M66" s="26">
        <v>160.39379147702488</v>
      </c>
      <c r="N66" s="26">
        <v>6.3540884132726205</v>
      </c>
      <c r="O66" s="26">
        <v>294.68025845075005</v>
      </c>
      <c r="P66" s="26">
        <v>51.725844329256404</v>
      </c>
      <c r="Q66" s="29">
        <v>151.44495955721283</v>
      </c>
      <c r="R66" s="26">
        <v>5.4396485625981086</v>
      </c>
      <c r="S66" s="26" t="s">
        <v>1735</v>
      </c>
      <c r="T66" s="30"/>
      <c r="U66" s="31"/>
      <c r="V66" s="32"/>
      <c r="W66" s="32"/>
      <c r="X66" s="31"/>
      <c r="Y66" s="31"/>
      <c r="Z66" s="32"/>
      <c r="AA66" s="31"/>
      <c r="AB66" s="32"/>
      <c r="AC66" s="33"/>
      <c r="AD66" s="33"/>
      <c r="AE66" s="32"/>
      <c r="AF66" s="31"/>
      <c r="AG66" s="31"/>
      <c r="AH66" s="31"/>
      <c r="AI66" s="31"/>
      <c r="AJ66" s="31"/>
      <c r="AK66" s="31"/>
      <c r="AL66" s="31"/>
      <c r="AM66" s="31"/>
      <c r="AN66" s="31"/>
      <c r="AO66" s="32"/>
      <c r="AP66" s="31"/>
      <c r="AQ66" s="31"/>
    </row>
    <row r="67" spans="1:44" ht="15" customHeight="1">
      <c r="A67" s="24" t="s">
        <v>82</v>
      </c>
      <c r="B67" s="25">
        <v>849.72138053152287</v>
      </c>
      <c r="C67" s="25">
        <v>11633.975426701674</v>
      </c>
      <c r="D67" s="26">
        <v>1.6769120768467605</v>
      </c>
      <c r="E67" s="27">
        <v>18.69086870016119</v>
      </c>
      <c r="F67" s="26">
        <v>1.5954524353667887</v>
      </c>
      <c r="G67" s="28">
        <v>0.17566321782233327</v>
      </c>
      <c r="H67" s="26">
        <v>3.0133945350206526</v>
      </c>
      <c r="I67" s="28">
        <v>2.38230891000221E-2</v>
      </c>
      <c r="J67" s="26">
        <v>2.5563798915995481</v>
      </c>
      <c r="K67" s="29">
        <v>151.7727454700555</v>
      </c>
      <c r="L67" s="26">
        <v>3.8345711903212703</v>
      </c>
      <c r="M67" s="26">
        <v>164.32190593414782</v>
      </c>
      <c r="N67" s="26">
        <v>4.5717949635296833</v>
      </c>
      <c r="O67" s="26">
        <v>349.17377706627587</v>
      </c>
      <c r="P67" s="26">
        <v>36.068459412795761</v>
      </c>
      <c r="Q67" s="29">
        <v>151.7727454700555</v>
      </c>
      <c r="R67" s="26">
        <v>3.8345711903212703</v>
      </c>
      <c r="S67" s="26"/>
      <c r="T67" s="36"/>
      <c r="U67" s="37"/>
      <c r="V67" s="38"/>
      <c r="W67" s="38"/>
      <c r="X67" s="37"/>
      <c r="Y67" s="37"/>
      <c r="Z67" s="38"/>
      <c r="AA67" s="37"/>
      <c r="AB67" s="38"/>
      <c r="AC67" s="39"/>
      <c r="AD67" s="39"/>
      <c r="AE67" s="38"/>
      <c r="AF67" s="37"/>
      <c r="AG67" s="37"/>
      <c r="AH67" s="37"/>
      <c r="AI67" s="37"/>
      <c r="AJ67" s="37"/>
      <c r="AK67" s="37"/>
      <c r="AL67" s="37"/>
      <c r="AM67" s="37"/>
      <c r="AN67" s="37"/>
      <c r="AO67" s="38"/>
      <c r="AP67" s="37"/>
      <c r="AQ67" s="37"/>
      <c r="AR67" s="2"/>
    </row>
    <row r="68" spans="1:44" ht="15" customHeight="1">
      <c r="A68" s="24" t="s">
        <v>83</v>
      </c>
      <c r="B68" s="25">
        <v>623.93020714619331</v>
      </c>
      <c r="C68" s="25">
        <v>4888.8780087856803</v>
      </c>
      <c r="D68" s="26">
        <v>2.1427811407905417</v>
      </c>
      <c r="E68" s="27">
        <v>18.497985595185465</v>
      </c>
      <c r="F68" s="26">
        <v>3.8409572342859857</v>
      </c>
      <c r="G68" s="28">
        <v>0.17836176394372902</v>
      </c>
      <c r="H68" s="26">
        <v>4.5116712201097062</v>
      </c>
      <c r="I68" s="28">
        <v>2.3939437963742344E-2</v>
      </c>
      <c r="J68" s="26">
        <v>2.3669019250387962</v>
      </c>
      <c r="K68" s="29">
        <v>152.50528447890295</v>
      </c>
      <c r="L68" s="26">
        <v>3.5672881584714702</v>
      </c>
      <c r="M68" s="26">
        <v>166.64988394762199</v>
      </c>
      <c r="N68" s="26">
        <v>6.9342137162257984</v>
      </c>
      <c r="O68" s="26">
        <v>372.54587012687335</v>
      </c>
      <c r="P68" s="26">
        <v>86.483268123151134</v>
      </c>
      <c r="Q68" s="29">
        <v>152.50528447890295</v>
      </c>
      <c r="R68" s="26">
        <v>3.5672881584714702</v>
      </c>
      <c r="S68" s="26"/>
      <c r="T68" s="36"/>
      <c r="U68" s="37"/>
      <c r="V68" s="38"/>
      <c r="W68" s="38"/>
      <c r="X68" s="37"/>
      <c r="Y68" s="37"/>
      <c r="Z68" s="38"/>
      <c r="AA68" s="37"/>
      <c r="AB68" s="38"/>
      <c r="AC68" s="39"/>
      <c r="AD68" s="39"/>
      <c r="AE68" s="38"/>
      <c r="AF68" s="37"/>
      <c r="AG68" s="37"/>
      <c r="AH68" s="37"/>
      <c r="AI68" s="37"/>
      <c r="AJ68" s="37"/>
      <c r="AK68" s="37"/>
      <c r="AL68" s="37"/>
      <c r="AM68" s="37"/>
      <c r="AN68" s="37"/>
      <c r="AO68" s="38"/>
      <c r="AP68" s="37"/>
      <c r="AQ68" s="37"/>
      <c r="AR68" s="2"/>
    </row>
    <row r="69" spans="1:44" ht="15" customHeight="1">
      <c r="A69" s="24" t="s">
        <v>84</v>
      </c>
      <c r="B69" s="25">
        <v>284.5280570822506</v>
      </c>
      <c r="C69" s="25">
        <v>10639.783078040413</v>
      </c>
      <c r="D69" s="26">
        <v>1.4941045263693096</v>
      </c>
      <c r="E69" s="27">
        <v>13.138130949632993</v>
      </c>
      <c r="F69" s="26">
        <v>4.617985722084935</v>
      </c>
      <c r="G69" s="28">
        <v>0.25545615071250688</v>
      </c>
      <c r="H69" s="26">
        <v>5.6507701164643906</v>
      </c>
      <c r="I69" s="28">
        <v>2.4352172108185296E-2</v>
      </c>
      <c r="J69" s="26">
        <v>3.2565949671008627</v>
      </c>
      <c r="K69" s="29">
        <v>155.10321073618499</v>
      </c>
      <c r="L69" s="26">
        <v>4.9908032750447688</v>
      </c>
      <c r="M69" s="26">
        <v>230.99860207028379</v>
      </c>
      <c r="N69" s="26">
        <v>11.675392923385246</v>
      </c>
      <c r="O69" s="26">
        <v>1097.1889520526236</v>
      </c>
      <c r="P69" s="26">
        <v>92.469195578896063</v>
      </c>
      <c r="Q69" s="29">
        <v>155.10321073618499</v>
      </c>
      <c r="R69" s="26">
        <v>4.9908032750447688</v>
      </c>
      <c r="S69" s="26" t="s">
        <v>1736</v>
      </c>
      <c r="T69" s="30"/>
      <c r="U69" s="31"/>
      <c r="V69" s="32"/>
      <c r="W69" s="32"/>
      <c r="X69" s="31"/>
      <c r="Y69" s="31"/>
      <c r="Z69" s="32"/>
      <c r="AA69" s="31"/>
      <c r="AB69" s="32"/>
      <c r="AC69" s="33"/>
      <c r="AD69" s="33"/>
      <c r="AE69" s="32"/>
      <c r="AF69" s="31"/>
      <c r="AG69" s="31"/>
      <c r="AH69" s="31"/>
      <c r="AI69" s="31"/>
      <c r="AJ69" s="31"/>
      <c r="AK69" s="31"/>
      <c r="AL69" s="31"/>
      <c r="AM69" s="31"/>
      <c r="AN69" s="31"/>
      <c r="AO69" s="32"/>
      <c r="AP69" s="31"/>
      <c r="AQ69" s="31"/>
      <c r="AR69" s="2"/>
    </row>
    <row r="70" spans="1:44" ht="15" customHeight="1">
      <c r="A70" s="24" t="s">
        <v>85</v>
      </c>
      <c r="B70" s="25">
        <v>517.92310698992981</v>
      </c>
      <c r="C70" s="25">
        <v>5372.2387828486535</v>
      </c>
      <c r="D70" s="26">
        <v>1.7862703935651529</v>
      </c>
      <c r="E70" s="27">
        <v>19.810114750566445</v>
      </c>
      <c r="F70" s="26">
        <v>1.719123826856582</v>
      </c>
      <c r="G70" s="28">
        <v>0.16949155955021925</v>
      </c>
      <c r="H70" s="26">
        <v>2.7625786284972493</v>
      </c>
      <c r="I70" s="28">
        <v>2.4362554374853504E-2</v>
      </c>
      <c r="J70" s="26">
        <v>2.1625110280790993</v>
      </c>
      <c r="K70" s="29">
        <v>155.16854769132956</v>
      </c>
      <c r="L70" s="26">
        <v>3.3154745738401061</v>
      </c>
      <c r="M70" s="26">
        <v>158.97760052004045</v>
      </c>
      <c r="N70" s="26">
        <v>4.0653492668487843</v>
      </c>
      <c r="O70" s="26">
        <v>216.12525206328451</v>
      </c>
      <c r="P70" s="26">
        <v>39.83018421377443</v>
      </c>
      <c r="Q70" s="29">
        <v>155.16854769132956</v>
      </c>
      <c r="R70" s="26">
        <v>3.3154745738401061</v>
      </c>
      <c r="S70" s="26"/>
      <c r="T70" s="36"/>
      <c r="U70" s="37"/>
      <c r="V70" s="38"/>
      <c r="W70" s="38"/>
      <c r="X70" s="37"/>
      <c r="Y70" s="37"/>
      <c r="Z70" s="38"/>
      <c r="AA70" s="37"/>
      <c r="AB70" s="38"/>
      <c r="AC70" s="39"/>
      <c r="AD70" s="39"/>
      <c r="AE70" s="38"/>
      <c r="AF70" s="37"/>
      <c r="AG70" s="37"/>
      <c r="AH70" s="37"/>
      <c r="AI70" s="37"/>
      <c r="AJ70" s="37"/>
      <c r="AK70" s="37"/>
      <c r="AL70" s="37"/>
      <c r="AM70" s="37"/>
      <c r="AN70" s="37"/>
      <c r="AO70" s="38"/>
      <c r="AP70" s="37"/>
      <c r="AQ70" s="37"/>
      <c r="AR70" s="2"/>
    </row>
    <row r="71" spans="1:44" ht="15" customHeight="1">
      <c r="A71" s="24" t="s">
        <v>86</v>
      </c>
      <c r="B71" s="25">
        <v>620.46030337279115</v>
      </c>
      <c r="C71" s="25">
        <v>5857.7455084624207</v>
      </c>
      <c r="D71" s="26">
        <v>1.1914186282869967</v>
      </c>
      <c r="E71" s="27">
        <v>21.584210976141655</v>
      </c>
      <c r="F71" s="26">
        <v>2.3835204896127737</v>
      </c>
      <c r="G71" s="28">
        <v>0.15558455034666116</v>
      </c>
      <c r="H71" s="26">
        <v>3.1374103546554686</v>
      </c>
      <c r="I71" s="28">
        <v>2.4366345663259813E-2</v>
      </c>
      <c r="J71" s="26">
        <v>2.0401406346366016</v>
      </c>
      <c r="K71" s="29">
        <v>155.19240659755246</v>
      </c>
      <c r="L71" s="26">
        <v>3.1283363761995275</v>
      </c>
      <c r="M71" s="26">
        <v>146.8308068664939</v>
      </c>
      <c r="N71" s="26">
        <v>4.2891236004153086</v>
      </c>
      <c r="O71" s="26">
        <v>13.771243847115588</v>
      </c>
      <c r="P71" s="26">
        <v>57.310085499464208</v>
      </c>
      <c r="Q71" s="29">
        <v>155.19240659755246</v>
      </c>
      <c r="R71" s="26">
        <v>3.1283363761995275</v>
      </c>
      <c r="S71" s="26"/>
      <c r="T71" s="30"/>
      <c r="U71" s="31"/>
      <c r="V71" s="32"/>
      <c r="W71" s="32"/>
      <c r="X71" s="31"/>
      <c r="Y71" s="31"/>
      <c r="Z71" s="32"/>
      <c r="AA71" s="31"/>
      <c r="AB71" s="32"/>
      <c r="AC71" s="33"/>
      <c r="AD71" s="33"/>
      <c r="AE71" s="32"/>
      <c r="AF71" s="31"/>
      <c r="AG71" s="31"/>
      <c r="AH71" s="31"/>
      <c r="AI71" s="31"/>
      <c r="AJ71" s="31"/>
      <c r="AK71" s="31"/>
      <c r="AL71" s="31"/>
      <c r="AM71" s="31"/>
      <c r="AN71" s="31"/>
      <c r="AO71" s="32"/>
      <c r="AP71" s="31"/>
      <c r="AQ71" s="31"/>
      <c r="AR71" s="2"/>
    </row>
    <row r="72" spans="1:44" ht="15" customHeight="1">
      <c r="A72" s="24" t="s">
        <v>87</v>
      </c>
      <c r="B72" s="25">
        <v>338.43148747775632</v>
      </c>
      <c r="C72" s="25">
        <v>5039.3347198952024</v>
      </c>
      <c r="D72" s="26">
        <v>1.3772472357847851</v>
      </c>
      <c r="E72" s="27">
        <v>21.210498446430304</v>
      </c>
      <c r="F72" s="26">
        <v>3.3181302019029908</v>
      </c>
      <c r="G72" s="28">
        <v>0.15911286564547342</v>
      </c>
      <c r="H72" s="26">
        <v>4.116725041390791</v>
      </c>
      <c r="I72" s="28">
        <v>2.4487470538241095E-2</v>
      </c>
      <c r="J72" s="26">
        <v>2.436685664921356</v>
      </c>
      <c r="K72" s="29">
        <v>155.95460945128562</v>
      </c>
      <c r="L72" s="26">
        <v>3.7545253249824384</v>
      </c>
      <c r="M72" s="26">
        <v>149.92632536576147</v>
      </c>
      <c r="N72" s="26">
        <v>5.7380716408684265</v>
      </c>
      <c r="O72" s="26">
        <v>55.622586535654641</v>
      </c>
      <c r="P72" s="26">
        <v>79.163679912858981</v>
      </c>
      <c r="Q72" s="29">
        <v>155.95460945128562</v>
      </c>
      <c r="R72" s="26">
        <v>3.7545253249824384</v>
      </c>
      <c r="S72" s="26"/>
      <c r="T72" s="30"/>
      <c r="U72" s="31"/>
      <c r="V72" s="32"/>
      <c r="W72" s="32"/>
      <c r="X72" s="31"/>
      <c r="Y72" s="31"/>
      <c r="Z72" s="32"/>
      <c r="AA72" s="31"/>
      <c r="AB72" s="32"/>
      <c r="AC72" s="33"/>
      <c r="AD72" s="33"/>
      <c r="AE72" s="32"/>
      <c r="AF72" s="31"/>
      <c r="AG72" s="31"/>
      <c r="AH72" s="31"/>
      <c r="AI72" s="31"/>
      <c r="AJ72" s="31"/>
      <c r="AK72" s="31"/>
      <c r="AL72" s="31"/>
      <c r="AM72" s="31"/>
      <c r="AN72" s="31"/>
      <c r="AO72" s="32"/>
      <c r="AP72" s="31"/>
      <c r="AQ72" s="31"/>
      <c r="AR72" s="2"/>
    </row>
    <row r="73" spans="1:44" ht="15" customHeight="1">
      <c r="A73" s="24" t="s">
        <v>88</v>
      </c>
      <c r="B73" s="25">
        <v>323.76214076327818</v>
      </c>
      <c r="C73" s="25">
        <v>37679.781624001182</v>
      </c>
      <c r="D73" s="26">
        <v>2.2455757959362459</v>
      </c>
      <c r="E73" s="27">
        <v>13.775011672950015</v>
      </c>
      <c r="F73" s="26">
        <v>3.2233158782507307</v>
      </c>
      <c r="G73" s="28">
        <v>0.24831358164860495</v>
      </c>
      <c r="H73" s="26">
        <v>4.254403485723369</v>
      </c>
      <c r="I73" s="28">
        <v>2.4818767129310405E-2</v>
      </c>
      <c r="J73" s="26">
        <v>2.7767217664634449</v>
      </c>
      <c r="K73" s="29">
        <v>158.03890024443618</v>
      </c>
      <c r="L73" s="26">
        <v>4.3349467787579528</v>
      </c>
      <c r="M73" s="26">
        <v>225.20536704221112</v>
      </c>
      <c r="N73" s="26">
        <v>8.5932160986016868</v>
      </c>
      <c r="O73" s="26">
        <v>1001.7714996839168</v>
      </c>
      <c r="P73" s="26">
        <v>65.478004007595416</v>
      </c>
      <c r="Q73" s="29">
        <v>158.03890024443618</v>
      </c>
      <c r="R73" s="26">
        <v>4.3349467787579528</v>
      </c>
      <c r="S73" s="26" t="s">
        <v>1736</v>
      </c>
      <c r="T73" s="36"/>
      <c r="U73" s="37"/>
      <c r="V73" s="38"/>
      <c r="W73" s="38"/>
      <c r="X73" s="37"/>
      <c r="Y73" s="37"/>
      <c r="Z73" s="38"/>
      <c r="AA73" s="37"/>
      <c r="AB73" s="38"/>
      <c r="AC73" s="39"/>
      <c r="AD73" s="39"/>
      <c r="AE73" s="38"/>
      <c r="AF73" s="37"/>
      <c r="AG73" s="37"/>
      <c r="AH73" s="37"/>
      <c r="AI73" s="37"/>
      <c r="AJ73" s="37"/>
      <c r="AK73" s="37"/>
      <c r="AL73" s="37"/>
      <c r="AM73" s="37"/>
      <c r="AN73" s="37"/>
      <c r="AO73" s="38"/>
      <c r="AP73" s="37"/>
      <c r="AQ73" s="37"/>
      <c r="AR73" s="2"/>
    </row>
    <row r="74" spans="1:44" ht="15" customHeight="1">
      <c r="A74" s="24" t="s">
        <v>89</v>
      </c>
      <c r="B74" s="25">
        <v>566.18288613002937</v>
      </c>
      <c r="C74" s="25">
        <v>8609.6885435184704</v>
      </c>
      <c r="D74" s="26">
        <v>1.4961336684548721</v>
      </c>
      <c r="E74" s="27">
        <v>20.05008878015671</v>
      </c>
      <c r="F74" s="26">
        <v>1.9160321357283865</v>
      </c>
      <c r="G74" s="28">
        <v>0.17067160875203766</v>
      </c>
      <c r="H74" s="26">
        <v>3.3172310511989656</v>
      </c>
      <c r="I74" s="28">
        <v>2.4829349207158076E-2</v>
      </c>
      <c r="J74" s="26">
        <v>2.707922211197122</v>
      </c>
      <c r="K74" s="29">
        <v>158.10546431089318</v>
      </c>
      <c r="L74" s="26">
        <v>4.2292974894084949</v>
      </c>
      <c r="M74" s="26">
        <v>160.00163344161106</v>
      </c>
      <c r="N74" s="26">
        <v>4.9106074102289767</v>
      </c>
      <c r="O74" s="26">
        <v>188.14096876439288</v>
      </c>
      <c r="P74" s="26">
        <v>44.616017984969019</v>
      </c>
      <c r="Q74" s="29">
        <v>158.10546431089318</v>
      </c>
      <c r="R74" s="26">
        <v>4.2292974894084949</v>
      </c>
      <c r="S74" s="26"/>
      <c r="T74" s="36"/>
      <c r="U74" s="37"/>
      <c r="V74" s="38"/>
      <c r="W74" s="38"/>
      <c r="X74" s="37"/>
      <c r="Y74" s="37"/>
      <c r="Z74" s="38"/>
      <c r="AA74" s="37"/>
      <c r="AB74" s="38"/>
      <c r="AC74" s="39"/>
      <c r="AD74" s="39"/>
      <c r="AE74" s="38"/>
      <c r="AF74" s="37"/>
      <c r="AG74" s="37"/>
      <c r="AH74" s="37"/>
      <c r="AI74" s="37"/>
      <c r="AJ74" s="37"/>
      <c r="AK74" s="37"/>
      <c r="AL74" s="37"/>
      <c r="AM74" s="37"/>
      <c r="AN74" s="37"/>
      <c r="AO74" s="38"/>
      <c r="AP74" s="37"/>
      <c r="AQ74" s="37"/>
      <c r="AR74" s="2"/>
    </row>
    <row r="75" spans="1:44" ht="15" customHeight="1">
      <c r="A75" s="24" t="s">
        <v>90</v>
      </c>
      <c r="B75" s="25">
        <v>556.67726451735325</v>
      </c>
      <c r="C75" s="25">
        <v>4960.1748005961135</v>
      </c>
      <c r="D75" s="26">
        <v>1.2590522402389277</v>
      </c>
      <c r="E75" s="27">
        <v>21.244748517450606</v>
      </c>
      <c r="F75" s="26">
        <v>2.0296096358663562</v>
      </c>
      <c r="G75" s="28">
        <v>0.16134988036596104</v>
      </c>
      <c r="H75" s="26">
        <v>2.9357516663375258</v>
      </c>
      <c r="I75" s="28">
        <v>2.4871844664748104E-2</v>
      </c>
      <c r="J75" s="26">
        <v>2.1211606663338816</v>
      </c>
      <c r="K75" s="29">
        <v>158.372765048524</v>
      </c>
      <c r="L75" s="26">
        <v>3.31841152783133</v>
      </c>
      <c r="M75" s="26">
        <v>151.88406206689046</v>
      </c>
      <c r="N75" s="26">
        <v>4.1414955909188365</v>
      </c>
      <c r="O75" s="26">
        <v>51.774190226133022</v>
      </c>
      <c r="P75" s="26">
        <v>48.450877299257094</v>
      </c>
      <c r="Q75" s="29">
        <v>158.372765048524</v>
      </c>
      <c r="R75" s="26">
        <v>3.31841152783133</v>
      </c>
      <c r="S75" s="26"/>
      <c r="T75" s="30"/>
      <c r="U75" s="31"/>
      <c r="V75" s="32"/>
      <c r="W75" s="32"/>
      <c r="X75" s="31"/>
      <c r="Y75" s="31"/>
      <c r="Z75" s="32"/>
      <c r="AA75" s="31"/>
      <c r="AB75" s="32"/>
      <c r="AC75" s="33"/>
      <c r="AD75" s="33"/>
      <c r="AE75" s="32"/>
      <c r="AF75" s="31"/>
      <c r="AG75" s="31"/>
      <c r="AH75" s="31"/>
      <c r="AI75" s="31"/>
      <c r="AJ75" s="31"/>
      <c r="AK75" s="31"/>
      <c r="AL75" s="31"/>
      <c r="AM75" s="31"/>
      <c r="AN75" s="31"/>
      <c r="AO75" s="32"/>
      <c r="AP75" s="31"/>
      <c r="AQ75" s="31"/>
      <c r="AR75" s="2"/>
    </row>
    <row r="76" spans="1:44" ht="15" customHeight="1">
      <c r="A76" s="24" t="s">
        <v>91</v>
      </c>
      <c r="B76" s="25">
        <v>435.71560801851371</v>
      </c>
      <c r="C76" s="25">
        <v>3577.829808196635</v>
      </c>
      <c r="D76" s="26">
        <v>1.2847732228671052</v>
      </c>
      <c r="E76" s="27">
        <v>20.35640412643594</v>
      </c>
      <c r="F76" s="26">
        <v>4.2905924301423113</v>
      </c>
      <c r="G76" s="28">
        <v>0.16843557941750653</v>
      </c>
      <c r="H76" s="26">
        <v>4.7994373925060136</v>
      </c>
      <c r="I76" s="28">
        <v>2.4878411869780574E-2</v>
      </c>
      <c r="J76" s="26">
        <v>2.1506780054183889</v>
      </c>
      <c r="K76" s="29">
        <v>158.4140724453882</v>
      </c>
      <c r="L76" s="26">
        <v>3.3654562315571042</v>
      </c>
      <c r="M76" s="26">
        <v>158.06035687598023</v>
      </c>
      <c r="N76" s="26">
        <v>7.0251602134739954</v>
      </c>
      <c r="O76" s="26">
        <v>152.74412681375711</v>
      </c>
      <c r="P76" s="26">
        <v>100.54370753677276</v>
      </c>
      <c r="Q76" s="29">
        <v>158.4140724453882</v>
      </c>
      <c r="R76" s="26">
        <v>3.3654562315571042</v>
      </c>
      <c r="S76" s="26"/>
      <c r="T76" s="30"/>
      <c r="U76" s="31"/>
      <c r="V76" s="32"/>
      <c r="W76" s="32"/>
      <c r="X76" s="31"/>
      <c r="Y76" s="31"/>
      <c r="Z76" s="32"/>
      <c r="AA76" s="31"/>
      <c r="AB76" s="32"/>
      <c r="AC76" s="33"/>
      <c r="AD76" s="33"/>
      <c r="AE76" s="32"/>
      <c r="AF76" s="31"/>
      <c r="AG76" s="31"/>
      <c r="AH76" s="31"/>
      <c r="AI76" s="31"/>
      <c r="AJ76" s="31"/>
      <c r="AK76" s="31"/>
      <c r="AL76" s="31"/>
      <c r="AM76" s="31"/>
      <c r="AN76" s="31"/>
      <c r="AO76" s="32"/>
      <c r="AP76" s="31"/>
      <c r="AQ76" s="31"/>
      <c r="AR76" s="2"/>
    </row>
    <row r="77" spans="1:44" ht="15" customHeight="1">
      <c r="A77" s="24" t="s">
        <v>92</v>
      </c>
      <c r="B77" s="25">
        <v>630.81396946456255</v>
      </c>
      <c r="C77" s="25">
        <v>28005.298346409909</v>
      </c>
      <c r="D77" s="26">
        <v>1.4602919029115569</v>
      </c>
      <c r="E77" s="27">
        <v>19.780951406043592</v>
      </c>
      <c r="F77" s="26">
        <v>1.5552106407138004</v>
      </c>
      <c r="G77" s="28">
        <v>0.17352733608117438</v>
      </c>
      <c r="H77" s="26">
        <v>2.4180961580333307</v>
      </c>
      <c r="I77" s="28">
        <v>2.4905933845899765E-2</v>
      </c>
      <c r="J77" s="26">
        <v>1.8516233128004533</v>
      </c>
      <c r="K77" s="29">
        <v>158.58718144346858</v>
      </c>
      <c r="L77" s="26">
        <v>2.9006123889410276</v>
      </c>
      <c r="M77" s="26">
        <v>162.47553487861927</v>
      </c>
      <c r="N77" s="26">
        <v>3.6306134970129023</v>
      </c>
      <c r="O77" s="26">
        <v>219.54200347919971</v>
      </c>
      <c r="P77" s="26">
        <v>35.989532988166857</v>
      </c>
      <c r="Q77" s="29">
        <v>158.58718144346858</v>
      </c>
      <c r="R77" s="26">
        <v>2.9006123889410276</v>
      </c>
      <c r="S77" s="26"/>
      <c r="T77" s="36"/>
      <c r="U77" s="37"/>
      <c r="V77" s="38"/>
      <c r="W77" s="38"/>
      <c r="X77" s="37"/>
      <c r="Y77" s="37"/>
      <c r="Z77" s="38"/>
      <c r="AA77" s="37"/>
      <c r="AB77" s="38"/>
      <c r="AC77" s="39"/>
      <c r="AD77" s="39"/>
      <c r="AE77" s="38"/>
      <c r="AF77" s="37"/>
      <c r="AG77" s="37"/>
      <c r="AH77" s="37"/>
      <c r="AI77" s="37"/>
      <c r="AJ77" s="37"/>
      <c r="AK77" s="37"/>
      <c r="AL77" s="37"/>
      <c r="AM77" s="37"/>
      <c r="AN77" s="37"/>
      <c r="AO77" s="38"/>
      <c r="AP77" s="37"/>
      <c r="AQ77" s="37"/>
      <c r="AR77" s="2"/>
    </row>
    <row r="78" spans="1:44" ht="15" customHeight="1">
      <c r="A78" s="24" t="s">
        <v>93</v>
      </c>
      <c r="B78" s="25">
        <v>508.19901891335786</v>
      </c>
      <c r="C78" s="25">
        <v>1613.6899987892905</v>
      </c>
      <c r="D78" s="26">
        <v>1.2318283009800028</v>
      </c>
      <c r="E78" s="27">
        <v>21.317073447245861</v>
      </c>
      <c r="F78" s="26">
        <v>4.7428410857238337</v>
      </c>
      <c r="G78" s="28">
        <v>0.16115321596149818</v>
      </c>
      <c r="H78" s="26">
        <v>5.6777088602511014</v>
      </c>
      <c r="I78" s="28">
        <v>2.4926098831164784E-2</v>
      </c>
      <c r="J78" s="26">
        <v>3.1211914932191882</v>
      </c>
      <c r="K78" s="29">
        <v>158.71401314960568</v>
      </c>
      <c r="L78" s="26">
        <v>4.893284468143591</v>
      </c>
      <c r="M78" s="26">
        <v>151.71210130243466</v>
      </c>
      <c r="N78" s="26">
        <v>8.0013168079317154</v>
      </c>
      <c r="O78" s="26">
        <v>43.622742079285977</v>
      </c>
      <c r="P78" s="26">
        <v>113.41373828132583</v>
      </c>
      <c r="Q78" s="29">
        <v>158.71401314960568</v>
      </c>
      <c r="R78" s="26">
        <v>4.893284468143591</v>
      </c>
      <c r="S78" s="26"/>
      <c r="T78" s="30"/>
      <c r="U78" s="31"/>
      <c r="V78" s="32"/>
      <c r="W78" s="32"/>
      <c r="X78" s="31"/>
      <c r="Y78" s="31"/>
      <c r="Z78" s="32"/>
      <c r="AA78" s="31"/>
      <c r="AB78" s="32"/>
      <c r="AC78" s="33"/>
      <c r="AD78" s="33"/>
      <c r="AE78" s="32"/>
      <c r="AF78" s="31"/>
      <c r="AG78" s="31"/>
      <c r="AH78" s="31"/>
      <c r="AI78" s="31"/>
      <c r="AJ78" s="31"/>
      <c r="AK78" s="31"/>
      <c r="AL78" s="31"/>
      <c r="AM78" s="31"/>
      <c r="AN78" s="31"/>
      <c r="AO78" s="32"/>
      <c r="AP78" s="31"/>
      <c r="AQ78" s="31"/>
      <c r="AR78" s="2"/>
    </row>
    <row r="79" spans="1:44" ht="15" customHeight="1">
      <c r="A79" s="24" t="s">
        <v>94</v>
      </c>
      <c r="B79" s="25">
        <v>703.49435672767106</v>
      </c>
      <c r="C79" s="25">
        <v>17361.169728226148</v>
      </c>
      <c r="D79" s="26">
        <v>1.4093360241209898</v>
      </c>
      <c r="E79" s="27">
        <v>20.248087131235703</v>
      </c>
      <c r="F79" s="26">
        <v>1.7193816455623323</v>
      </c>
      <c r="G79" s="28">
        <v>0.16970679036360731</v>
      </c>
      <c r="H79" s="26">
        <v>3.4381814262687751</v>
      </c>
      <c r="I79" s="28">
        <v>2.4932795516214429E-2</v>
      </c>
      <c r="J79" s="26">
        <v>2.9773844691008504</v>
      </c>
      <c r="K79" s="29">
        <v>158.75613273705247</v>
      </c>
      <c r="L79" s="26">
        <v>4.6690528034794738</v>
      </c>
      <c r="M79" s="26">
        <v>159.16445232854798</v>
      </c>
      <c r="N79" s="26">
        <v>5.0650590345691171</v>
      </c>
      <c r="O79" s="26">
        <v>165.22311058053461</v>
      </c>
      <c r="P79" s="26">
        <v>40.197634099276684</v>
      </c>
      <c r="Q79" s="29">
        <v>158.75613273705247</v>
      </c>
      <c r="R79" s="26">
        <v>4.6690528034794738</v>
      </c>
      <c r="S79" s="26"/>
      <c r="T79" s="30"/>
      <c r="U79" s="31"/>
      <c r="V79" s="32"/>
      <c r="W79" s="32"/>
      <c r="X79" s="31"/>
      <c r="Y79" s="31"/>
      <c r="Z79" s="32"/>
      <c r="AA79" s="31"/>
      <c r="AB79" s="32"/>
      <c r="AC79" s="33"/>
      <c r="AD79" s="33"/>
      <c r="AE79" s="32"/>
      <c r="AF79" s="31"/>
      <c r="AG79" s="31"/>
      <c r="AH79" s="31"/>
      <c r="AI79" s="31"/>
      <c r="AJ79" s="31"/>
      <c r="AK79" s="31"/>
      <c r="AL79" s="31"/>
      <c r="AM79" s="31"/>
      <c r="AN79" s="31"/>
      <c r="AO79" s="32"/>
      <c r="AP79" s="31"/>
      <c r="AQ79" s="31"/>
      <c r="AR79" s="2"/>
    </row>
    <row r="80" spans="1:44" ht="15" customHeight="1">
      <c r="A80" s="24" t="s">
        <v>95</v>
      </c>
      <c r="B80" s="25">
        <v>490.67106533428091</v>
      </c>
      <c r="C80" s="25">
        <v>5649.3890763997306</v>
      </c>
      <c r="D80" s="26">
        <v>1.2404416734875228</v>
      </c>
      <c r="E80" s="27">
        <v>21.084903616086198</v>
      </c>
      <c r="F80" s="26">
        <v>2.286465070736623</v>
      </c>
      <c r="G80" s="28">
        <v>0.16316619474475466</v>
      </c>
      <c r="H80" s="26">
        <v>3.7861175994343506</v>
      </c>
      <c r="I80" s="28">
        <v>2.4962585180646511E-2</v>
      </c>
      <c r="J80" s="26">
        <v>3.0177415325120038</v>
      </c>
      <c r="K80" s="29">
        <v>158.94349499670477</v>
      </c>
      <c r="L80" s="26">
        <v>4.7378561560674086</v>
      </c>
      <c r="M80" s="26">
        <v>153.47084843906819</v>
      </c>
      <c r="N80" s="26">
        <v>5.3928272318502195</v>
      </c>
      <c r="O80" s="26">
        <v>69.750775369687844</v>
      </c>
      <c r="P80" s="26">
        <v>54.396044247392922</v>
      </c>
      <c r="Q80" s="29">
        <v>158.94349499670477</v>
      </c>
      <c r="R80" s="26">
        <v>4.7378561560674086</v>
      </c>
      <c r="S80" s="26"/>
      <c r="T80" s="30"/>
      <c r="U80" s="31"/>
      <c r="V80" s="32"/>
      <c r="W80" s="32"/>
      <c r="X80" s="31"/>
      <c r="Y80" s="31"/>
      <c r="Z80" s="32"/>
      <c r="AA80" s="31"/>
      <c r="AB80" s="32"/>
      <c r="AC80" s="33"/>
      <c r="AD80" s="33"/>
      <c r="AE80" s="32"/>
      <c r="AF80" s="31"/>
      <c r="AG80" s="31"/>
      <c r="AH80" s="31"/>
      <c r="AI80" s="31"/>
      <c r="AJ80" s="31"/>
      <c r="AK80" s="31"/>
      <c r="AL80" s="31"/>
      <c r="AM80" s="31"/>
      <c r="AN80" s="31"/>
      <c r="AO80" s="32"/>
      <c r="AP80" s="31"/>
      <c r="AQ80" s="31"/>
      <c r="AR80" s="2"/>
    </row>
    <row r="81" spans="1:44" ht="15" customHeight="1">
      <c r="A81" s="24" t="s">
        <v>96</v>
      </c>
      <c r="B81" s="25">
        <v>733.94142177781589</v>
      </c>
      <c r="C81" s="25">
        <v>47517.749574120295</v>
      </c>
      <c r="D81" s="26">
        <v>2.2187977632567013</v>
      </c>
      <c r="E81" s="27">
        <v>20.123593789811373</v>
      </c>
      <c r="F81" s="26">
        <v>1.8863781997238069</v>
      </c>
      <c r="G81" s="28">
        <v>0.17111496146700286</v>
      </c>
      <c r="H81" s="26">
        <v>2.7794868453127242</v>
      </c>
      <c r="I81" s="28">
        <v>2.4985110839654559E-2</v>
      </c>
      <c r="J81" s="26">
        <v>2.0413535732139225</v>
      </c>
      <c r="K81" s="29">
        <v>159.08516663835567</v>
      </c>
      <c r="L81" s="26">
        <v>3.20774767078791</v>
      </c>
      <c r="M81" s="26">
        <v>160.38610301240331</v>
      </c>
      <c r="N81" s="26">
        <v>4.1236839830161784</v>
      </c>
      <c r="O81" s="26">
        <v>179.61825164244573</v>
      </c>
      <c r="P81" s="26">
        <v>43.970909085317714</v>
      </c>
      <c r="Q81" s="29">
        <v>159.08516663835567</v>
      </c>
      <c r="R81" s="26">
        <v>3.20774767078791</v>
      </c>
      <c r="S81" s="26"/>
      <c r="T81" s="36"/>
      <c r="U81" s="37"/>
      <c r="V81" s="38"/>
      <c r="W81" s="38"/>
      <c r="X81" s="37"/>
      <c r="Y81" s="37"/>
      <c r="Z81" s="38"/>
      <c r="AA81" s="37"/>
      <c r="AB81" s="38"/>
      <c r="AC81" s="39"/>
      <c r="AD81" s="39"/>
      <c r="AE81" s="38"/>
      <c r="AF81" s="37"/>
      <c r="AG81" s="37"/>
      <c r="AH81" s="37"/>
      <c r="AI81" s="37"/>
      <c r="AJ81" s="37"/>
      <c r="AK81" s="37"/>
      <c r="AL81" s="37"/>
      <c r="AM81" s="37"/>
      <c r="AN81" s="37"/>
      <c r="AO81" s="38"/>
      <c r="AP81" s="37"/>
      <c r="AQ81" s="37"/>
      <c r="AR81" s="2"/>
    </row>
    <row r="82" spans="1:44" ht="15" customHeight="1">
      <c r="A82" s="24" t="s">
        <v>97</v>
      </c>
      <c r="B82" s="25">
        <v>440.83869393031472</v>
      </c>
      <c r="C82" s="25">
        <v>1846.6430241269695</v>
      </c>
      <c r="D82" s="26">
        <v>1.4560477181901206</v>
      </c>
      <c r="E82" s="27">
        <v>14.775177861589373</v>
      </c>
      <c r="F82" s="26">
        <v>7.8492464616120801</v>
      </c>
      <c r="G82" s="28">
        <v>0.23323415106318254</v>
      </c>
      <c r="H82" s="26">
        <v>8.2618297102110834</v>
      </c>
      <c r="I82" s="28">
        <v>2.5004179838596187E-2</v>
      </c>
      <c r="J82" s="26">
        <v>2.578208708657387</v>
      </c>
      <c r="K82" s="29">
        <v>159.20509571874524</v>
      </c>
      <c r="L82" s="26">
        <v>4.054369360881239</v>
      </c>
      <c r="M82" s="26">
        <v>212.8650146636389</v>
      </c>
      <c r="N82" s="26">
        <v>15.866754282438663</v>
      </c>
      <c r="O82" s="26">
        <v>857.88081069572104</v>
      </c>
      <c r="P82" s="26">
        <v>163.19340507881037</v>
      </c>
      <c r="Q82" s="29">
        <v>159.20509571874524</v>
      </c>
      <c r="R82" s="26">
        <v>4.054369360881239</v>
      </c>
      <c r="S82" s="26" t="s">
        <v>1736</v>
      </c>
      <c r="T82" s="30"/>
      <c r="U82" s="31"/>
      <c r="V82" s="32"/>
      <c r="W82" s="32"/>
      <c r="X82" s="31"/>
      <c r="Y82" s="31"/>
      <c r="Z82" s="32"/>
      <c r="AA82" s="31"/>
      <c r="AB82" s="32"/>
      <c r="AC82" s="33"/>
      <c r="AD82" s="33"/>
      <c r="AE82" s="32"/>
      <c r="AF82" s="31"/>
      <c r="AG82" s="31"/>
      <c r="AH82" s="31"/>
      <c r="AI82" s="31"/>
      <c r="AJ82" s="31"/>
      <c r="AK82" s="31"/>
      <c r="AL82" s="31"/>
      <c r="AM82" s="31"/>
      <c r="AN82" s="31"/>
      <c r="AO82" s="32"/>
      <c r="AP82" s="31"/>
      <c r="AQ82" s="31"/>
      <c r="AR82" s="2"/>
    </row>
    <row r="83" spans="1:44" ht="15" customHeight="1">
      <c r="A83" s="24" t="s">
        <v>98</v>
      </c>
      <c r="B83" s="25">
        <v>497.09971690551254</v>
      </c>
      <c r="C83" s="25">
        <v>5628.310249914146</v>
      </c>
      <c r="D83" s="26">
        <v>1.4937578715976798</v>
      </c>
      <c r="E83" s="27">
        <v>20.811544159110639</v>
      </c>
      <c r="F83" s="26">
        <v>3.3296236996078847</v>
      </c>
      <c r="G83" s="28">
        <v>0.16561572308674052</v>
      </c>
      <c r="H83" s="26">
        <v>4.3371322441225608</v>
      </c>
      <c r="I83" s="28">
        <v>2.500884439459251E-2</v>
      </c>
      <c r="J83" s="26">
        <v>2.7792664719341151</v>
      </c>
      <c r="K83" s="29">
        <v>159.23443178595329</v>
      </c>
      <c r="L83" s="26">
        <v>4.3713388425164936</v>
      </c>
      <c r="M83" s="26">
        <v>155.60690975520382</v>
      </c>
      <c r="N83" s="26">
        <v>6.2572605732711821</v>
      </c>
      <c r="O83" s="26">
        <v>100.73628783408867</v>
      </c>
      <c r="P83" s="26">
        <v>78.752194877283401</v>
      </c>
      <c r="Q83" s="29">
        <v>159.23443178595329</v>
      </c>
      <c r="R83" s="26">
        <v>4.3713388425164936</v>
      </c>
      <c r="S83" s="26"/>
      <c r="T83" s="30"/>
      <c r="U83" s="31"/>
      <c r="V83" s="32"/>
      <c r="W83" s="32"/>
      <c r="X83" s="31"/>
      <c r="Y83" s="31"/>
      <c r="Z83" s="32"/>
      <c r="AA83" s="31"/>
      <c r="AB83" s="32"/>
      <c r="AC83" s="33"/>
      <c r="AD83" s="33"/>
      <c r="AE83" s="32"/>
      <c r="AF83" s="31"/>
      <c r="AG83" s="31"/>
      <c r="AH83" s="31"/>
      <c r="AI83" s="31"/>
      <c r="AJ83" s="31"/>
      <c r="AK83" s="31"/>
      <c r="AL83" s="31"/>
      <c r="AM83" s="31"/>
      <c r="AN83" s="31"/>
      <c r="AO83" s="32"/>
      <c r="AP83" s="31"/>
      <c r="AQ83" s="31"/>
    </row>
    <row r="84" spans="1:44" ht="15" customHeight="1">
      <c r="A84" s="24" t="s">
        <v>99</v>
      </c>
      <c r="B84" s="25">
        <v>590.69653975818915</v>
      </c>
      <c r="C84" s="25">
        <v>30347.421003144165</v>
      </c>
      <c r="D84" s="26">
        <v>1.9491644458019559</v>
      </c>
      <c r="E84" s="27">
        <v>19.540599824937441</v>
      </c>
      <c r="F84" s="26">
        <v>1.7072665664633286</v>
      </c>
      <c r="G84" s="28">
        <v>0.17647480674553834</v>
      </c>
      <c r="H84" s="26">
        <v>2.5966268012332532</v>
      </c>
      <c r="I84" s="28">
        <v>2.5021213015511069E-2</v>
      </c>
      <c r="J84" s="26">
        <v>1.9564538368996474</v>
      </c>
      <c r="K84" s="29">
        <v>159.31221918522971</v>
      </c>
      <c r="L84" s="26">
        <v>3.0786714940940669</v>
      </c>
      <c r="M84" s="26">
        <v>165.0226077321966</v>
      </c>
      <c r="N84" s="26">
        <v>3.9549566339954794</v>
      </c>
      <c r="O84" s="26">
        <v>247.73597602172964</v>
      </c>
      <c r="P84" s="26">
        <v>39.301031313681165</v>
      </c>
      <c r="Q84" s="29">
        <v>159.31221918522971</v>
      </c>
      <c r="R84" s="26">
        <v>3.0786714940940669</v>
      </c>
      <c r="S84" s="26"/>
      <c r="T84" s="36"/>
      <c r="U84" s="37"/>
      <c r="V84" s="38"/>
      <c r="W84" s="38"/>
      <c r="X84" s="37"/>
      <c r="Y84" s="37"/>
      <c r="Z84" s="38"/>
      <c r="AA84" s="37"/>
      <c r="AB84" s="38"/>
      <c r="AC84" s="39"/>
      <c r="AD84" s="39"/>
      <c r="AE84" s="38"/>
      <c r="AF84" s="37"/>
      <c r="AG84" s="37"/>
      <c r="AH84" s="37"/>
      <c r="AI84" s="37"/>
      <c r="AJ84" s="37"/>
      <c r="AK84" s="37"/>
      <c r="AL84" s="37"/>
      <c r="AM84" s="37"/>
      <c r="AN84" s="37"/>
      <c r="AO84" s="38"/>
      <c r="AP84" s="37"/>
      <c r="AQ84" s="37"/>
    </row>
    <row r="85" spans="1:44" ht="15" customHeight="1">
      <c r="A85" s="24" t="s">
        <v>100</v>
      </c>
      <c r="B85" s="25">
        <v>324.65979172873261</v>
      </c>
      <c r="C85" s="25">
        <v>1042.493263869894</v>
      </c>
      <c r="D85" s="26">
        <v>1.3221297829071355</v>
      </c>
      <c r="E85" s="27">
        <v>15.702690409649529</v>
      </c>
      <c r="F85" s="26">
        <v>14.373601285244543</v>
      </c>
      <c r="G85" s="28">
        <v>0.22118722885671535</v>
      </c>
      <c r="H85" s="26">
        <v>14.641987547666147</v>
      </c>
      <c r="I85" s="28">
        <v>2.5201237681797273E-2</v>
      </c>
      <c r="J85" s="26">
        <v>2.7905887262057996</v>
      </c>
      <c r="K85" s="29">
        <v>160.44430469572293</v>
      </c>
      <c r="L85" s="26">
        <v>4.4220826715696262</v>
      </c>
      <c r="M85" s="26">
        <v>202.89741987113979</v>
      </c>
      <c r="N85" s="26">
        <v>26.934541396358014</v>
      </c>
      <c r="O85" s="26">
        <v>730.22839932934426</v>
      </c>
      <c r="P85" s="26">
        <v>306.05856351375689</v>
      </c>
      <c r="Q85" s="29">
        <v>160.44430469572293</v>
      </c>
      <c r="R85" s="26">
        <v>4.4220826715696262</v>
      </c>
      <c r="S85" s="26"/>
      <c r="T85" s="30"/>
      <c r="U85" s="31"/>
      <c r="V85" s="32"/>
      <c r="W85" s="32"/>
      <c r="X85" s="31"/>
      <c r="Y85" s="31"/>
      <c r="Z85" s="32"/>
      <c r="AA85" s="31"/>
      <c r="AB85" s="32"/>
      <c r="AC85" s="33"/>
      <c r="AD85" s="33"/>
      <c r="AE85" s="32"/>
      <c r="AF85" s="31"/>
      <c r="AG85" s="31"/>
      <c r="AH85" s="31"/>
      <c r="AI85" s="31"/>
      <c r="AJ85" s="31"/>
      <c r="AK85" s="31"/>
      <c r="AL85" s="31"/>
      <c r="AM85" s="31"/>
      <c r="AN85" s="31"/>
      <c r="AO85" s="32"/>
      <c r="AP85" s="31"/>
      <c r="AQ85" s="31"/>
    </row>
    <row r="86" spans="1:44" ht="15" customHeight="1">
      <c r="A86" s="24" t="s">
        <v>101</v>
      </c>
      <c r="B86" s="25">
        <v>647.67282016848651</v>
      </c>
      <c r="C86" s="25">
        <v>7414.2399115883936</v>
      </c>
      <c r="D86" s="26">
        <v>1.5232422349040602</v>
      </c>
      <c r="E86" s="27">
        <v>20.982539321951034</v>
      </c>
      <c r="F86" s="26">
        <v>2.0834132441081064</v>
      </c>
      <c r="G86" s="28">
        <v>0.1659674030886312</v>
      </c>
      <c r="H86" s="26">
        <v>3.5528916905674164</v>
      </c>
      <c r="I86" s="28">
        <v>2.5267867954355691E-2</v>
      </c>
      <c r="J86" s="26">
        <v>2.877920884801723</v>
      </c>
      <c r="K86" s="29">
        <v>160.86325890766213</v>
      </c>
      <c r="L86" s="26">
        <v>4.5722332869731446</v>
      </c>
      <c r="M86" s="26">
        <v>155.91321658406028</v>
      </c>
      <c r="N86" s="26">
        <v>5.1351362499499658</v>
      </c>
      <c r="O86" s="26">
        <v>81.303161838159028</v>
      </c>
      <c r="P86" s="26">
        <v>49.446898942941786</v>
      </c>
      <c r="Q86" s="29">
        <v>160.86325890766213</v>
      </c>
      <c r="R86" s="26">
        <v>4.5722332869731446</v>
      </c>
      <c r="S86" s="26"/>
      <c r="T86" s="30"/>
      <c r="U86" s="31"/>
      <c r="V86" s="32"/>
      <c r="W86" s="32"/>
      <c r="X86" s="31"/>
      <c r="Y86" s="31"/>
      <c r="Z86" s="32"/>
      <c r="AA86" s="31"/>
      <c r="AB86" s="32"/>
      <c r="AC86" s="33"/>
      <c r="AD86" s="33"/>
      <c r="AE86" s="32"/>
      <c r="AF86" s="31"/>
      <c r="AG86" s="31"/>
      <c r="AH86" s="31"/>
      <c r="AI86" s="31"/>
      <c r="AJ86" s="31"/>
      <c r="AK86" s="31"/>
      <c r="AL86" s="31"/>
      <c r="AM86" s="31"/>
      <c r="AN86" s="31"/>
      <c r="AO86" s="32"/>
      <c r="AP86" s="31"/>
      <c r="AQ86" s="31"/>
    </row>
    <row r="87" spans="1:44" ht="15" customHeight="1">
      <c r="A87" s="24" t="s">
        <v>102</v>
      </c>
      <c r="B87" s="25">
        <v>599.27896939946925</v>
      </c>
      <c r="C87" s="25">
        <v>12590.316314202557</v>
      </c>
      <c r="D87" s="26">
        <v>2.1806439466968457</v>
      </c>
      <c r="E87" s="27">
        <v>17.471485531444394</v>
      </c>
      <c r="F87" s="26">
        <v>1.7725905136510411</v>
      </c>
      <c r="G87" s="28">
        <v>0.19944652977857641</v>
      </c>
      <c r="H87" s="26">
        <v>2.789921705441083</v>
      </c>
      <c r="I87" s="28">
        <v>2.528390044495132E-2</v>
      </c>
      <c r="J87" s="26">
        <v>2.1544340308780909</v>
      </c>
      <c r="K87" s="29">
        <v>160.9640630681273</v>
      </c>
      <c r="L87" s="26">
        <v>3.4249274834867833</v>
      </c>
      <c r="M87" s="26">
        <v>184.65779074212611</v>
      </c>
      <c r="N87" s="26">
        <v>4.7105393282570276</v>
      </c>
      <c r="O87" s="26">
        <v>499.70477978676581</v>
      </c>
      <c r="P87" s="26">
        <v>39.039118365962253</v>
      </c>
      <c r="Q87" s="29">
        <v>160.9640630681273</v>
      </c>
      <c r="R87" s="26">
        <v>3.4249274834867833</v>
      </c>
      <c r="S87" s="26"/>
      <c r="T87" s="36"/>
      <c r="U87" s="37"/>
      <c r="V87" s="38"/>
      <c r="W87" s="38"/>
      <c r="X87" s="37"/>
      <c r="Y87" s="37"/>
      <c r="Z87" s="38"/>
      <c r="AA87" s="37"/>
      <c r="AB87" s="38"/>
      <c r="AC87" s="39"/>
      <c r="AD87" s="39"/>
      <c r="AE87" s="38"/>
      <c r="AF87" s="37"/>
      <c r="AG87" s="37"/>
      <c r="AH87" s="37"/>
      <c r="AI87" s="37"/>
      <c r="AJ87" s="37"/>
      <c r="AK87" s="37"/>
      <c r="AL87" s="37"/>
      <c r="AM87" s="37"/>
      <c r="AN87" s="37"/>
      <c r="AO87" s="38"/>
      <c r="AP87" s="37"/>
      <c r="AQ87" s="37"/>
    </row>
    <row r="88" spans="1:44" ht="15" customHeight="1">
      <c r="A88" s="24" t="s">
        <v>85</v>
      </c>
      <c r="B88" s="25">
        <v>397.7401692830382</v>
      </c>
      <c r="C88" s="25">
        <v>11715.121971640199</v>
      </c>
      <c r="D88" s="26">
        <v>2.9681911352622765</v>
      </c>
      <c r="E88" s="27">
        <v>17.733050111194657</v>
      </c>
      <c r="F88" s="26">
        <v>2.8726184307733926</v>
      </c>
      <c r="G88" s="28">
        <v>0.19729831071118711</v>
      </c>
      <c r="H88" s="26">
        <v>3.4697323790547818</v>
      </c>
      <c r="I88" s="28">
        <v>2.5386016766039288E-2</v>
      </c>
      <c r="J88" s="26">
        <v>1.9460488517614778</v>
      </c>
      <c r="K88" s="29">
        <v>161.60608165484066</v>
      </c>
      <c r="L88" s="26">
        <v>3.1058405024224527</v>
      </c>
      <c r="M88" s="26">
        <v>182.83760047157321</v>
      </c>
      <c r="N88" s="26">
        <v>5.8056602794393939</v>
      </c>
      <c r="O88" s="26">
        <v>466.86108060226564</v>
      </c>
      <c r="P88" s="26">
        <v>63.652644759371469</v>
      </c>
      <c r="Q88" s="29">
        <v>161.60608165484066</v>
      </c>
      <c r="R88" s="26">
        <v>3.1058405024224527</v>
      </c>
      <c r="S88" s="26"/>
      <c r="T88" s="36"/>
      <c r="U88" s="37"/>
      <c r="V88" s="38"/>
      <c r="W88" s="38"/>
      <c r="X88" s="37"/>
      <c r="Y88" s="37"/>
      <c r="Z88" s="38"/>
      <c r="AA88" s="37"/>
      <c r="AB88" s="38"/>
      <c r="AC88" s="39"/>
      <c r="AD88" s="39"/>
      <c r="AE88" s="38"/>
      <c r="AF88" s="37"/>
      <c r="AG88" s="37"/>
      <c r="AH88" s="37"/>
      <c r="AI88" s="37"/>
      <c r="AJ88" s="37"/>
      <c r="AK88" s="37"/>
      <c r="AL88" s="37"/>
      <c r="AM88" s="37"/>
      <c r="AN88" s="37"/>
      <c r="AO88" s="38"/>
      <c r="AP88" s="37"/>
      <c r="AQ88" s="37"/>
    </row>
    <row r="89" spans="1:44" ht="15" customHeight="1">
      <c r="A89" s="24" t="s">
        <v>103</v>
      </c>
      <c r="B89" s="25">
        <v>408.03200180970373</v>
      </c>
      <c r="C89" s="25">
        <v>7272.9161839669569</v>
      </c>
      <c r="D89" s="26">
        <v>4.4003169554802266</v>
      </c>
      <c r="E89" s="27">
        <v>19.998723352533631</v>
      </c>
      <c r="F89" s="26">
        <v>2.5688067947498543</v>
      </c>
      <c r="G89" s="28">
        <v>0.17510655340102926</v>
      </c>
      <c r="H89" s="26">
        <v>3.4705663040637198</v>
      </c>
      <c r="I89" s="28">
        <v>2.5409283984057767E-2</v>
      </c>
      <c r="J89" s="26">
        <v>2.3336799528104719</v>
      </c>
      <c r="K89" s="29">
        <v>161.75235673569756</v>
      </c>
      <c r="L89" s="26">
        <v>3.7278182598060425</v>
      </c>
      <c r="M89" s="26">
        <v>163.8410186628997</v>
      </c>
      <c r="N89" s="26">
        <v>5.2512087153520071</v>
      </c>
      <c r="O89" s="26">
        <v>194.1517316213743</v>
      </c>
      <c r="P89" s="26">
        <v>59.737948653359851</v>
      </c>
      <c r="Q89" s="29">
        <v>161.75235673569756</v>
      </c>
      <c r="R89" s="26">
        <v>3.7278182598060425</v>
      </c>
      <c r="S89" s="26"/>
      <c r="T89" s="36"/>
      <c r="U89" s="37"/>
      <c r="V89" s="38"/>
      <c r="W89" s="38"/>
      <c r="X89" s="37"/>
      <c r="Y89" s="37"/>
      <c r="Z89" s="38"/>
      <c r="AA89" s="37"/>
      <c r="AB89" s="38"/>
      <c r="AC89" s="39"/>
      <c r="AD89" s="39"/>
      <c r="AE89" s="38"/>
      <c r="AF89" s="37"/>
      <c r="AG89" s="37"/>
      <c r="AH89" s="37"/>
      <c r="AI89" s="37"/>
      <c r="AJ89" s="37"/>
      <c r="AK89" s="37"/>
      <c r="AL89" s="37"/>
      <c r="AM89" s="37"/>
      <c r="AN89" s="37"/>
      <c r="AO89" s="38"/>
      <c r="AP89" s="37"/>
      <c r="AQ89" s="37"/>
    </row>
    <row r="90" spans="1:44" ht="15" customHeight="1">
      <c r="A90" s="24" t="s">
        <v>104</v>
      </c>
      <c r="B90" s="25">
        <v>614.25466248615635</v>
      </c>
      <c r="C90" s="25">
        <v>7149.1566604559739</v>
      </c>
      <c r="D90" s="26">
        <v>1.9749680178313191</v>
      </c>
      <c r="E90" s="27">
        <v>16.666722957166478</v>
      </c>
      <c r="F90" s="26">
        <v>3.9881319142126119</v>
      </c>
      <c r="G90" s="28">
        <v>0.21112471335445274</v>
      </c>
      <c r="H90" s="26">
        <v>4.4829730744043701</v>
      </c>
      <c r="I90" s="28">
        <v>2.5531541916193948E-2</v>
      </c>
      <c r="J90" s="26">
        <v>2.0474011381928601</v>
      </c>
      <c r="K90" s="29">
        <v>162.52090671878642</v>
      </c>
      <c r="L90" s="26">
        <v>3.2858611296916393</v>
      </c>
      <c r="M90" s="26">
        <v>194.49605832960108</v>
      </c>
      <c r="N90" s="26">
        <v>7.9351490564681484</v>
      </c>
      <c r="O90" s="26">
        <v>602.60451735573645</v>
      </c>
      <c r="P90" s="26">
        <v>86.350256321948905</v>
      </c>
      <c r="Q90" s="29">
        <v>162.52090671878642</v>
      </c>
      <c r="R90" s="26">
        <v>3.2858611296916393</v>
      </c>
      <c r="S90" s="26"/>
      <c r="T90" s="36"/>
      <c r="U90" s="37"/>
      <c r="V90" s="38"/>
      <c r="W90" s="38"/>
      <c r="X90" s="37"/>
      <c r="Y90" s="37"/>
      <c r="Z90" s="38"/>
      <c r="AA90" s="37"/>
      <c r="AB90" s="38"/>
      <c r="AC90" s="39"/>
      <c r="AD90" s="39"/>
      <c r="AE90" s="38"/>
      <c r="AF90" s="37"/>
      <c r="AG90" s="37"/>
      <c r="AH90" s="37"/>
      <c r="AI90" s="37"/>
      <c r="AJ90" s="37"/>
      <c r="AK90" s="37"/>
      <c r="AL90" s="37"/>
      <c r="AM90" s="37"/>
      <c r="AN90" s="37"/>
      <c r="AO90" s="38"/>
      <c r="AP90" s="37"/>
      <c r="AQ90" s="37"/>
    </row>
    <row r="91" spans="1:44" ht="15" customHeight="1">
      <c r="A91" s="24" t="s">
        <v>105</v>
      </c>
      <c r="B91" s="25">
        <v>389.76892550172113</v>
      </c>
      <c r="C91" s="25">
        <v>13293.638677146113</v>
      </c>
      <c r="D91" s="26">
        <v>1.555990371631857</v>
      </c>
      <c r="E91" s="27">
        <v>18.871411199267488</v>
      </c>
      <c r="F91" s="26">
        <v>3.3011758659342867</v>
      </c>
      <c r="G91" s="28">
        <v>0.18701282487095058</v>
      </c>
      <c r="H91" s="26">
        <v>4.2581989364947965</v>
      </c>
      <c r="I91" s="28">
        <v>2.5607284266988148E-2</v>
      </c>
      <c r="J91" s="26">
        <v>2.689701858001817</v>
      </c>
      <c r="K91" s="29">
        <v>162.99699986112802</v>
      </c>
      <c r="L91" s="26">
        <v>4.329171987847559</v>
      </c>
      <c r="M91" s="26">
        <v>174.07718942958664</v>
      </c>
      <c r="N91" s="26">
        <v>6.8120582452444296</v>
      </c>
      <c r="O91" s="26">
        <v>327.38998299603406</v>
      </c>
      <c r="P91" s="26">
        <v>74.924904615385657</v>
      </c>
      <c r="Q91" s="29">
        <v>162.99699986112802</v>
      </c>
      <c r="R91" s="26">
        <v>4.329171987847559</v>
      </c>
      <c r="S91" s="26"/>
      <c r="T91" s="30"/>
      <c r="U91" s="31"/>
      <c r="V91" s="32"/>
      <c r="W91" s="32"/>
      <c r="X91" s="31"/>
      <c r="Y91" s="31"/>
      <c r="Z91" s="32"/>
      <c r="AA91" s="31"/>
      <c r="AB91" s="32"/>
      <c r="AC91" s="33"/>
      <c r="AD91" s="33"/>
      <c r="AE91" s="32"/>
      <c r="AF91" s="31"/>
      <c r="AG91" s="31"/>
      <c r="AH91" s="31"/>
      <c r="AI91" s="31"/>
      <c r="AJ91" s="31"/>
      <c r="AK91" s="31"/>
      <c r="AL91" s="31"/>
      <c r="AM91" s="31"/>
      <c r="AN91" s="31"/>
      <c r="AO91" s="32"/>
      <c r="AP91" s="31"/>
      <c r="AQ91" s="31"/>
    </row>
    <row r="92" spans="1:44" ht="15" customHeight="1">
      <c r="A92" s="24" t="s">
        <v>106</v>
      </c>
      <c r="B92" s="25">
        <v>588.87962224606815</v>
      </c>
      <c r="C92" s="25">
        <v>8291.1070123387963</v>
      </c>
      <c r="D92" s="26">
        <v>1.5457551988063705</v>
      </c>
      <c r="E92" s="27">
        <v>21.079680208405399</v>
      </c>
      <c r="F92" s="26">
        <v>2.4283909392355936</v>
      </c>
      <c r="G92" s="28">
        <v>0.16814670315258767</v>
      </c>
      <c r="H92" s="26">
        <v>3.1828110936382301</v>
      </c>
      <c r="I92" s="28">
        <v>2.5718173926528951E-2</v>
      </c>
      <c r="J92" s="26">
        <v>2.0574751284098327</v>
      </c>
      <c r="K92" s="29">
        <v>163.69395477070034</v>
      </c>
      <c r="L92" s="26">
        <v>3.3255609855713431</v>
      </c>
      <c r="M92" s="26">
        <v>157.80928926533429</v>
      </c>
      <c r="N92" s="26">
        <v>4.6519472489532916</v>
      </c>
      <c r="O92" s="26">
        <v>70.364925658936272</v>
      </c>
      <c r="P92" s="26">
        <v>57.769765577987712</v>
      </c>
      <c r="Q92" s="29">
        <v>163.69395477070034</v>
      </c>
      <c r="R92" s="26">
        <v>3.3255609855713431</v>
      </c>
      <c r="S92" s="26"/>
      <c r="T92" s="36"/>
      <c r="U92" s="37"/>
      <c r="V92" s="38"/>
      <c r="W92" s="38"/>
      <c r="X92" s="37"/>
      <c r="Y92" s="37"/>
      <c r="Z92" s="38"/>
      <c r="AA92" s="37"/>
      <c r="AB92" s="38"/>
      <c r="AC92" s="39"/>
      <c r="AD92" s="39"/>
      <c r="AE92" s="38"/>
      <c r="AF92" s="37"/>
      <c r="AG92" s="37"/>
      <c r="AH92" s="37"/>
      <c r="AI92" s="37"/>
      <c r="AJ92" s="37"/>
      <c r="AK92" s="37"/>
      <c r="AL92" s="37"/>
      <c r="AM92" s="37"/>
      <c r="AN92" s="37"/>
      <c r="AO92" s="38"/>
      <c r="AP92" s="37"/>
      <c r="AQ92" s="37"/>
    </row>
    <row r="93" spans="1:44" ht="15" customHeight="1">
      <c r="A93" s="24" t="s">
        <v>107</v>
      </c>
      <c r="B93" s="25">
        <v>521.47036015251012</v>
      </c>
      <c r="C93" s="25">
        <v>7628.7473596488526</v>
      </c>
      <c r="D93" s="26">
        <v>1.8204658894113788</v>
      </c>
      <c r="E93" s="27">
        <v>19.939688278169637</v>
      </c>
      <c r="F93" s="26">
        <v>1.8784563773914138</v>
      </c>
      <c r="G93" s="28">
        <v>0.17812418540297173</v>
      </c>
      <c r="H93" s="26">
        <v>3.0562525280581441</v>
      </c>
      <c r="I93" s="28">
        <v>2.5770865852112544E-2</v>
      </c>
      <c r="J93" s="26">
        <v>2.4108258239655811</v>
      </c>
      <c r="K93" s="29">
        <v>164.02510348254197</v>
      </c>
      <c r="L93" s="26">
        <v>3.9044758746938584</v>
      </c>
      <c r="M93" s="26">
        <v>166.44514415277069</v>
      </c>
      <c r="N93" s="26">
        <v>4.6919573657866351</v>
      </c>
      <c r="O93" s="26">
        <v>200.97670989147881</v>
      </c>
      <c r="P93" s="26">
        <v>43.614828623312931</v>
      </c>
      <c r="Q93" s="29">
        <v>164.02510348254197</v>
      </c>
      <c r="R93" s="26">
        <v>3.9044758746938584</v>
      </c>
      <c r="S93" s="26"/>
      <c r="T93" s="36"/>
      <c r="U93" s="37"/>
      <c r="V93" s="38"/>
      <c r="W93" s="38"/>
      <c r="X93" s="37"/>
      <c r="Y93" s="37"/>
      <c r="Z93" s="38"/>
      <c r="AA93" s="37"/>
      <c r="AB93" s="38"/>
      <c r="AC93" s="39"/>
      <c r="AD93" s="39"/>
      <c r="AE93" s="38"/>
      <c r="AF93" s="37"/>
      <c r="AG93" s="37"/>
      <c r="AH93" s="37"/>
      <c r="AI93" s="37"/>
      <c r="AJ93" s="37"/>
      <c r="AK93" s="37"/>
      <c r="AL93" s="37"/>
      <c r="AM93" s="37"/>
      <c r="AN93" s="37"/>
      <c r="AO93" s="38"/>
      <c r="AP93" s="37"/>
      <c r="AQ93" s="37"/>
    </row>
    <row r="94" spans="1:44" ht="15" customHeight="1">
      <c r="A94" s="24" t="s">
        <v>108</v>
      </c>
      <c r="B94" s="25">
        <v>311.0698531766393</v>
      </c>
      <c r="C94" s="25">
        <v>16970.685783517347</v>
      </c>
      <c r="D94" s="26">
        <v>1.6429148094571342</v>
      </c>
      <c r="E94" s="27">
        <v>19.60380161845152</v>
      </c>
      <c r="F94" s="26">
        <v>3.4278888736774764</v>
      </c>
      <c r="G94" s="28">
        <v>0.18228514919350425</v>
      </c>
      <c r="H94" s="26">
        <v>4.5616878494729161</v>
      </c>
      <c r="I94" s="28">
        <v>2.5928616331296585E-2</v>
      </c>
      <c r="J94" s="26">
        <v>3.0097464852952314</v>
      </c>
      <c r="K94" s="29">
        <v>165.01640356043535</v>
      </c>
      <c r="L94" s="26">
        <v>4.903547683724625</v>
      </c>
      <c r="M94" s="26">
        <v>170.02501179063563</v>
      </c>
      <c r="N94" s="26">
        <v>7.1415369779996922</v>
      </c>
      <c r="O94" s="26">
        <v>240.29954045179815</v>
      </c>
      <c r="P94" s="26">
        <v>79.047966961942066</v>
      </c>
      <c r="Q94" s="29">
        <v>165.01640356043535</v>
      </c>
      <c r="R94" s="26">
        <v>4.903547683724625</v>
      </c>
      <c r="S94" s="26"/>
      <c r="T94" s="30"/>
      <c r="U94" s="31"/>
      <c r="V94" s="32"/>
      <c r="W94" s="32"/>
      <c r="X94" s="31"/>
      <c r="Y94" s="31"/>
      <c r="Z94" s="32"/>
      <c r="AA94" s="31"/>
      <c r="AB94" s="32"/>
      <c r="AC94" s="33"/>
      <c r="AD94" s="33"/>
      <c r="AE94" s="32"/>
      <c r="AF94" s="31"/>
      <c r="AG94" s="31"/>
      <c r="AH94" s="31"/>
      <c r="AI94" s="31"/>
      <c r="AJ94" s="31"/>
      <c r="AK94" s="31"/>
      <c r="AL94" s="31"/>
      <c r="AM94" s="31"/>
      <c r="AN94" s="31"/>
      <c r="AO94" s="32"/>
      <c r="AP94" s="31"/>
      <c r="AQ94" s="31"/>
    </row>
    <row r="95" spans="1:44" ht="15" customHeight="1">
      <c r="A95" s="24" t="s">
        <v>109</v>
      </c>
      <c r="B95" s="25">
        <v>273.51031580829272</v>
      </c>
      <c r="C95" s="25">
        <v>1854.0278995595863</v>
      </c>
      <c r="D95" s="26">
        <v>2.1068684573163297</v>
      </c>
      <c r="E95" s="27">
        <v>19.014591132660552</v>
      </c>
      <c r="F95" s="26">
        <v>4.8964004506467216</v>
      </c>
      <c r="G95" s="28">
        <v>0.18865129302221176</v>
      </c>
      <c r="H95" s="26">
        <v>5.9811769248324236</v>
      </c>
      <c r="I95" s="28">
        <v>2.6027624462814505E-2</v>
      </c>
      <c r="J95" s="26">
        <v>3.4350749676032444</v>
      </c>
      <c r="K95" s="29">
        <v>165.63849033886498</v>
      </c>
      <c r="L95" s="26">
        <v>5.617330972410187</v>
      </c>
      <c r="M95" s="26">
        <v>175.47778562106643</v>
      </c>
      <c r="N95" s="26">
        <v>9.639065348264495</v>
      </c>
      <c r="O95" s="26">
        <v>310.23189868650832</v>
      </c>
      <c r="P95" s="26">
        <v>111.50542680286576</v>
      </c>
      <c r="Q95" s="29">
        <v>165.63849033886498</v>
      </c>
      <c r="R95" s="26">
        <v>5.617330972410187</v>
      </c>
      <c r="S95" s="26"/>
      <c r="T95" s="30"/>
      <c r="U95" s="31"/>
      <c r="V95" s="32"/>
      <c r="W95" s="32"/>
      <c r="X95" s="31"/>
      <c r="Y95" s="31"/>
      <c r="Z95" s="32"/>
      <c r="AA95" s="31"/>
      <c r="AB95" s="32"/>
      <c r="AC95" s="33"/>
      <c r="AD95" s="33"/>
      <c r="AE95" s="32"/>
      <c r="AF95" s="31"/>
      <c r="AG95" s="31"/>
      <c r="AH95" s="31"/>
      <c r="AI95" s="31"/>
      <c r="AJ95" s="31"/>
      <c r="AK95" s="31"/>
      <c r="AL95" s="31"/>
      <c r="AM95" s="31"/>
      <c r="AN95" s="31"/>
      <c r="AO95" s="32"/>
      <c r="AP95" s="31"/>
      <c r="AQ95" s="31"/>
    </row>
    <row r="96" spans="1:44" ht="15" customHeight="1">
      <c r="A96" s="24" t="s">
        <v>110</v>
      </c>
      <c r="B96" s="25">
        <v>296.77722400981844</v>
      </c>
      <c r="C96" s="25">
        <v>2964.2373074969769</v>
      </c>
      <c r="D96" s="26">
        <v>1.3646052388808874</v>
      </c>
      <c r="E96" s="27">
        <v>20.626775339604542</v>
      </c>
      <c r="F96" s="26">
        <v>2.6203677457767478</v>
      </c>
      <c r="G96" s="28">
        <v>0.17452827572460622</v>
      </c>
      <c r="H96" s="26">
        <v>4.1535608941981996</v>
      </c>
      <c r="I96" s="28">
        <v>2.6120704787258815E-2</v>
      </c>
      <c r="J96" s="26">
        <v>3.2226915736237363</v>
      </c>
      <c r="K96" s="29">
        <v>166.22327684326368</v>
      </c>
      <c r="L96" s="26">
        <v>5.2883901364013468</v>
      </c>
      <c r="M96" s="26">
        <v>163.3412189856958</v>
      </c>
      <c r="N96" s="26">
        <v>6.2669802902794345</v>
      </c>
      <c r="O96" s="26">
        <v>121.75529203847677</v>
      </c>
      <c r="P96" s="26">
        <v>61.73508047412389</v>
      </c>
      <c r="Q96" s="29">
        <v>166.22327684326368</v>
      </c>
      <c r="R96" s="26">
        <v>5.2883901364013468</v>
      </c>
      <c r="S96" s="26"/>
      <c r="T96" s="30"/>
      <c r="U96" s="31"/>
      <c r="V96" s="32"/>
      <c r="W96" s="32"/>
      <c r="X96" s="31"/>
      <c r="Y96" s="31"/>
      <c r="Z96" s="32"/>
      <c r="AA96" s="31"/>
      <c r="AB96" s="32"/>
      <c r="AC96" s="33"/>
      <c r="AD96" s="33"/>
      <c r="AE96" s="32"/>
      <c r="AF96" s="31"/>
      <c r="AG96" s="31"/>
      <c r="AH96" s="31"/>
      <c r="AI96" s="31"/>
      <c r="AJ96" s="31"/>
      <c r="AK96" s="31"/>
      <c r="AL96" s="31"/>
      <c r="AM96" s="31"/>
      <c r="AN96" s="31"/>
      <c r="AO96" s="32"/>
      <c r="AP96" s="31"/>
      <c r="AQ96" s="31"/>
    </row>
    <row r="97" spans="1:44" ht="15" customHeight="1">
      <c r="E97" s="35"/>
    </row>
    <row r="98" spans="1:44" s="1" customFormat="1" ht="15" customHeight="1">
      <c r="A98" s="131" t="s">
        <v>111</v>
      </c>
      <c r="B98" s="131"/>
      <c r="C98" s="131"/>
      <c r="E98" s="131" t="s">
        <v>2</v>
      </c>
      <c r="F98" s="131"/>
      <c r="G98" s="131"/>
      <c r="H98" s="131"/>
      <c r="I98" s="131"/>
      <c r="J98" s="131"/>
      <c r="K98" s="131" t="s">
        <v>3</v>
      </c>
      <c r="L98" s="131"/>
      <c r="M98" s="131"/>
      <c r="N98" s="131"/>
      <c r="O98" s="131"/>
      <c r="P98" s="131"/>
      <c r="Q98" s="131" t="s">
        <v>4</v>
      </c>
      <c r="R98" s="131"/>
      <c r="S98" s="131"/>
      <c r="T98" s="10"/>
      <c r="U98" s="11"/>
      <c r="V98" s="12"/>
      <c r="W98" s="12"/>
      <c r="X98" s="11"/>
      <c r="Y98" s="11"/>
      <c r="Z98" s="12"/>
      <c r="AA98" s="11"/>
      <c r="AB98" s="12"/>
      <c r="AC98" s="13"/>
      <c r="AD98" s="13"/>
      <c r="AE98" s="12"/>
      <c r="AF98" s="11"/>
      <c r="AG98" s="11"/>
      <c r="AH98" s="11"/>
      <c r="AI98" s="11"/>
      <c r="AJ98" s="11"/>
      <c r="AK98" s="11"/>
      <c r="AL98" s="11"/>
      <c r="AM98" s="11"/>
      <c r="AN98" s="11"/>
      <c r="AO98" s="12"/>
      <c r="AP98" s="11"/>
      <c r="AQ98" s="11"/>
      <c r="AR98" s="14"/>
    </row>
    <row r="99" spans="1:44" s="15" customFormat="1" ht="30" customHeight="1">
      <c r="A99" s="15" t="s">
        <v>5</v>
      </c>
      <c r="B99" s="15" t="s">
        <v>6</v>
      </c>
      <c r="C99" s="15" t="s">
        <v>7</v>
      </c>
      <c r="D99" s="15" t="s">
        <v>8</v>
      </c>
      <c r="E99" s="16" t="s">
        <v>9</v>
      </c>
      <c r="F99" s="15" t="s">
        <v>10</v>
      </c>
      <c r="G99" s="15" t="s">
        <v>11</v>
      </c>
      <c r="H99" s="15" t="s">
        <v>10</v>
      </c>
      <c r="I99" s="15" t="s">
        <v>12</v>
      </c>
      <c r="J99" s="15" t="s">
        <v>10</v>
      </c>
      <c r="K99" s="16" t="s">
        <v>12</v>
      </c>
      <c r="L99" s="17" t="s">
        <v>13</v>
      </c>
      <c r="M99" s="15" t="s">
        <v>11</v>
      </c>
      <c r="N99" s="17" t="s">
        <v>13</v>
      </c>
      <c r="O99" s="15" t="s">
        <v>9</v>
      </c>
      <c r="P99" s="17" t="s">
        <v>13</v>
      </c>
      <c r="Q99" s="18" t="s">
        <v>14</v>
      </c>
      <c r="R99" s="15" t="s">
        <v>15</v>
      </c>
      <c r="S99" s="15" t="s">
        <v>55</v>
      </c>
      <c r="T99" s="19"/>
      <c r="U99" s="20"/>
      <c r="V99" s="21"/>
      <c r="W99" s="21"/>
      <c r="X99" s="20"/>
      <c r="Y99" s="20"/>
      <c r="Z99" s="21"/>
      <c r="AA99" s="20"/>
      <c r="AB99" s="21"/>
      <c r="AC99" s="22"/>
      <c r="AD99" s="22"/>
      <c r="AE99" s="21"/>
      <c r="AF99" s="20"/>
      <c r="AG99" s="20"/>
      <c r="AH99" s="20"/>
      <c r="AI99" s="20"/>
      <c r="AJ99" s="20"/>
      <c r="AK99" s="20"/>
      <c r="AL99" s="20"/>
      <c r="AM99" s="20"/>
      <c r="AN99" s="20"/>
      <c r="AO99" s="21"/>
      <c r="AP99" s="20"/>
      <c r="AQ99" s="20"/>
      <c r="AR99" s="23"/>
    </row>
    <row r="100" spans="1:44" ht="15" customHeight="1">
      <c r="A100" s="24" t="s">
        <v>112</v>
      </c>
      <c r="B100" s="25">
        <v>511.03897939291335</v>
      </c>
      <c r="C100" s="25">
        <v>8710.164784619883</v>
      </c>
      <c r="D100" s="26">
        <v>2.1359117950165785</v>
      </c>
      <c r="E100" s="27">
        <v>19.562626897461922</v>
      </c>
      <c r="F100" s="26">
        <v>2.6380422601963813</v>
      </c>
      <c r="G100" s="28">
        <v>0.17971070827345842</v>
      </c>
      <c r="H100" s="26">
        <v>4.8514677556119077</v>
      </c>
      <c r="I100" s="28">
        <v>2.5508732661676758E-2</v>
      </c>
      <c r="J100" s="26">
        <v>4.0715442300385254</v>
      </c>
      <c r="K100" s="29">
        <v>162.37752786501036</v>
      </c>
      <c r="L100" s="26">
        <v>6.5287047731696362</v>
      </c>
      <c r="M100" s="26">
        <v>167.81159155223619</v>
      </c>
      <c r="N100" s="26">
        <v>7.5042864159310483</v>
      </c>
      <c r="O100" s="26">
        <v>245.14354355690298</v>
      </c>
      <c r="P100" s="26">
        <v>60.775466863889221</v>
      </c>
      <c r="Q100" s="29">
        <v>162.37752786501036</v>
      </c>
      <c r="R100" s="26">
        <v>6.5287047731696362</v>
      </c>
      <c r="S100" s="26"/>
      <c r="T100" s="30"/>
      <c r="U100" s="31"/>
      <c r="V100" s="32"/>
      <c r="W100" s="32"/>
      <c r="X100" s="31"/>
      <c r="Y100" s="31"/>
      <c r="Z100" s="32"/>
      <c r="AA100" s="31"/>
      <c r="AB100" s="32"/>
      <c r="AC100" s="33"/>
      <c r="AD100" s="33"/>
      <c r="AE100" s="32"/>
      <c r="AF100" s="31"/>
      <c r="AG100" s="31"/>
      <c r="AH100" s="31"/>
      <c r="AI100" s="31"/>
      <c r="AJ100" s="31"/>
      <c r="AK100" s="31"/>
      <c r="AL100" s="31"/>
      <c r="AM100" s="31"/>
      <c r="AN100" s="31"/>
      <c r="AO100" s="32"/>
      <c r="AP100" s="31"/>
      <c r="AQ100" s="31"/>
    </row>
    <row r="101" spans="1:44" ht="15" customHeight="1">
      <c r="A101" s="24" t="s">
        <v>113</v>
      </c>
      <c r="B101" s="25">
        <v>304.64930632899541</v>
      </c>
      <c r="C101" s="25">
        <v>6051.539965682281</v>
      </c>
      <c r="D101" s="26">
        <v>2.1369830643845074</v>
      </c>
      <c r="E101" s="27">
        <v>20.995042008641938</v>
      </c>
      <c r="F101" s="26">
        <v>2.1489245933238603</v>
      </c>
      <c r="G101" s="28">
        <v>0.16969562329067275</v>
      </c>
      <c r="H101" s="26">
        <v>3.8268817435415929</v>
      </c>
      <c r="I101" s="28">
        <v>2.5850868812003713E-2</v>
      </c>
      <c r="J101" s="26">
        <v>3.166567064071093</v>
      </c>
      <c r="K101" s="29">
        <v>164.5278591385206</v>
      </c>
      <c r="L101" s="26">
        <v>5.1439637697073266</v>
      </c>
      <c r="M101" s="26">
        <v>159.15475852251771</v>
      </c>
      <c r="N101" s="26">
        <v>5.6373784573432602</v>
      </c>
      <c r="O101" s="26">
        <v>79.88876748618857</v>
      </c>
      <c r="P101" s="26">
        <v>51.024749128096772</v>
      </c>
      <c r="Q101" s="29">
        <v>164.5278591385206</v>
      </c>
      <c r="R101" s="26">
        <v>5.1439637697073266</v>
      </c>
      <c r="S101" s="26"/>
      <c r="T101" s="30"/>
      <c r="U101" s="31"/>
      <c r="V101" s="32"/>
      <c r="W101" s="32"/>
      <c r="X101" s="31"/>
      <c r="Y101" s="31"/>
      <c r="Z101" s="32"/>
      <c r="AA101" s="31"/>
      <c r="AB101" s="32"/>
      <c r="AC101" s="33"/>
      <c r="AD101" s="33"/>
      <c r="AE101" s="32"/>
      <c r="AF101" s="31"/>
      <c r="AG101" s="31"/>
      <c r="AH101" s="31"/>
      <c r="AI101" s="31"/>
      <c r="AJ101" s="31"/>
      <c r="AK101" s="31"/>
      <c r="AL101" s="31"/>
      <c r="AM101" s="31"/>
      <c r="AN101" s="31"/>
      <c r="AO101" s="32"/>
      <c r="AP101" s="31"/>
      <c r="AQ101" s="31"/>
    </row>
    <row r="102" spans="1:44" ht="15" customHeight="1">
      <c r="A102" s="24" t="s">
        <v>114</v>
      </c>
      <c r="B102" s="25">
        <v>310.64177604618004</v>
      </c>
      <c r="C102" s="25">
        <v>5464.438405519727</v>
      </c>
      <c r="D102" s="26">
        <v>1.4882567497955383</v>
      </c>
      <c r="E102" s="27">
        <v>20.759183827330805</v>
      </c>
      <c r="F102" s="26">
        <v>3.2028125508871423</v>
      </c>
      <c r="G102" s="28">
        <v>0.17178671271441731</v>
      </c>
      <c r="H102" s="26">
        <v>3.9090350800230067</v>
      </c>
      <c r="I102" s="28">
        <v>2.5875431347637898E-2</v>
      </c>
      <c r="J102" s="26">
        <v>2.2411039736545622</v>
      </c>
      <c r="K102" s="29">
        <v>164.682207482211</v>
      </c>
      <c r="L102" s="26">
        <v>3.6439568584736008</v>
      </c>
      <c r="M102" s="26">
        <v>160.96835950129989</v>
      </c>
      <c r="N102" s="26">
        <v>5.8189581402088209</v>
      </c>
      <c r="O102" s="26">
        <v>106.69249043693686</v>
      </c>
      <c r="P102" s="26">
        <v>75.661826863186974</v>
      </c>
      <c r="Q102" s="29">
        <v>164.682207482211</v>
      </c>
      <c r="R102" s="26">
        <v>3.6439568584736008</v>
      </c>
      <c r="S102" s="26"/>
      <c r="T102" s="30"/>
      <c r="U102" s="31"/>
      <c r="V102" s="32"/>
      <c r="W102" s="32"/>
      <c r="X102" s="31"/>
      <c r="Y102" s="31"/>
      <c r="Z102" s="32"/>
      <c r="AA102" s="31"/>
      <c r="AB102" s="32"/>
      <c r="AC102" s="33"/>
      <c r="AD102" s="33"/>
      <c r="AE102" s="32"/>
      <c r="AF102" s="31"/>
      <c r="AG102" s="31"/>
      <c r="AH102" s="31"/>
      <c r="AI102" s="31"/>
      <c r="AJ102" s="31"/>
      <c r="AK102" s="31"/>
      <c r="AL102" s="31"/>
      <c r="AM102" s="31"/>
      <c r="AN102" s="31"/>
      <c r="AO102" s="32"/>
      <c r="AP102" s="31"/>
      <c r="AQ102" s="31"/>
    </row>
    <row r="103" spans="1:44" ht="15" customHeight="1">
      <c r="A103" s="24" t="s">
        <v>115</v>
      </c>
      <c r="B103" s="25">
        <v>363.27689063211972</v>
      </c>
      <c r="C103" s="25">
        <v>20084.94517695489</v>
      </c>
      <c r="D103" s="26">
        <v>1.4647705817383749</v>
      </c>
      <c r="E103" s="27">
        <v>20.162446219783735</v>
      </c>
      <c r="F103" s="26">
        <v>2.8247110724915978</v>
      </c>
      <c r="G103" s="28">
        <v>0.17880643502541882</v>
      </c>
      <c r="H103" s="26">
        <v>4.0858622331755772</v>
      </c>
      <c r="I103" s="28">
        <v>2.6158577346910912E-2</v>
      </c>
      <c r="J103" s="26">
        <v>2.9521648913016163</v>
      </c>
      <c r="K103" s="29">
        <v>166.46119982753402</v>
      </c>
      <c r="L103" s="26">
        <v>4.8513045571664577</v>
      </c>
      <c r="M103" s="26">
        <v>167.03298048368995</v>
      </c>
      <c r="N103" s="26">
        <v>6.2930305034021359</v>
      </c>
      <c r="O103" s="26">
        <v>175.1205257038867</v>
      </c>
      <c r="P103" s="26">
        <v>65.91233041104401</v>
      </c>
      <c r="Q103" s="29">
        <v>166.46119982753402</v>
      </c>
      <c r="R103" s="26">
        <v>4.8513045571664577</v>
      </c>
      <c r="S103" s="26"/>
      <c r="T103" s="30"/>
      <c r="U103" s="31"/>
      <c r="V103" s="32"/>
      <c r="W103" s="32"/>
      <c r="X103" s="31"/>
      <c r="Y103" s="31"/>
      <c r="Z103" s="32"/>
      <c r="AA103" s="31"/>
      <c r="AB103" s="32"/>
      <c r="AC103" s="33"/>
      <c r="AD103" s="33"/>
      <c r="AE103" s="32"/>
      <c r="AF103" s="31"/>
      <c r="AG103" s="31"/>
      <c r="AH103" s="31"/>
      <c r="AI103" s="31"/>
      <c r="AJ103" s="31"/>
      <c r="AK103" s="31"/>
      <c r="AL103" s="31"/>
      <c r="AM103" s="31"/>
      <c r="AN103" s="31"/>
      <c r="AO103" s="32"/>
      <c r="AP103" s="31"/>
      <c r="AQ103" s="31"/>
    </row>
    <row r="104" spans="1:44" ht="15" customHeight="1">
      <c r="A104" s="24" t="s">
        <v>116</v>
      </c>
      <c r="B104" s="25">
        <v>770.67649306687895</v>
      </c>
      <c r="C104" s="25">
        <v>22594.350053629038</v>
      </c>
      <c r="D104" s="26">
        <v>1.7804400485413012</v>
      </c>
      <c r="E104" s="27">
        <v>19.476501375188395</v>
      </c>
      <c r="F104" s="26">
        <v>1.2981493162718161</v>
      </c>
      <c r="G104" s="28">
        <v>0.18596131572864014</v>
      </c>
      <c r="H104" s="26">
        <v>5.9309989848555196</v>
      </c>
      <c r="I104" s="28">
        <v>2.6279754908726624E-2</v>
      </c>
      <c r="J104" s="26">
        <v>5.787189068193662</v>
      </c>
      <c r="K104" s="29">
        <v>167.2224024826138</v>
      </c>
      <c r="L104" s="26">
        <v>9.5530432340397624</v>
      </c>
      <c r="M104" s="26">
        <v>173.17731899689974</v>
      </c>
      <c r="N104" s="26">
        <v>9.4432691604441885</v>
      </c>
      <c r="O104" s="26">
        <v>255.30860652122428</v>
      </c>
      <c r="P104" s="26">
        <v>29.833960338756995</v>
      </c>
      <c r="Q104" s="29">
        <v>167.2224024826138</v>
      </c>
      <c r="R104" s="26">
        <v>9.5530432340397624</v>
      </c>
      <c r="S104" s="26"/>
      <c r="T104" s="30"/>
      <c r="U104" s="31"/>
      <c r="V104" s="32"/>
      <c r="W104" s="32"/>
      <c r="X104" s="31"/>
      <c r="Y104" s="31"/>
      <c r="Z104" s="32"/>
      <c r="AA104" s="31"/>
      <c r="AB104" s="32"/>
      <c r="AC104" s="33"/>
      <c r="AD104" s="33"/>
      <c r="AE104" s="32"/>
      <c r="AF104" s="31"/>
      <c r="AG104" s="31"/>
      <c r="AH104" s="31"/>
      <c r="AI104" s="31"/>
      <c r="AJ104" s="31"/>
      <c r="AK104" s="31"/>
      <c r="AL104" s="31"/>
      <c r="AM104" s="31"/>
      <c r="AN104" s="31"/>
      <c r="AO104" s="32"/>
      <c r="AP104" s="31"/>
      <c r="AQ104" s="31"/>
    </row>
    <row r="105" spans="1:44" ht="15" customHeight="1">
      <c r="A105" s="24" t="s">
        <v>117</v>
      </c>
      <c r="B105" s="25">
        <v>841.46677370718942</v>
      </c>
      <c r="C105" s="25">
        <v>18996.677255299826</v>
      </c>
      <c r="D105" s="26">
        <v>1.9111874175252157</v>
      </c>
      <c r="E105" s="27">
        <v>19.474683639160741</v>
      </c>
      <c r="F105" s="26">
        <v>1.1764986949941341</v>
      </c>
      <c r="G105" s="28">
        <v>0.18663131511894113</v>
      </c>
      <c r="H105" s="26">
        <v>2.1184420290755304</v>
      </c>
      <c r="I105" s="28">
        <v>2.6371976629675629E-2</v>
      </c>
      <c r="J105" s="26">
        <v>1.7617171882089215</v>
      </c>
      <c r="K105" s="29">
        <v>167.80165263118107</v>
      </c>
      <c r="L105" s="26">
        <v>2.9180472716433741</v>
      </c>
      <c r="M105" s="26">
        <v>173.75078958417421</v>
      </c>
      <c r="N105" s="26">
        <v>3.3831154082523938</v>
      </c>
      <c r="O105" s="26">
        <v>255.49483798283205</v>
      </c>
      <c r="P105" s="26">
        <v>27.063884197354795</v>
      </c>
      <c r="Q105" s="29">
        <v>167.80165263118107</v>
      </c>
      <c r="R105" s="26">
        <v>2.9180472716433741</v>
      </c>
      <c r="S105" s="26"/>
      <c r="T105" s="30"/>
      <c r="U105" s="31"/>
      <c r="V105" s="32"/>
      <c r="W105" s="32"/>
      <c r="X105" s="31"/>
      <c r="Y105" s="31"/>
      <c r="Z105" s="32"/>
      <c r="AA105" s="31"/>
      <c r="AB105" s="32"/>
      <c r="AC105" s="33"/>
      <c r="AD105" s="33"/>
      <c r="AE105" s="32"/>
      <c r="AF105" s="31"/>
      <c r="AG105" s="31"/>
      <c r="AH105" s="31"/>
      <c r="AI105" s="31"/>
      <c r="AJ105" s="31"/>
      <c r="AK105" s="31"/>
      <c r="AL105" s="31"/>
      <c r="AM105" s="31"/>
      <c r="AN105" s="31"/>
      <c r="AO105" s="32"/>
      <c r="AP105" s="31"/>
      <c r="AQ105" s="31"/>
    </row>
    <row r="106" spans="1:44" ht="15" customHeight="1">
      <c r="A106" s="24" t="s">
        <v>118</v>
      </c>
      <c r="B106" s="25">
        <v>616.30570189178582</v>
      </c>
      <c r="C106" s="25">
        <v>14256.777375225221</v>
      </c>
      <c r="D106" s="26">
        <v>1.6540299080495289</v>
      </c>
      <c r="E106" s="27">
        <v>18.918482372408288</v>
      </c>
      <c r="F106" s="26">
        <v>1.59670782456219</v>
      </c>
      <c r="G106" s="28">
        <v>0.19217594556766307</v>
      </c>
      <c r="H106" s="26">
        <v>2.400576244726774</v>
      </c>
      <c r="I106" s="28">
        <v>2.6379895796130669E-2</v>
      </c>
      <c r="J106" s="26">
        <v>1.7925653209097794</v>
      </c>
      <c r="K106" s="29">
        <v>167.85139096305866</v>
      </c>
      <c r="L106" s="26">
        <v>2.9700117363338592</v>
      </c>
      <c r="M106" s="26">
        <v>178.48419870290968</v>
      </c>
      <c r="N106" s="26">
        <v>3.9292191719156335</v>
      </c>
      <c r="O106" s="26">
        <v>321.75510490396175</v>
      </c>
      <c r="P106" s="26">
        <v>36.275521718434106</v>
      </c>
      <c r="Q106" s="29">
        <v>167.85139096305866</v>
      </c>
      <c r="R106" s="26">
        <v>2.9700117363338592</v>
      </c>
      <c r="S106" s="26"/>
      <c r="T106" s="30"/>
      <c r="U106" s="31"/>
      <c r="V106" s="32"/>
      <c r="W106" s="32"/>
      <c r="X106" s="31"/>
      <c r="Y106" s="31"/>
      <c r="Z106" s="32"/>
      <c r="AA106" s="31"/>
      <c r="AB106" s="32"/>
      <c r="AC106" s="33"/>
      <c r="AD106" s="33"/>
      <c r="AE106" s="32"/>
      <c r="AF106" s="31"/>
      <c r="AG106" s="31"/>
      <c r="AH106" s="31"/>
      <c r="AI106" s="31"/>
      <c r="AJ106" s="31"/>
      <c r="AK106" s="31"/>
      <c r="AL106" s="31"/>
      <c r="AM106" s="31"/>
      <c r="AN106" s="31"/>
      <c r="AO106" s="32"/>
      <c r="AP106" s="31"/>
      <c r="AQ106" s="31"/>
    </row>
    <row r="107" spans="1:44" ht="15" customHeight="1">
      <c r="A107" s="24" t="s">
        <v>119</v>
      </c>
      <c r="B107" s="25">
        <v>649.50061346223799</v>
      </c>
      <c r="C107" s="25">
        <v>17743.686801766387</v>
      </c>
      <c r="D107" s="26">
        <v>1.6049875762192223</v>
      </c>
      <c r="E107" s="27">
        <v>18.599536428303871</v>
      </c>
      <c r="F107" s="26">
        <v>2.1981239741900933</v>
      </c>
      <c r="G107" s="28">
        <v>0.19663542599024125</v>
      </c>
      <c r="H107" s="26">
        <v>3.3473382254704571</v>
      </c>
      <c r="I107" s="28">
        <v>2.6536988599626631E-2</v>
      </c>
      <c r="J107" s="26">
        <v>2.5244651294455345</v>
      </c>
      <c r="K107" s="29">
        <v>168.83797282230293</v>
      </c>
      <c r="L107" s="26">
        <v>4.2069241175142622</v>
      </c>
      <c r="M107" s="26">
        <v>182.27527753105468</v>
      </c>
      <c r="N107" s="26">
        <v>5.5851365461090978</v>
      </c>
      <c r="O107" s="26">
        <v>360.20697925470193</v>
      </c>
      <c r="P107" s="26">
        <v>49.585214235267898</v>
      </c>
      <c r="Q107" s="29">
        <v>168.83797282230293</v>
      </c>
      <c r="R107" s="26">
        <v>4.2069241175142622</v>
      </c>
      <c r="S107" s="26"/>
      <c r="T107" s="30"/>
      <c r="U107" s="31"/>
      <c r="V107" s="32"/>
      <c r="W107" s="32"/>
      <c r="X107" s="31"/>
      <c r="Y107" s="31"/>
      <c r="Z107" s="32"/>
      <c r="AA107" s="31"/>
      <c r="AB107" s="32"/>
      <c r="AC107" s="33"/>
      <c r="AD107" s="33"/>
      <c r="AE107" s="32"/>
      <c r="AF107" s="31"/>
      <c r="AG107" s="31"/>
      <c r="AH107" s="31"/>
      <c r="AI107" s="31"/>
      <c r="AJ107" s="31"/>
      <c r="AK107" s="31"/>
      <c r="AL107" s="31"/>
      <c r="AM107" s="31"/>
      <c r="AN107" s="31"/>
      <c r="AO107" s="32"/>
      <c r="AP107" s="31"/>
      <c r="AQ107" s="31"/>
    </row>
    <row r="108" spans="1:44" ht="15" customHeight="1">
      <c r="A108" s="24" t="s">
        <v>120</v>
      </c>
      <c r="B108" s="25">
        <v>324.65313698727658</v>
      </c>
      <c r="C108" s="25">
        <v>21151.475717988953</v>
      </c>
      <c r="D108" s="26">
        <v>2.311450783265586</v>
      </c>
      <c r="E108" s="27">
        <v>18.193826290349094</v>
      </c>
      <c r="F108" s="26">
        <v>3.0950446252099733</v>
      </c>
      <c r="G108" s="28">
        <v>0.20153741485820495</v>
      </c>
      <c r="H108" s="26">
        <v>5.3216934773931506</v>
      </c>
      <c r="I108" s="28">
        <v>2.6605258430824275E-2</v>
      </c>
      <c r="J108" s="26">
        <v>4.3291015505861781</v>
      </c>
      <c r="K108" s="29">
        <v>169.2666772716328</v>
      </c>
      <c r="L108" s="26">
        <v>7.232362047676645</v>
      </c>
      <c r="M108" s="26">
        <v>186.42627388220839</v>
      </c>
      <c r="N108" s="26">
        <v>9.063786904254286</v>
      </c>
      <c r="O108" s="26">
        <v>409.75242071883099</v>
      </c>
      <c r="P108" s="26">
        <v>69.231828915373114</v>
      </c>
      <c r="Q108" s="29">
        <v>169.2666772716328</v>
      </c>
      <c r="R108" s="26">
        <v>7.232362047676645</v>
      </c>
      <c r="S108" s="26"/>
      <c r="T108" s="30"/>
      <c r="U108" s="31"/>
      <c r="V108" s="32"/>
      <c r="W108" s="32"/>
      <c r="X108" s="31"/>
      <c r="Y108" s="31"/>
      <c r="Z108" s="32"/>
      <c r="AA108" s="31"/>
      <c r="AB108" s="32"/>
      <c r="AC108" s="33"/>
      <c r="AD108" s="33"/>
      <c r="AE108" s="32"/>
      <c r="AF108" s="31"/>
      <c r="AG108" s="31"/>
      <c r="AH108" s="31"/>
      <c r="AI108" s="31"/>
      <c r="AJ108" s="31"/>
      <c r="AK108" s="31"/>
      <c r="AL108" s="31"/>
      <c r="AM108" s="31"/>
      <c r="AN108" s="31"/>
      <c r="AO108" s="32"/>
      <c r="AP108" s="31"/>
      <c r="AQ108" s="31"/>
    </row>
    <row r="109" spans="1:44" ht="15" customHeight="1">
      <c r="A109" s="24" t="s">
        <v>121</v>
      </c>
      <c r="B109" s="25">
        <v>307.3679798063626</v>
      </c>
      <c r="C109" s="25">
        <v>5052.6046529829837</v>
      </c>
      <c r="D109" s="26">
        <v>2.2296570677185872</v>
      </c>
      <c r="E109" s="27">
        <v>20.148970220042642</v>
      </c>
      <c r="F109" s="26">
        <v>3.6031510769544406</v>
      </c>
      <c r="G109" s="28">
        <v>0.18318675755849992</v>
      </c>
      <c r="H109" s="26">
        <v>4.4826342106966006</v>
      </c>
      <c r="I109" s="28">
        <v>2.6781486886898756E-2</v>
      </c>
      <c r="J109" s="26">
        <v>2.6667042924834381</v>
      </c>
      <c r="K109" s="29">
        <v>170.37318253559212</v>
      </c>
      <c r="L109" s="26">
        <v>4.4838367368928971</v>
      </c>
      <c r="M109" s="26">
        <v>170.79904583958049</v>
      </c>
      <c r="N109" s="26">
        <v>7.0471085361531323</v>
      </c>
      <c r="O109" s="26">
        <v>176.679169568242</v>
      </c>
      <c r="P109" s="26">
        <v>84.046265564297244</v>
      </c>
      <c r="Q109" s="29">
        <v>170.37318253559212</v>
      </c>
      <c r="R109" s="26">
        <v>4.4838367368928971</v>
      </c>
      <c r="S109" s="26"/>
      <c r="T109" s="30"/>
      <c r="U109" s="31"/>
      <c r="V109" s="32"/>
      <c r="W109" s="32"/>
      <c r="X109" s="31"/>
      <c r="Y109" s="31"/>
      <c r="Z109" s="32"/>
      <c r="AA109" s="31"/>
      <c r="AB109" s="32"/>
      <c r="AC109" s="33"/>
      <c r="AD109" s="33"/>
      <c r="AE109" s="32"/>
      <c r="AF109" s="31"/>
      <c r="AG109" s="31"/>
      <c r="AH109" s="31"/>
      <c r="AI109" s="31"/>
      <c r="AJ109" s="31"/>
      <c r="AK109" s="31"/>
      <c r="AL109" s="31"/>
      <c r="AM109" s="31"/>
      <c r="AN109" s="31"/>
      <c r="AO109" s="32"/>
      <c r="AP109" s="31"/>
      <c r="AQ109" s="31"/>
    </row>
    <row r="110" spans="1:44" ht="15" customHeight="1">
      <c r="A110" s="24" t="s">
        <v>122</v>
      </c>
      <c r="B110" s="25">
        <v>1138.6767210518726</v>
      </c>
      <c r="C110" s="25">
        <v>1232.4599194131151</v>
      </c>
      <c r="D110" s="26">
        <v>2.4742583439138253</v>
      </c>
      <c r="E110" s="27">
        <v>14.124493664437283</v>
      </c>
      <c r="F110" s="26">
        <v>9.1665762067525876</v>
      </c>
      <c r="G110" s="28">
        <v>0.26212038149158912</v>
      </c>
      <c r="H110" s="26">
        <v>9.9256474876995924</v>
      </c>
      <c r="I110" s="28">
        <v>2.6863428150470429E-2</v>
      </c>
      <c r="J110" s="26">
        <v>3.8068830683217154</v>
      </c>
      <c r="K110" s="29">
        <v>170.88761160753296</v>
      </c>
      <c r="L110" s="26">
        <v>6.4200237342366648</v>
      </c>
      <c r="M110" s="26">
        <v>236.37421843351243</v>
      </c>
      <c r="N110" s="26">
        <v>20.933907238131567</v>
      </c>
      <c r="O110" s="26">
        <v>950.72216603674565</v>
      </c>
      <c r="P110" s="26">
        <v>187.95825934962352</v>
      </c>
      <c r="Q110" s="29">
        <v>170.88761160753296</v>
      </c>
      <c r="R110" s="26">
        <v>6.4200237342366648</v>
      </c>
      <c r="S110" s="26" t="s">
        <v>1736</v>
      </c>
      <c r="T110" s="30"/>
      <c r="U110" s="31"/>
      <c r="V110" s="32"/>
      <c r="W110" s="32"/>
      <c r="X110" s="31"/>
      <c r="Y110" s="31"/>
      <c r="Z110" s="32"/>
      <c r="AA110" s="31"/>
      <c r="AB110" s="32"/>
      <c r="AC110" s="33"/>
      <c r="AD110" s="33"/>
      <c r="AE110" s="32"/>
      <c r="AF110" s="31"/>
      <c r="AG110" s="31"/>
      <c r="AH110" s="31"/>
      <c r="AI110" s="31"/>
      <c r="AJ110" s="31"/>
      <c r="AK110" s="31"/>
      <c r="AL110" s="31"/>
      <c r="AM110" s="31"/>
      <c r="AN110" s="31"/>
      <c r="AO110" s="32"/>
      <c r="AP110" s="31"/>
      <c r="AQ110" s="31"/>
    </row>
    <row r="111" spans="1:44" ht="15" customHeight="1">
      <c r="A111" s="24" t="s">
        <v>123</v>
      </c>
      <c r="B111" s="25">
        <v>895.98051427518544</v>
      </c>
      <c r="C111" s="25">
        <v>102068.76027448272</v>
      </c>
      <c r="D111" s="26">
        <v>1.6390437734839818</v>
      </c>
      <c r="E111" s="27">
        <v>18.933805007078071</v>
      </c>
      <c r="F111" s="26">
        <v>1.3822505604873414</v>
      </c>
      <c r="G111" s="28">
        <v>0.19555886138127132</v>
      </c>
      <c r="H111" s="26">
        <v>2.3590454700296073</v>
      </c>
      <c r="I111" s="28">
        <v>2.6866008915971566E-2</v>
      </c>
      <c r="J111" s="26">
        <v>1.9116691444127147</v>
      </c>
      <c r="K111" s="29">
        <v>170.90381304383376</v>
      </c>
      <c r="L111" s="26">
        <v>3.2241879348563458</v>
      </c>
      <c r="M111" s="26">
        <v>181.36136720257403</v>
      </c>
      <c r="N111" s="26">
        <v>3.9180945802731628</v>
      </c>
      <c r="O111" s="26">
        <v>319.91531182786576</v>
      </c>
      <c r="P111" s="26">
        <v>31.426746779634357</v>
      </c>
      <c r="Q111" s="29">
        <v>170.90381304383376</v>
      </c>
      <c r="R111" s="26">
        <v>3.2241879348563458</v>
      </c>
      <c r="S111" s="26"/>
      <c r="T111" s="30"/>
      <c r="U111" s="31"/>
      <c r="V111" s="32"/>
      <c r="W111" s="32"/>
      <c r="X111" s="31"/>
      <c r="Y111" s="31"/>
      <c r="Z111" s="32"/>
      <c r="AA111" s="31"/>
      <c r="AB111" s="32"/>
      <c r="AC111" s="33"/>
      <c r="AD111" s="33"/>
      <c r="AE111" s="32"/>
      <c r="AF111" s="31"/>
      <c r="AG111" s="31"/>
      <c r="AH111" s="31"/>
      <c r="AI111" s="31"/>
      <c r="AJ111" s="31"/>
      <c r="AK111" s="31"/>
      <c r="AL111" s="31"/>
      <c r="AM111" s="31"/>
      <c r="AN111" s="31"/>
      <c r="AO111" s="32"/>
      <c r="AP111" s="31"/>
      <c r="AQ111" s="31"/>
    </row>
    <row r="112" spans="1:44" ht="15" customHeight="1">
      <c r="A112" s="24" t="s">
        <v>124</v>
      </c>
      <c r="B112" s="25">
        <v>1092.8065953017847</v>
      </c>
      <c r="C112" s="25">
        <v>13059.11559211406</v>
      </c>
      <c r="D112" s="26">
        <v>1.6690616356947641</v>
      </c>
      <c r="E112" s="27">
        <v>20.009361691456572</v>
      </c>
      <c r="F112" s="26">
        <v>1.3900145264588313</v>
      </c>
      <c r="G112" s="28">
        <v>0.18511766336273366</v>
      </c>
      <c r="H112" s="26">
        <v>3.9046224110066592</v>
      </c>
      <c r="I112" s="28">
        <v>2.6876260932391795E-2</v>
      </c>
      <c r="J112" s="26">
        <v>3.6488266317775206</v>
      </c>
      <c r="K112" s="29">
        <v>170.96817237948898</v>
      </c>
      <c r="L112" s="26">
        <v>6.1563358108891322</v>
      </c>
      <c r="M112" s="26">
        <v>172.45475314490963</v>
      </c>
      <c r="N112" s="26">
        <v>6.1929949707927818</v>
      </c>
      <c r="O112" s="26">
        <v>192.91522971827277</v>
      </c>
      <c r="P112" s="26">
        <v>32.322554472257494</v>
      </c>
      <c r="Q112" s="29">
        <v>170.96817237948898</v>
      </c>
      <c r="R112" s="26">
        <v>6.1563358108891322</v>
      </c>
      <c r="S112" s="26"/>
      <c r="T112" s="30"/>
      <c r="U112" s="31"/>
      <c r="V112" s="32"/>
      <c r="W112" s="32"/>
      <c r="X112" s="31"/>
      <c r="Y112" s="31"/>
      <c r="Z112" s="32"/>
      <c r="AA112" s="31"/>
      <c r="AB112" s="32"/>
      <c r="AC112" s="33"/>
      <c r="AD112" s="33"/>
      <c r="AE112" s="32"/>
      <c r="AF112" s="31"/>
      <c r="AG112" s="31"/>
      <c r="AH112" s="31"/>
      <c r="AI112" s="31"/>
      <c r="AJ112" s="31"/>
      <c r="AK112" s="31"/>
      <c r="AL112" s="31"/>
      <c r="AM112" s="31"/>
      <c r="AN112" s="31"/>
      <c r="AO112" s="32"/>
      <c r="AP112" s="31"/>
      <c r="AQ112" s="31"/>
    </row>
    <row r="113" spans="1:44" ht="15" customHeight="1">
      <c r="A113" s="24" t="s">
        <v>125</v>
      </c>
      <c r="B113" s="25">
        <v>388.76503328921086</v>
      </c>
      <c r="C113" s="25">
        <v>4891.0383569417554</v>
      </c>
      <c r="D113" s="26">
        <v>2.1643085252032073</v>
      </c>
      <c r="E113" s="27">
        <v>20.712770040632495</v>
      </c>
      <c r="F113" s="26">
        <v>2.1219276171926857</v>
      </c>
      <c r="G113" s="28">
        <v>0.17947459022086965</v>
      </c>
      <c r="H113" s="26">
        <v>3.3806007780167517</v>
      </c>
      <c r="I113" s="28">
        <v>2.6972978634317392E-2</v>
      </c>
      <c r="J113" s="26">
        <v>2.6317075840074708</v>
      </c>
      <c r="K113" s="29">
        <v>171.57530785350892</v>
      </c>
      <c r="L113" s="26">
        <v>4.4558011198592311</v>
      </c>
      <c r="M113" s="26">
        <v>167.6083431934743</v>
      </c>
      <c r="N113" s="26">
        <v>5.2232643949665203</v>
      </c>
      <c r="O113" s="26">
        <v>111.97733956967937</v>
      </c>
      <c r="P113" s="26">
        <v>50.077341845243559</v>
      </c>
      <c r="Q113" s="29">
        <v>171.57530785350892</v>
      </c>
      <c r="R113" s="26">
        <v>4.4558011198592311</v>
      </c>
      <c r="S113" s="26"/>
      <c r="T113" s="30"/>
      <c r="U113" s="31"/>
      <c r="V113" s="32"/>
      <c r="W113" s="32"/>
      <c r="X113" s="31"/>
      <c r="Y113" s="31"/>
      <c r="Z113" s="32"/>
      <c r="AA113" s="31"/>
      <c r="AB113" s="32"/>
      <c r="AC113" s="33"/>
      <c r="AD113" s="33"/>
      <c r="AE113" s="32"/>
      <c r="AF113" s="31"/>
      <c r="AG113" s="31"/>
      <c r="AH113" s="31"/>
      <c r="AI113" s="31"/>
      <c r="AJ113" s="31"/>
      <c r="AK113" s="31"/>
      <c r="AL113" s="31"/>
      <c r="AM113" s="31"/>
      <c r="AN113" s="31"/>
      <c r="AO113" s="32"/>
      <c r="AP113" s="31"/>
      <c r="AQ113" s="31"/>
    </row>
    <row r="114" spans="1:44" ht="15" customHeight="1">
      <c r="A114" s="24" t="s">
        <v>126</v>
      </c>
      <c r="B114" s="25">
        <v>1061.9013769422036</v>
      </c>
      <c r="C114" s="25">
        <v>7309.1665093376532</v>
      </c>
      <c r="D114" s="26">
        <v>1.9002604895646074</v>
      </c>
      <c r="E114" s="27">
        <v>18.927196231612154</v>
      </c>
      <c r="F114" s="26">
        <v>2.6859475026884665</v>
      </c>
      <c r="G114" s="28">
        <v>0.20040259471357716</v>
      </c>
      <c r="H114" s="26">
        <v>5.8278016806548534</v>
      </c>
      <c r="I114" s="28">
        <v>2.7521834533943662E-2</v>
      </c>
      <c r="J114" s="26">
        <v>5.1719395241867554</v>
      </c>
      <c r="K114" s="29">
        <v>175.01961203649284</v>
      </c>
      <c r="L114" s="26">
        <v>8.9301394657221493</v>
      </c>
      <c r="M114" s="26">
        <v>185.46681842162729</v>
      </c>
      <c r="N114" s="26">
        <v>9.8792686103386558</v>
      </c>
      <c r="O114" s="26">
        <v>320.70839995592888</v>
      </c>
      <c r="P114" s="26">
        <v>61.018514715072598</v>
      </c>
      <c r="Q114" s="29">
        <v>175.01961203649284</v>
      </c>
      <c r="R114" s="26">
        <v>8.9301394657221493</v>
      </c>
      <c r="S114" s="26"/>
      <c r="T114" s="30"/>
      <c r="U114" s="31"/>
      <c r="V114" s="32"/>
      <c r="W114" s="32"/>
      <c r="X114" s="31"/>
      <c r="Y114" s="31"/>
      <c r="Z114" s="32"/>
      <c r="AA114" s="31"/>
      <c r="AB114" s="32"/>
      <c r="AC114" s="33"/>
      <c r="AD114" s="33"/>
      <c r="AE114" s="32"/>
      <c r="AF114" s="31"/>
      <c r="AG114" s="31"/>
      <c r="AH114" s="31"/>
      <c r="AI114" s="31"/>
      <c r="AJ114" s="31"/>
      <c r="AK114" s="31"/>
      <c r="AL114" s="31"/>
      <c r="AM114" s="31"/>
      <c r="AN114" s="31"/>
      <c r="AO114" s="32"/>
      <c r="AP114" s="31"/>
      <c r="AQ114" s="31"/>
    </row>
    <row r="115" spans="1:44" ht="15" customHeight="1">
      <c r="A115" s="24" t="s">
        <v>127</v>
      </c>
      <c r="B115" s="25">
        <v>337.69073474884175</v>
      </c>
      <c r="C115" s="25">
        <v>6024.0845006124346</v>
      </c>
      <c r="D115" s="26">
        <v>2.0408412037698769</v>
      </c>
      <c r="E115" s="27">
        <v>20.92900501640657</v>
      </c>
      <c r="F115" s="26">
        <v>3.0511331299640418</v>
      </c>
      <c r="G115" s="28">
        <v>0.18257378362066579</v>
      </c>
      <c r="H115" s="26">
        <v>4.6217352756494474</v>
      </c>
      <c r="I115" s="28">
        <v>2.7725204130469031E-2</v>
      </c>
      <c r="J115" s="26">
        <v>3.4714584228272569</v>
      </c>
      <c r="K115" s="29">
        <v>176.29537561222529</v>
      </c>
      <c r="L115" s="26">
        <v>6.0370954950944622</v>
      </c>
      <c r="M115" s="26">
        <v>170.27286971003622</v>
      </c>
      <c r="N115" s="26">
        <v>7.2452356700099898</v>
      </c>
      <c r="O115" s="26">
        <v>87.410131841912005</v>
      </c>
      <c r="P115" s="26">
        <v>72.352011420578719</v>
      </c>
      <c r="Q115" s="29">
        <v>176.29537561222529</v>
      </c>
      <c r="R115" s="26">
        <v>6.0370954950944622</v>
      </c>
      <c r="S115" s="26"/>
      <c r="T115" s="30"/>
      <c r="U115" s="31"/>
      <c r="V115" s="32"/>
      <c r="W115" s="32"/>
      <c r="X115" s="31"/>
      <c r="Y115" s="31"/>
      <c r="Z115" s="32"/>
      <c r="AA115" s="31"/>
      <c r="AB115" s="32"/>
      <c r="AC115" s="33"/>
      <c r="AD115" s="33"/>
      <c r="AE115" s="32"/>
      <c r="AF115" s="31"/>
      <c r="AG115" s="31"/>
      <c r="AH115" s="31"/>
      <c r="AI115" s="31"/>
      <c r="AJ115" s="31"/>
      <c r="AK115" s="31"/>
      <c r="AL115" s="31"/>
      <c r="AM115" s="31"/>
      <c r="AN115" s="31"/>
      <c r="AO115" s="32"/>
      <c r="AP115" s="31"/>
      <c r="AQ115" s="31"/>
    </row>
    <row r="116" spans="1:44" ht="15" customHeight="1">
      <c r="A116" s="24" t="s">
        <v>128</v>
      </c>
      <c r="B116" s="25">
        <v>862.85348320543403</v>
      </c>
      <c r="C116" s="25">
        <v>7130.941087037193</v>
      </c>
      <c r="D116" s="26">
        <v>2.0035192120632859</v>
      </c>
      <c r="E116" s="27">
        <v>18.723857851291235</v>
      </c>
      <c r="F116" s="26">
        <v>2.2212415496612445</v>
      </c>
      <c r="G116" s="28">
        <v>0.20438749019133909</v>
      </c>
      <c r="H116" s="26">
        <v>3.0994385483884304</v>
      </c>
      <c r="I116" s="28">
        <v>2.7767539638113591E-2</v>
      </c>
      <c r="J116" s="26">
        <v>2.16162098742927</v>
      </c>
      <c r="K116" s="29">
        <v>176.56091993754904</v>
      </c>
      <c r="L116" s="26">
        <v>3.7647861019223541</v>
      </c>
      <c r="M116" s="26">
        <v>188.83193462529269</v>
      </c>
      <c r="N116" s="26">
        <v>5.3407840841117604</v>
      </c>
      <c r="O116" s="26">
        <v>345.1796500149822</v>
      </c>
      <c r="P116" s="26">
        <v>50.253058017982084</v>
      </c>
      <c r="Q116" s="29">
        <v>176.56091993754904</v>
      </c>
      <c r="R116" s="26">
        <v>3.7647861019223541</v>
      </c>
      <c r="S116" s="26"/>
      <c r="T116" s="30"/>
      <c r="U116" s="31"/>
      <c r="V116" s="32"/>
      <c r="W116" s="32"/>
      <c r="X116" s="31"/>
      <c r="Y116" s="31"/>
      <c r="Z116" s="32"/>
      <c r="AA116" s="31"/>
      <c r="AB116" s="32"/>
      <c r="AC116" s="33"/>
      <c r="AD116" s="33"/>
      <c r="AE116" s="32"/>
      <c r="AF116" s="31"/>
      <c r="AG116" s="31"/>
      <c r="AH116" s="31"/>
      <c r="AI116" s="31"/>
      <c r="AJ116" s="31"/>
      <c r="AK116" s="31"/>
      <c r="AL116" s="31"/>
      <c r="AM116" s="31"/>
      <c r="AN116" s="31"/>
      <c r="AO116" s="32"/>
      <c r="AP116" s="31"/>
      <c r="AQ116" s="31"/>
    </row>
    <row r="117" spans="1:44" ht="15" customHeight="1">
      <c r="A117" s="24" t="s">
        <v>129</v>
      </c>
      <c r="B117" s="25">
        <v>626.18240511112333</v>
      </c>
      <c r="C117" s="25">
        <v>17373.560664364351</v>
      </c>
      <c r="D117" s="26">
        <v>1.7623378460096142</v>
      </c>
      <c r="E117" s="27">
        <v>19.581284509945977</v>
      </c>
      <c r="F117" s="26">
        <v>1.5755032304920122</v>
      </c>
      <c r="G117" s="28">
        <v>0.19606741858070709</v>
      </c>
      <c r="H117" s="26">
        <v>2.2288502426160295</v>
      </c>
      <c r="I117" s="28">
        <v>2.7857001207078028E-2</v>
      </c>
      <c r="J117" s="26">
        <v>1.5765668316689798</v>
      </c>
      <c r="K117" s="29">
        <v>177.12202077656991</v>
      </c>
      <c r="L117" s="26">
        <v>2.7544334385324021</v>
      </c>
      <c r="M117" s="26">
        <v>181.79319083156514</v>
      </c>
      <c r="N117" s="26">
        <v>3.7099025602476985</v>
      </c>
      <c r="O117" s="26">
        <v>242.97228628963256</v>
      </c>
      <c r="P117" s="26">
        <v>36.315142702601023</v>
      </c>
      <c r="Q117" s="29">
        <v>177.12202077656991</v>
      </c>
      <c r="R117" s="26">
        <v>2.7544334385324021</v>
      </c>
      <c r="S117" s="26"/>
      <c r="T117" s="30"/>
      <c r="U117" s="31"/>
      <c r="V117" s="32"/>
      <c r="W117" s="32"/>
      <c r="X117" s="31"/>
      <c r="Y117" s="31"/>
      <c r="Z117" s="32"/>
      <c r="AA117" s="31"/>
      <c r="AB117" s="32"/>
      <c r="AC117" s="33"/>
      <c r="AD117" s="33"/>
      <c r="AE117" s="32"/>
      <c r="AF117" s="31"/>
      <c r="AG117" s="31"/>
      <c r="AH117" s="31"/>
      <c r="AI117" s="31"/>
      <c r="AJ117" s="31"/>
      <c r="AK117" s="31"/>
      <c r="AL117" s="31"/>
      <c r="AM117" s="31"/>
      <c r="AN117" s="31"/>
      <c r="AO117" s="32"/>
      <c r="AP117" s="31"/>
      <c r="AQ117" s="31"/>
    </row>
    <row r="118" spans="1:44" ht="15" customHeight="1">
      <c r="A118" s="24" t="s">
        <v>130</v>
      </c>
      <c r="B118" s="25">
        <v>921.21851053215471</v>
      </c>
      <c r="C118" s="25">
        <v>12042.350950909507</v>
      </c>
      <c r="D118" s="26">
        <v>1.4985153079093045</v>
      </c>
      <c r="E118" s="27">
        <v>19.855699427197539</v>
      </c>
      <c r="F118" s="26">
        <v>1.4626286148397309</v>
      </c>
      <c r="G118" s="28">
        <v>0.19557644531978052</v>
      </c>
      <c r="H118" s="26">
        <v>5.9437822558562612</v>
      </c>
      <c r="I118" s="28">
        <v>2.8176658781811765E-2</v>
      </c>
      <c r="J118" s="26">
        <v>5.7610125012955624</v>
      </c>
      <c r="K118" s="29">
        <v>179.12650657841922</v>
      </c>
      <c r="L118" s="26">
        <v>10.177453720553117</v>
      </c>
      <c r="M118" s="26">
        <v>181.3763010569001</v>
      </c>
      <c r="N118" s="26">
        <v>9.8729215548970046</v>
      </c>
      <c r="O118" s="26">
        <v>210.78169592288765</v>
      </c>
      <c r="P118" s="26">
        <v>33.923082154543678</v>
      </c>
      <c r="Q118" s="29">
        <v>179.12650657841922</v>
      </c>
      <c r="R118" s="26">
        <v>10.177453720553117</v>
      </c>
      <c r="S118" s="26"/>
      <c r="T118" s="30"/>
      <c r="U118" s="31"/>
      <c r="V118" s="32"/>
      <c r="W118" s="32"/>
      <c r="X118" s="31"/>
      <c r="Y118" s="31"/>
      <c r="Z118" s="32"/>
      <c r="AA118" s="31"/>
      <c r="AB118" s="32"/>
      <c r="AC118" s="33"/>
      <c r="AD118" s="33"/>
      <c r="AE118" s="32"/>
      <c r="AF118" s="31"/>
      <c r="AG118" s="31"/>
      <c r="AH118" s="31"/>
      <c r="AI118" s="31"/>
      <c r="AJ118" s="31"/>
      <c r="AK118" s="31"/>
      <c r="AL118" s="31"/>
      <c r="AM118" s="31"/>
      <c r="AN118" s="31"/>
      <c r="AO118" s="32"/>
      <c r="AP118" s="31"/>
      <c r="AQ118" s="31"/>
    </row>
    <row r="119" spans="1:44" ht="15" customHeight="1">
      <c r="A119" s="24" t="s">
        <v>131</v>
      </c>
      <c r="B119" s="25">
        <v>732.52233705225592</v>
      </c>
      <c r="C119" s="25">
        <v>24495.406750207701</v>
      </c>
      <c r="D119" s="26">
        <v>1.7525377588045317</v>
      </c>
      <c r="E119" s="27">
        <v>17.946644673916701</v>
      </c>
      <c r="F119" s="26">
        <v>2.3609443382553135</v>
      </c>
      <c r="G119" s="28">
        <v>0.21877594918781967</v>
      </c>
      <c r="H119" s="26">
        <v>4.23895685831799</v>
      </c>
      <c r="I119" s="28">
        <v>2.8488566414690573E-2</v>
      </c>
      <c r="J119" s="26">
        <v>3.5206103275343188</v>
      </c>
      <c r="K119" s="29">
        <v>181.08179398142542</v>
      </c>
      <c r="L119" s="26">
        <v>6.2864784219926264</v>
      </c>
      <c r="M119" s="26">
        <v>200.89052621672741</v>
      </c>
      <c r="N119" s="26">
        <v>7.7263253241781058</v>
      </c>
      <c r="O119" s="26">
        <v>440.26722199667205</v>
      </c>
      <c r="P119" s="26">
        <v>52.55130410532874</v>
      </c>
      <c r="Q119" s="29">
        <v>181.08179398142542</v>
      </c>
      <c r="R119" s="26">
        <v>6.2864784219926264</v>
      </c>
      <c r="S119" s="26"/>
      <c r="T119" s="30"/>
      <c r="U119" s="31"/>
      <c r="V119" s="32"/>
      <c r="W119" s="32"/>
      <c r="X119" s="31"/>
      <c r="Y119" s="31"/>
      <c r="Z119" s="32"/>
      <c r="AA119" s="31"/>
      <c r="AB119" s="32"/>
      <c r="AC119" s="33"/>
      <c r="AD119" s="33"/>
      <c r="AE119" s="32"/>
      <c r="AF119" s="31"/>
      <c r="AG119" s="31"/>
      <c r="AH119" s="31"/>
      <c r="AI119" s="31"/>
      <c r="AJ119" s="31"/>
      <c r="AK119" s="31"/>
      <c r="AL119" s="31"/>
      <c r="AM119" s="31"/>
      <c r="AN119" s="31"/>
      <c r="AO119" s="32"/>
      <c r="AP119" s="31"/>
      <c r="AQ119" s="31"/>
    </row>
    <row r="120" spans="1:44" ht="15" customHeight="1">
      <c r="A120" s="24" t="s">
        <v>132</v>
      </c>
      <c r="B120" s="25">
        <v>1051.1021851332316</v>
      </c>
      <c r="C120" s="25">
        <v>198501.8420366598</v>
      </c>
      <c r="D120" s="26">
        <v>1.7116361403658782</v>
      </c>
      <c r="E120" s="27">
        <v>19.84643983704332</v>
      </c>
      <c r="F120" s="26">
        <v>1.1271288463651934</v>
      </c>
      <c r="G120" s="28">
        <v>0.2065685746958125</v>
      </c>
      <c r="H120" s="26">
        <v>5.6654589952068459</v>
      </c>
      <c r="I120" s="28">
        <v>2.9746414090293369E-2</v>
      </c>
      <c r="J120" s="26">
        <v>5.5522073259255764</v>
      </c>
      <c r="K120" s="29">
        <v>188.96097996476507</v>
      </c>
      <c r="L120" s="26">
        <v>10.3392392197063</v>
      </c>
      <c r="M120" s="26">
        <v>190.66907871926537</v>
      </c>
      <c r="N120" s="26">
        <v>9.8489713563469365</v>
      </c>
      <c r="O120" s="26">
        <v>211.84811151000142</v>
      </c>
      <c r="P120" s="26">
        <v>26.12856101383376</v>
      </c>
      <c r="Q120" s="29">
        <v>188.96097996476507</v>
      </c>
      <c r="R120" s="26">
        <v>10.3392392197063</v>
      </c>
      <c r="S120" s="26"/>
      <c r="T120" s="30"/>
      <c r="U120" s="31"/>
      <c r="V120" s="32"/>
      <c r="W120" s="32"/>
      <c r="X120" s="31"/>
      <c r="Y120" s="31"/>
      <c r="Z120" s="32"/>
      <c r="AA120" s="31"/>
      <c r="AB120" s="32"/>
      <c r="AC120" s="33"/>
      <c r="AD120" s="33"/>
      <c r="AE120" s="32"/>
      <c r="AF120" s="31"/>
      <c r="AG120" s="31"/>
      <c r="AH120" s="31"/>
      <c r="AI120" s="31"/>
      <c r="AJ120" s="31"/>
      <c r="AK120" s="31"/>
      <c r="AL120" s="31"/>
      <c r="AM120" s="31"/>
      <c r="AN120" s="31"/>
      <c r="AO120" s="32"/>
      <c r="AP120" s="31"/>
      <c r="AQ120" s="31"/>
    </row>
    <row r="121" spans="1:44" ht="15" customHeight="1">
      <c r="A121" s="24" t="s">
        <v>133</v>
      </c>
      <c r="B121" s="25">
        <v>550.00326818490782</v>
      </c>
      <c r="C121" s="25">
        <v>13593.506309000917</v>
      </c>
      <c r="D121" s="26">
        <v>1.4583660154094822</v>
      </c>
      <c r="E121" s="27">
        <v>19.475435166337526</v>
      </c>
      <c r="F121" s="26">
        <v>1.8174273208386014</v>
      </c>
      <c r="G121" s="28">
        <v>0.21683699447519281</v>
      </c>
      <c r="H121" s="26">
        <v>3.5995666259788597</v>
      </c>
      <c r="I121" s="28">
        <v>3.0641378809788899E-2</v>
      </c>
      <c r="J121" s="26">
        <v>3.1070625723229739</v>
      </c>
      <c r="K121" s="29">
        <v>194.56120109106701</v>
      </c>
      <c r="L121" s="26">
        <v>5.9548257491753276</v>
      </c>
      <c r="M121" s="26">
        <v>199.27386362075779</v>
      </c>
      <c r="N121" s="26">
        <v>6.5130896754218526</v>
      </c>
      <c r="O121" s="26">
        <v>255.42892654128963</v>
      </c>
      <c r="P121" s="26">
        <v>41.778069872371915</v>
      </c>
      <c r="Q121" s="29">
        <v>194.56120109106701</v>
      </c>
      <c r="R121" s="26">
        <v>5.9548257491753276</v>
      </c>
      <c r="S121" s="26" t="s">
        <v>1735</v>
      </c>
      <c r="T121" s="30"/>
      <c r="U121" s="31"/>
      <c r="V121" s="32"/>
      <c r="W121" s="32"/>
      <c r="X121" s="31"/>
      <c r="Y121" s="31"/>
      <c r="Z121" s="32"/>
      <c r="AA121" s="31"/>
      <c r="AB121" s="32"/>
      <c r="AC121" s="33"/>
      <c r="AD121" s="33"/>
      <c r="AE121" s="32"/>
      <c r="AF121" s="31"/>
      <c r="AG121" s="31"/>
      <c r="AH121" s="31"/>
      <c r="AI121" s="31"/>
      <c r="AJ121" s="31"/>
      <c r="AK121" s="31"/>
      <c r="AL121" s="31"/>
      <c r="AM121" s="31"/>
      <c r="AN121" s="31"/>
      <c r="AO121" s="32"/>
      <c r="AP121" s="31"/>
      <c r="AQ121" s="31"/>
    </row>
    <row r="122" spans="1:44" ht="15" customHeight="1">
      <c r="E122" s="35"/>
    </row>
    <row r="123" spans="1:44" s="1" customFormat="1" ht="15" customHeight="1">
      <c r="A123" s="131" t="s">
        <v>134</v>
      </c>
      <c r="B123" s="131"/>
      <c r="C123" s="131"/>
      <c r="D123" s="131"/>
      <c r="E123" s="131" t="s">
        <v>2</v>
      </c>
      <c r="F123" s="131"/>
      <c r="G123" s="131"/>
      <c r="H123" s="131"/>
      <c r="I123" s="131"/>
      <c r="J123" s="131"/>
      <c r="K123" s="131" t="s">
        <v>3</v>
      </c>
      <c r="L123" s="131"/>
      <c r="M123" s="131"/>
      <c r="N123" s="131"/>
      <c r="O123" s="131"/>
      <c r="P123" s="131"/>
      <c r="Q123" s="131" t="s">
        <v>4</v>
      </c>
      <c r="R123" s="131"/>
      <c r="S123" s="131"/>
      <c r="T123" s="10"/>
      <c r="U123" s="11"/>
      <c r="V123" s="12"/>
      <c r="W123" s="12"/>
      <c r="X123" s="11"/>
      <c r="Y123" s="11"/>
      <c r="Z123" s="12"/>
      <c r="AA123" s="11"/>
      <c r="AB123" s="12"/>
      <c r="AC123" s="13"/>
      <c r="AD123" s="13"/>
      <c r="AE123" s="12"/>
      <c r="AF123" s="11"/>
      <c r="AG123" s="11"/>
      <c r="AH123" s="11"/>
      <c r="AI123" s="11"/>
      <c r="AJ123" s="11"/>
      <c r="AK123" s="11"/>
      <c r="AL123" s="11"/>
      <c r="AM123" s="11"/>
      <c r="AN123" s="11"/>
      <c r="AO123" s="12"/>
      <c r="AP123" s="11"/>
      <c r="AQ123" s="11"/>
      <c r="AR123" s="14"/>
    </row>
    <row r="124" spans="1:44" s="15" customFormat="1" ht="30.95" customHeight="1">
      <c r="A124" s="15" t="s">
        <v>5</v>
      </c>
      <c r="B124" s="15" t="s">
        <v>6</v>
      </c>
      <c r="C124" s="15" t="s">
        <v>7</v>
      </c>
      <c r="D124" s="15" t="s">
        <v>8</v>
      </c>
      <c r="E124" s="16" t="s">
        <v>9</v>
      </c>
      <c r="F124" s="15" t="s">
        <v>10</v>
      </c>
      <c r="G124" s="15" t="s">
        <v>11</v>
      </c>
      <c r="H124" s="15" t="s">
        <v>10</v>
      </c>
      <c r="I124" s="15" t="s">
        <v>12</v>
      </c>
      <c r="J124" s="15" t="s">
        <v>10</v>
      </c>
      <c r="K124" s="16" t="s">
        <v>12</v>
      </c>
      <c r="L124" s="17" t="s">
        <v>13</v>
      </c>
      <c r="M124" s="15" t="s">
        <v>11</v>
      </c>
      <c r="N124" s="17" t="s">
        <v>13</v>
      </c>
      <c r="O124" s="15" t="s">
        <v>9</v>
      </c>
      <c r="P124" s="17" t="s">
        <v>13</v>
      </c>
      <c r="Q124" s="18" t="s">
        <v>14</v>
      </c>
      <c r="R124" s="15" t="s">
        <v>15</v>
      </c>
      <c r="S124" s="15" t="s">
        <v>55</v>
      </c>
      <c r="T124" s="19"/>
      <c r="U124" s="20"/>
      <c r="V124" s="21"/>
      <c r="W124" s="21"/>
      <c r="X124" s="20"/>
      <c r="Y124" s="20"/>
      <c r="Z124" s="21"/>
      <c r="AA124" s="20"/>
      <c r="AB124" s="21"/>
      <c r="AC124" s="22"/>
      <c r="AD124" s="22"/>
      <c r="AE124" s="21"/>
      <c r="AF124" s="20"/>
      <c r="AG124" s="20"/>
      <c r="AH124" s="20"/>
      <c r="AI124" s="20"/>
      <c r="AJ124" s="20"/>
      <c r="AK124" s="20"/>
      <c r="AL124" s="20"/>
      <c r="AM124" s="20"/>
      <c r="AN124" s="20"/>
      <c r="AO124" s="21"/>
      <c r="AP124" s="20"/>
      <c r="AQ124" s="20"/>
      <c r="AR124" s="23"/>
    </row>
    <row r="125" spans="1:44" ht="15" customHeight="1">
      <c r="A125" s="24" t="s">
        <v>135</v>
      </c>
      <c r="B125" s="25">
        <v>192.2974437051175</v>
      </c>
      <c r="C125" s="25">
        <v>8078.7925696090115</v>
      </c>
      <c r="D125" s="26">
        <v>0.61521006699226621</v>
      </c>
      <c r="E125" s="27">
        <v>20.744774087884693</v>
      </c>
      <c r="F125" s="26">
        <v>3.660546113504235</v>
      </c>
      <c r="G125" s="28">
        <v>9.4942927783792791E-2</v>
      </c>
      <c r="H125" s="26">
        <v>5.2779976245243834</v>
      </c>
      <c r="I125" s="28">
        <v>1.4290883675207753E-2</v>
      </c>
      <c r="J125" s="26">
        <v>3.8023231155957893</v>
      </c>
      <c r="K125" s="29">
        <v>91.472886769764429</v>
      </c>
      <c r="L125" s="26">
        <v>3.4535347386528841</v>
      </c>
      <c r="M125" s="26">
        <v>92.097518571088145</v>
      </c>
      <c r="N125" s="26">
        <v>4.6470063992049049</v>
      </c>
      <c r="O125" s="26">
        <v>108.30492804087355</v>
      </c>
      <c r="P125" s="26">
        <v>86.496285387210222</v>
      </c>
      <c r="Q125" s="29">
        <v>91.472886769764429</v>
      </c>
      <c r="R125" s="26">
        <v>3.4535347386528841</v>
      </c>
      <c r="S125" s="26"/>
      <c r="T125" s="30"/>
      <c r="U125" s="31"/>
      <c r="V125" s="32"/>
      <c r="W125" s="32"/>
      <c r="X125" s="31"/>
      <c r="Y125" s="31"/>
      <c r="Z125" s="32"/>
      <c r="AA125" s="31"/>
      <c r="AB125" s="32"/>
      <c r="AC125" s="33"/>
      <c r="AD125" s="33"/>
      <c r="AE125" s="32"/>
      <c r="AF125" s="31"/>
      <c r="AG125" s="31"/>
      <c r="AH125" s="31"/>
      <c r="AI125" s="31"/>
      <c r="AJ125" s="31"/>
      <c r="AK125" s="31"/>
      <c r="AL125" s="31"/>
      <c r="AM125" s="31"/>
      <c r="AN125" s="31"/>
      <c r="AO125" s="32"/>
      <c r="AP125" s="31"/>
      <c r="AQ125" s="31"/>
    </row>
    <row r="126" spans="1:44" ht="15" customHeight="1">
      <c r="A126" s="24" t="s">
        <v>136</v>
      </c>
      <c r="B126" s="25">
        <v>756.45431629066377</v>
      </c>
      <c r="C126" s="25">
        <v>14876.255437730022</v>
      </c>
      <c r="D126" s="26">
        <v>5.6465668367141069</v>
      </c>
      <c r="E126" s="27">
        <v>19.698963107444694</v>
      </c>
      <c r="F126" s="26">
        <v>3.8231833208919519</v>
      </c>
      <c r="G126" s="28">
        <v>0.10034440342046391</v>
      </c>
      <c r="H126" s="26">
        <v>6.0372087883409202</v>
      </c>
      <c r="I126" s="28">
        <v>1.4342480779409852E-2</v>
      </c>
      <c r="J126" s="26">
        <v>4.6723826094268457</v>
      </c>
      <c r="K126" s="29">
        <v>91.800808325412774</v>
      </c>
      <c r="L126" s="26">
        <v>4.2588890856693737</v>
      </c>
      <c r="M126" s="26">
        <v>97.094201979209444</v>
      </c>
      <c r="N126" s="26">
        <v>5.5902986627366502</v>
      </c>
      <c r="O126" s="26">
        <v>229.10397854974181</v>
      </c>
      <c r="P126" s="26">
        <v>88.33098987013561</v>
      </c>
      <c r="Q126" s="29">
        <v>91.800808325412774</v>
      </c>
      <c r="R126" s="26">
        <v>4.2588890856693737</v>
      </c>
      <c r="S126" s="26"/>
      <c r="T126" s="30"/>
      <c r="U126" s="31"/>
      <c r="V126" s="32"/>
      <c r="W126" s="32"/>
      <c r="X126" s="31"/>
      <c r="Y126" s="31"/>
      <c r="Z126" s="32"/>
      <c r="AA126" s="31"/>
      <c r="AB126" s="32"/>
      <c r="AC126" s="33"/>
      <c r="AD126" s="33"/>
      <c r="AE126" s="32"/>
      <c r="AF126" s="31"/>
      <c r="AG126" s="31"/>
      <c r="AH126" s="31"/>
      <c r="AI126" s="31"/>
      <c r="AJ126" s="31"/>
      <c r="AK126" s="31"/>
      <c r="AL126" s="31"/>
      <c r="AM126" s="31"/>
      <c r="AN126" s="31"/>
      <c r="AO126" s="32"/>
      <c r="AP126" s="31"/>
      <c r="AQ126" s="31"/>
    </row>
    <row r="127" spans="1:44" ht="15" customHeight="1">
      <c r="A127" s="24" t="s">
        <v>137</v>
      </c>
      <c r="B127" s="25">
        <v>438.705538746287</v>
      </c>
      <c r="C127" s="25">
        <v>5466.5445799263625</v>
      </c>
      <c r="D127" s="26">
        <v>2.5373773736244742</v>
      </c>
      <c r="E127" s="27">
        <v>21.56088861970488</v>
      </c>
      <c r="F127" s="26">
        <v>3.7097436791023117</v>
      </c>
      <c r="G127" s="28">
        <v>9.2496422342169593E-2</v>
      </c>
      <c r="H127" s="26">
        <v>4.5961607397367619</v>
      </c>
      <c r="I127" s="28">
        <v>1.4470360323905824E-2</v>
      </c>
      <c r="J127" s="26">
        <v>2.7133918590682811</v>
      </c>
      <c r="K127" s="29">
        <v>92.613465356786506</v>
      </c>
      <c r="L127" s="26">
        <v>2.495001020349811</v>
      </c>
      <c r="M127" s="26">
        <v>89.826240786146769</v>
      </c>
      <c r="N127" s="26">
        <v>3.951229204850641</v>
      </c>
      <c r="O127" s="26">
        <v>16.389599209460719</v>
      </c>
      <c r="P127" s="26">
        <v>89.145741114714468</v>
      </c>
      <c r="Q127" s="29">
        <v>92.613465356786506</v>
      </c>
      <c r="R127" s="26">
        <v>2.495001020349811</v>
      </c>
      <c r="S127" s="26"/>
      <c r="T127" s="30"/>
      <c r="U127" s="31"/>
      <c r="V127" s="32"/>
      <c r="W127" s="32"/>
      <c r="X127" s="31"/>
      <c r="Y127" s="31"/>
      <c r="Z127" s="32"/>
      <c r="AA127" s="31"/>
      <c r="AB127" s="32"/>
      <c r="AC127" s="33"/>
      <c r="AD127" s="33"/>
      <c r="AE127" s="32"/>
      <c r="AF127" s="31"/>
      <c r="AG127" s="31"/>
      <c r="AH127" s="31"/>
      <c r="AI127" s="31"/>
      <c r="AJ127" s="31"/>
      <c r="AK127" s="31"/>
      <c r="AL127" s="31"/>
      <c r="AM127" s="31"/>
      <c r="AN127" s="31"/>
      <c r="AO127" s="32"/>
      <c r="AP127" s="31"/>
      <c r="AQ127" s="31"/>
    </row>
    <row r="128" spans="1:44" ht="15" customHeight="1">
      <c r="A128" s="24" t="s">
        <v>138</v>
      </c>
      <c r="B128" s="25">
        <v>245.07252927659758</v>
      </c>
      <c r="C128" s="25">
        <v>3967.0081269079146</v>
      </c>
      <c r="D128" s="26">
        <v>4.3270380099190264</v>
      </c>
      <c r="E128" s="27">
        <v>21.429871983320371</v>
      </c>
      <c r="F128" s="26">
        <v>5.4460589203542282</v>
      </c>
      <c r="G128" s="28">
        <v>9.4354851155940792E-2</v>
      </c>
      <c r="H128" s="26">
        <v>7.9554465597814827</v>
      </c>
      <c r="I128" s="28">
        <v>1.4671400241453051E-2</v>
      </c>
      <c r="J128" s="26">
        <v>5.7991009821841502</v>
      </c>
      <c r="K128" s="29">
        <v>93.890839471373681</v>
      </c>
      <c r="L128" s="26">
        <v>5.4053662317033258</v>
      </c>
      <c r="M128" s="26">
        <v>91.552025799805165</v>
      </c>
      <c r="N128" s="26">
        <v>6.9647791703170654</v>
      </c>
      <c r="O128" s="26">
        <v>31.01213590533586</v>
      </c>
      <c r="P128" s="26">
        <v>130.56292141775975</v>
      </c>
      <c r="Q128" s="29">
        <v>93.890839471373681</v>
      </c>
      <c r="R128" s="26">
        <v>5.4053662317033258</v>
      </c>
      <c r="S128" s="26"/>
      <c r="T128" s="30"/>
      <c r="U128" s="31"/>
      <c r="V128" s="32"/>
      <c r="W128" s="32"/>
      <c r="X128" s="31"/>
      <c r="Y128" s="31"/>
      <c r="Z128" s="32"/>
      <c r="AA128" s="31"/>
      <c r="AB128" s="32"/>
      <c r="AC128" s="33"/>
      <c r="AD128" s="33"/>
      <c r="AE128" s="32"/>
      <c r="AF128" s="31"/>
      <c r="AG128" s="31"/>
      <c r="AH128" s="31"/>
      <c r="AI128" s="31"/>
      <c r="AJ128" s="31"/>
      <c r="AK128" s="31"/>
      <c r="AL128" s="31"/>
      <c r="AM128" s="31"/>
      <c r="AN128" s="31"/>
      <c r="AO128" s="32"/>
      <c r="AP128" s="31"/>
      <c r="AQ128" s="31"/>
    </row>
    <row r="129" spans="1:44" ht="15" customHeight="1">
      <c r="A129" s="24" t="s">
        <v>139</v>
      </c>
      <c r="B129" s="25">
        <v>481.66823399674195</v>
      </c>
      <c r="C129" s="25">
        <v>7748.2915967298259</v>
      </c>
      <c r="D129" s="26">
        <v>1.5235308497273667</v>
      </c>
      <c r="E129" s="27">
        <v>19.431581715021991</v>
      </c>
      <c r="F129" s="26">
        <v>3.0248234115560502</v>
      </c>
      <c r="G129" s="28">
        <v>0.10433820285549876</v>
      </c>
      <c r="H129" s="26">
        <v>3.8845805775880837</v>
      </c>
      <c r="I129" s="28">
        <v>1.4710900557140945E-2</v>
      </c>
      <c r="J129" s="26">
        <v>2.4372955488977919</v>
      </c>
      <c r="K129" s="29">
        <v>94.141788141991569</v>
      </c>
      <c r="L129" s="26">
        <v>2.2778407224722841</v>
      </c>
      <c r="M129" s="26">
        <v>100.77295436627834</v>
      </c>
      <c r="N129" s="26">
        <v>3.7266383688864764</v>
      </c>
      <c r="O129" s="26">
        <v>260.60112009716642</v>
      </c>
      <c r="P129" s="26">
        <v>69.489330591889285</v>
      </c>
      <c r="Q129" s="29">
        <v>94.141788141991569</v>
      </c>
      <c r="R129" s="26">
        <v>2.2778407224722841</v>
      </c>
      <c r="S129" s="26"/>
      <c r="T129" s="30"/>
      <c r="U129" s="31"/>
      <c r="V129" s="32"/>
      <c r="W129" s="32"/>
      <c r="X129" s="31"/>
      <c r="Y129" s="31"/>
      <c r="Z129" s="32"/>
      <c r="AA129" s="31"/>
      <c r="AB129" s="32"/>
      <c r="AC129" s="33"/>
      <c r="AD129" s="33"/>
      <c r="AE129" s="32"/>
      <c r="AF129" s="31"/>
      <c r="AG129" s="31"/>
      <c r="AH129" s="31"/>
      <c r="AI129" s="31"/>
      <c r="AJ129" s="31"/>
      <c r="AK129" s="31"/>
      <c r="AL129" s="31"/>
      <c r="AM129" s="31"/>
      <c r="AN129" s="31"/>
      <c r="AO129" s="32"/>
      <c r="AP129" s="31"/>
      <c r="AQ129" s="31"/>
    </row>
    <row r="130" spans="1:44" ht="15" customHeight="1">
      <c r="A130" s="24" t="s">
        <v>140</v>
      </c>
      <c r="B130" s="25">
        <v>727.71888029883507</v>
      </c>
      <c r="C130" s="25">
        <v>8957.4043942511853</v>
      </c>
      <c r="D130" s="26">
        <v>2.5059469628449862</v>
      </c>
      <c r="E130" s="27">
        <v>20.809251548777574</v>
      </c>
      <c r="F130" s="26">
        <v>2.5647662956612631</v>
      </c>
      <c r="G130" s="28">
        <v>9.7461399457683368E-2</v>
      </c>
      <c r="H130" s="26">
        <v>3.602712191910431</v>
      </c>
      <c r="I130" s="28">
        <v>1.4715562165221505E-2</v>
      </c>
      <c r="J130" s="26">
        <v>2.5301203501770551</v>
      </c>
      <c r="K130" s="29">
        <v>94.171403067188052</v>
      </c>
      <c r="L130" s="26">
        <v>2.3653310968145647</v>
      </c>
      <c r="M130" s="26">
        <v>94.430313257552569</v>
      </c>
      <c r="N130" s="26">
        <v>3.2486606732767385</v>
      </c>
      <c r="O130" s="26">
        <v>100.97629014638736</v>
      </c>
      <c r="P130" s="26">
        <v>60.65514501300806</v>
      </c>
      <c r="Q130" s="29">
        <v>94.171403067188052</v>
      </c>
      <c r="R130" s="26">
        <v>2.3653310968145647</v>
      </c>
      <c r="S130" s="26"/>
      <c r="T130" s="30"/>
      <c r="U130" s="31"/>
      <c r="V130" s="32"/>
      <c r="W130" s="32"/>
      <c r="X130" s="31"/>
      <c r="Y130" s="31"/>
      <c r="Z130" s="32"/>
      <c r="AA130" s="31"/>
      <c r="AB130" s="32"/>
      <c r="AC130" s="33"/>
      <c r="AD130" s="33"/>
      <c r="AE130" s="32"/>
      <c r="AF130" s="31"/>
      <c r="AG130" s="31"/>
      <c r="AH130" s="31"/>
      <c r="AI130" s="31"/>
      <c r="AJ130" s="31"/>
      <c r="AK130" s="31"/>
      <c r="AL130" s="31"/>
      <c r="AM130" s="31"/>
      <c r="AN130" s="31"/>
      <c r="AO130" s="32"/>
      <c r="AP130" s="31"/>
      <c r="AQ130" s="31"/>
      <c r="AR130" s="2"/>
    </row>
    <row r="131" spans="1:44" ht="15" customHeight="1">
      <c r="A131" s="24" t="s">
        <v>141</v>
      </c>
      <c r="B131" s="25">
        <v>219.39229975529059</v>
      </c>
      <c r="C131" s="25">
        <v>3556.5103006553672</v>
      </c>
      <c r="D131" s="26">
        <v>2.1124541182514296</v>
      </c>
      <c r="E131" s="27">
        <v>21.66054375512838</v>
      </c>
      <c r="F131" s="26">
        <v>4.038418355870296</v>
      </c>
      <c r="G131" s="28">
        <v>9.385201710221068E-2</v>
      </c>
      <c r="H131" s="26">
        <v>6.0142769014943065</v>
      </c>
      <c r="I131" s="28">
        <v>1.4750295479244604E-2</v>
      </c>
      <c r="J131" s="26">
        <v>4.4567593418107974</v>
      </c>
      <c r="K131" s="29">
        <v>94.392057509132997</v>
      </c>
      <c r="L131" s="26">
        <v>4.1761778299346446</v>
      </c>
      <c r="M131" s="26">
        <v>91.085370482018476</v>
      </c>
      <c r="N131" s="26">
        <v>5.239649352264955</v>
      </c>
      <c r="O131" s="26">
        <v>5.3041446110550465</v>
      </c>
      <c r="P131" s="26">
        <v>97.268241896174302</v>
      </c>
      <c r="Q131" s="29">
        <v>94.392057509132997</v>
      </c>
      <c r="R131" s="26">
        <v>4.1761778299346446</v>
      </c>
      <c r="S131" s="26"/>
      <c r="T131" s="30"/>
      <c r="U131" s="31"/>
      <c r="V131" s="32"/>
      <c r="W131" s="32"/>
      <c r="X131" s="31"/>
      <c r="Y131" s="31"/>
      <c r="Z131" s="32"/>
      <c r="AA131" s="31"/>
      <c r="AB131" s="32"/>
      <c r="AC131" s="33"/>
      <c r="AD131" s="33"/>
      <c r="AE131" s="32"/>
      <c r="AF131" s="31"/>
      <c r="AG131" s="31"/>
      <c r="AH131" s="31"/>
      <c r="AI131" s="31"/>
      <c r="AJ131" s="31"/>
      <c r="AK131" s="31"/>
      <c r="AL131" s="31"/>
      <c r="AM131" s="31"/>
      <c r="AN131" s="31"/>
      <c r="AO131" s="32"/>
      <c r="AP131" s="31"/>
      <c r="AQ131" s="31"/>
      <c r="AR131" s="2"/>
    </row>
    <row r="132" spans="1:44" ht="15" customHeight="1">
      <c r="A132" s="24" t="s">
        <v>142</v>
      </c>
      <c r="B132" s="25">
        <v>843.19130820405871</v>
      </c>
      <c r="C132" s="25">
        <v>40538.236309021726</v>
      </c>
      <c r="D132" s="26">
        <v>2.8224751172064235</v>
      </c>
      <c r="E132" s="27">
        <v>20.856895195340723</v>
      </c>
      <c r="F132" s="26">
        <v>2.378883613916142</v>
      </c>
      <c r="G132" s="28">
        <v>9.8216105166937198E-2</v>
      </c>
      <c r="H132" s="26">
        <v>3.4214531335082214</v>
      </c>
      <c r="I132" s="28">
        <v>1.486346692759666E-2</v>
      </c>
      <c r="J132" s="26">
        <v>2.4591165682485454</v>
      </c>
      <c r="K132" s="29">
        <v>95.110962794399967</v>
      </c>
      <c r="L132" s="26">
        <v>2.3217199982714192</v>
      </c>
      <c r="M132" s="26">
        <v>95.128335089936854</v>
      </c>
      <c r="N132" s="26">
        <v>3.1069678637303113</v>
      </c>
      <c r="O132" s="26">
        <v>95.585359128983583</v>
      </c>
      <c r="P132" s="26">
        <v>56.325880012772409</v>
      </c>
      <c r="Q132" s="29">
        <v>95.110962794399967</v>
      </c>
      <c r="R132" s="26">
        <v>2.3217199982714192</v>
      </c>
      <c r="S132" s="26"/>
      <c r="T132" s="30"/>
      <c r="U132" s="31"/>
      <c r="V132" s="32"/>
      <c r="W132" s="32"/>
      <c r="X132" s="31"/>
      <c r="Y132" s="31"/>
      <c r="Z132" s="32"/>
      <c r="AA132" s="31"/>
      <c r="AB132" s="32"/>
      <c r="AC132" s="33"/>
      <c r="AD132" s="33"/>
      <c r="AE132" s="32"/>
      <c r="AF132" s="31"/>
      <c r="AG132" s="31"/>
      <c r="AH132" s="31"/>
      <c r="AI132" s="31"/>
      <c r="AJ132" s="31"/>
      <c r="AK132" s="31"/>
      <c r="AL132" s="31"/>
      <c r="AM132" s="31"/>
      <c r="AN132" s="31"/>
      <c r="AO132" s="32"/>
      <c r="AP132" s="31"/>
      <c r="AQ132" s="31"/>
      <c r="AR132" s="2"/>
    </row>
    <row r="133" spans="1:44" ht="15" customHeight="1">
      <c r="A133" s="24" t="s">
        <v>143</v>
      </c>
      <c r="B133" s="25">
        <v>236.91037347628324</v>
      </c>
      <c r="C133" s="25">
        <v>6126.005730683738</v>
      </c>
      <c r="D133" s="26">
        <v>2.2159594138232692</v>
      </c>
      <c r="E133" s="27">
        <v>20.442878423746006</v>
      </c>
      <c r="F133" s="26">
        <v>3.9054002884024519</v>
      </c>
      <c r="G133" s="28">
        <v>0.1008320000935384</v>
      </c>
      <c r="H133" s="26">
        <v>6.1746725284536366</v>
      </c>
      <c r="I133" s="28">
        <v>1.4956438246519748E-2</v>
      </c>
      <c r="J133" s="26">
        <v>4.782721967769616</v>
      </c>
      <c r="K133" s="29">
        <v>95.701489695556589</v>
      </c>
      <c r="L133" s="26">
        <v>4.5433290500624537</v>
      </c>
      <c r="M133" s="26">
        <v>97.544049984096134</v>
      </c>
      <c r="N133" s="26">
        <v>5.742827980527089</v>
      </c>
      <c r="O133" s="26">
        <v>142.8329145868228</v>
      </c>
      <c r="P133" s="26">
        <v>91.692702141375278</v>
      </c>
      <c r="Q133" s="29">
        <v>95.701489695556589</v>
      </c>
      <c r="R133" s="26">
        <v>4.5433290500624537</v>
      </c>
      <c r="S133" s="26"/>
      <c r="T133" s="30"/>
      <c r="U133" s="31"/>
      <c r="V133" s="32"/>
      <c r="W133" s="32"/>
      <c r="X133" s="31"/>
      <c r="Y133" s="31"/>
      <c r="Z133" s="32"/>
      <c r="AA133" s="31"/>
      <c r="AB133" s="32"/>
      <c r="AC133" s="33"/>
      <c r="AD133" s="33"/>
      <c r="AE133" s="32"/>
      <c r="AF133" s="31"/>
      <c r="AG133" s="31"/>
      <c r="AH133" s="31"/>
      <c r="AI133" s="31"/>
      <c r="AJ133" s="31"/>
      <c r="AK133" s="31"/>
      <c r="AL133" s="31"/>
      <c r="AM133" s="31"/>
      <c r="AN133" s="31"/>
      <c r="AO133" s="32"/>
      <c r="AP133" s="31"/>
      <c r="AQ133" s="31"/>
      <c r="AR133" s="2"/>
    </row>
    <row r="134" spans="1:44" ht="15" customHeight="1">
      <c r="A134" s="24" t="s">
        <v>144</v>
      </c>
      <c r="B134" s="25">
        <v>207.31701650773417</v>
      </c>
      <c r="C134" s="25">
        <v>14722.16182969611</v>
      </c>
      <c r="D134" s="26">
        <v>1.4338752737655793</v>
      </c>
      <c r="E134" s="27">
        <v>17.260275812951907</v>
      </c>
      <c r="F134" s="26">
        <v>3.6323550551078254</v>
      </c>
      <c r="G134" s="28">
        <v>0.11971263508435551</v>
      </c>
      <c r="H134" s="26">
        <v>5.1232084423801361</v>
      </c>
      <c r="I134" s="28">
        <v>1.4992548975847043E-2</v>
      </c>
      <c r="J134" s="26">
        <v>3.6129297665063635</v>
      </c>
      <c r="K134" s="29">
        <v>95.930840008448612</v>
      </c>
      <c r="L134" s="26">
        <v>3.440253045649655</v>
      </c>
      <c r="M134" s="26">
        <v>114.81147034396827</v>
      </c>
      <c r="N134" s="26">
        <v>5.5617273077166232</v>
      </c>
      <c r="O134" s="26">
        <v>526.42771688480866</v>
      </c>
      <c r="P134" s="26">
        <v>79.651886361086582</v>
      </c>
      <c r="Q134" s="29">
        <v>95.930840008448612</v>
      </c>
      <c r="R134" s="26">
        <v>3.440253045649655</v>
      </c>
      <c r="S134" s="26"/>
      <c r="T134" s="30"/>
      <c r="U134" s="31"/>
      <c r="V134" s="32"/>
      <c r="W134" s="32"/>
      <c r="X134" s="31"/>
      <c r="Y134" s="31"/>
      <c r="Z134" s="32"/>
      <c r="AA134" s="31"/>
      <c r="AB134" s="32"/>
      <c r="AC134" s="33"/>
      <c r="AD134" s="33"/>
      <c r="AE134" s="32"/>
      <c r="AF134" s="31"/>
      <c r="AG134" s="31"/>
      <c r="AH134" s="31"/>
      <c r="AI134" s="31"/>
      <c r="AJ134" s="31"/>
      <c r="AK134" s="31"/>
      <c r="AL134" s="31"/>
      <c r="AM134" s="31"/>
      <c r="AN134" s="31"/>
      <c r="AO134" s="32"/>
      <c r="AP134" s="31"/>
      <c r="AQ134" s="31"/>
      <c r="AR134" s="2"/>
    </row>
    <row r="135" spans="1:44" ht="15" customHeight="1">
      <c r="A135" s="24" t="s">
        <v>145</v>
      </c>
      <c r="B135" s="25">
        <v>510.96530959774253</v>
      </c>
      <c r="C135" s="25">
        <v>19081.612194922443</v>
      </c>
      <c r="D135" s="26">
        <v>3.2897230933800627</v>
      </c>
      <c r="E135" s="27">
        <v>21.21987620975235</v>
      </c>
      <c r="F135" s="26">
        <v>3.5796119985187835</v>
      </c>
      <c r="G135" s="28">
        <v>9.7824923272077188E-2</v>
      </c>
      <c r="H135" s="26">
        <v>5.2123623324584925</v>
      </c>
      <c r="I135" s="28">
        <v>1.5061912364402843E-2</v>
      </c>
      <c r="J135" s="26">
        <v>3.7888123501821118</v>
      </c>
      <c r="K135" s="29">
        <v>96.371365265671642</v>
      </c>
      <c r="L135" s="26">
        <v>3.6241730931274247</v>
      </c>
      <c r="M135" s="26">
        <v>94.766593696366172</v>
      </c>
      <c r="N135" s="26">
        <v>4.716111466932368</v>
      </c>
      <c r="O135" s="26">
        <v>54.557395973714392</v>
      </c>
      <c r="P135" s="26">
        <v>85.421847272512181</v>
      </c>
      <c r="Q135" s="29">
        <v>96.371365265671642</v>
      </c>
      <c r="R135" s="26">
        <v>3.6241730931274247</v>
      </c>
      <c r="S135" s="26"/>
      <c r="T135" s="30"/>
      <c r="U135" s="31"/>
      <c r="V135" s="32"/>
      <c r="W135" s="32"/>
      <c r="X135" s="31"/>
      <c r="Y135" s="31"/>
      <c r="Z135" s="32"/>
      <c r="AA135" s="31"/>
      <c r="AB135" s="32"/>
      <c r="AC135" s="33"/>
      <c r="AD135" s="33"/>
      <c r="AE135" s="32"/>
      <c r="AF135" s="31"/>
      <c r="AG135" s="31"/>
      <c r="AH135" s="31"/>
      <c r="AI135" s="31"/>
      <c r="AJ135" s="31"/>
      <c r="AK135" s="31"/>
      <c r="AL135" s="31"/>
      <c r="AM135" s="31"/>
      <c r="AN135" s="31"/>
      <c r="AO135" s="32"/>
      <c r="AP135" s="31"/>
      <c r="AQ135" s="31"/>
      <c r="AR135" s="2"/>
    </row>
    <row r="136" spans="1:44" ht="15" customHeight="1">
      <c r="A136" s="24" t="s">
        <v>146</v>
      </c>
      <c r="B136" s="25">
        <v>138.26352104725134</v>
      </c>
      <c r="C136" s="25">
        <v>6524.9487096880621</v>
      </c>
      <c r="D136" s="26">
        <v>1.3515957245550942</v>
      </c>
      <c r="E136" s="27">
        <v>22.027482160036474</v>
      </c>
      <c r="F136" s="26">
        <v>4.1561204803268037</v>
      </c>
      <c r="G136" s="28">
        <v>9.4558255824775145E-2</v>
      </c>
      <c r="H136" s="26">
        <v>6.6792343867805171</v>
      </c>
      <c r="I136" s="28">
        <v>1.5113048129911476E-2</v>
      </c>
      <c r="J136" s="26">
        <v>5.228655137466939</v>
      </c>
      <c r="K136" s="29">
        <v>96.696108039543148</v>
      </c>
      <c r="L136" s="26">
        <v>5.0181766674789188</v>
      </c>
      <c r="M136" s="26">
        <v>91.740734665061936</v>
      </c>
      <c r="N136" s="26">
        <v>5.858979607808628</v>
      </c>
      <c r="O136" s="26" t="s">
        <v>147</v>
      </c>
      <c r="P136" s="26" t="s">
        <v>147</v>
      </c>
      <c r="Q136" s="29">
        <v>96.696108039543148</v>
      </c>
      <c r="R136" s="26">
        <v>5.0181766674789188</v>
      </c>
      <c r="S136" s="26"/>
      <c r="T136" s="30"/>
      <c r="U136" s="31"/>
      <c r="V136" s="32"/>
      <c r="W136" s="32"/>
      <c r="X136" s="31"/>
      <c r="Y136" s="31"/>
      <c r="Z136" s="32"/>
      <c r="AA136" s="31"/>
      <c r="AB136" s="32"/>
      <c r="AC136" s="33"/>
      <c r="AD136" s="33"/>
      <c r="AE136" s="32"/>
      <c r="AF136" s="31"/>
      <c r="AG136" s="31"/>
      <c r="AH136" s="31"/>
      <c r="AI136" s="31"/>
      <c r="AJ136" s="31"/>
      <c r="AK136" s="31"/>
      <c r="AL136" s="31"/>
      <c r="AM136" s="31"/>
      <c r="AN136" s="31"/>
      <c r="AO136" s="32"/>
      <c r="AP136" s="31"/>
      <c r="AQ136" s="31"/>
      <c r="AR136" s="2"/>
    </row>
    <row r="137" spans="1:44" ht="15" customHeight="1">
      <c r="A137" s="24" t="s">
        <v>148</v>
      </c>
      <c r="B137" s="25">
        <v>396.29460631878101</v>
      </c>
      <c r="C137" s="25">
        <v>33142.177849125714</v>
      </c>
      <c r="D137" s="26">
        <v>2.4128688138726408</v>
      </c>
      <c r="E137" s="27">
        <v>21.546074101890181</v>
      </c>
      <c r="F137" s="26">
        <v>2.976913754597748</v>
      </c>
      <c r="G137" s="28">
        <v>9.6911570037218953E-2</v>
      </c>
      <c r="H137" s="26">
        <v>5.6543477789564411</v>
      </c>
      <c r="I137" s="28">
        <v>1.5150659333568713E-2</v>
      </c>
      <c r="J137" s="26">
        <v>4.8072479968352342</v>
      </c>
      <c r="K137" s="29">
        <v>96.9349512950254</v>
      </c>
      <c r="L137" s="26">
        <v>4.6250436856249948</v>
      </c>
      <c r="M137" s="26">
        <v>93.921477708476701</v>
      </c>
      <c r="N137" s="26">
        <v>5.0724766036103048</v>
      </c>
      <c r="O137" s="26">
        <v>18.016229698687951</v>
      </c>
      <c r="P137" s="26">
        <v>71.508870818581102</v>
      </c>
      <c r="Q137" s="29">
        <v>96.9349512950254</v>
      </c>
      <c r="R137" s="26">
        <v>4.6250436856249948</v>
      </c>
      <c r="S137" s="26"/>
      <c r="T137" s="30"/>
      <c r="U137" s="31"/>
      <c r="V137" s="32"/>
      <c r="W137" s="32"/>
      <c r="X137" s="31"/>
      <c r="Y137" s="31"/>
      <c r="Z137" s="32"/>
      <c r="AA137" s="31"/>
      <c r="AB137" s="32"/>
      <c r="AC137" s="33"/>
      <c r="AD137" s="33"/>
      <c r="AE137" s="32"/>
      <c r="AF137" s="31"/>
      <c r="AG137" s="31"/>
      <c r="AH137" s="31"/>
      <c r="AI137" s="31"/>
      <c r="AJ137" s="31"/>
      <c r="AK137" s="31"/>
      <c r="AL137" s="31"/>
      <c r="AM137" s="31"/>
      <c r="AN137" s="31"/>
      <c r="AO137" s="32"/>
      <c r="AP137" s="31"/>
      <c r="AQ137" s="31"/>
      <c r="AR137" s="2"/>
    </row>
    <row r="138" spans="1:44" ht="15" customHeight="1">
      <c r="A138" s="24" t="s">
        <v>149</v>
      </c>
      <c r="B138" s="25">
        <v>424.96485071736322</v>
      </c>
      <c r="C138" s="25">
        <v>7382.7625468385313</v>
      </c>
      <c r="D138" s="26">
        <v>0.83563123183515331</v>
      </c>
      <c r="E138" s="27">
        <v>21.513793642064034</v>
      </c>
      <c r="F138" s="26">
        <v>2.8161358918946764</v>
      </c>
      <c r="G138" s="28">
        <v>9.7092499780054242E-2</v>
      </c>
      <c r="H138" s="26">
        <v>3.9930564669303674</v>
      </c>
      <c r="I138" s="28">
        <v>1.5156203776376683E-2</v>
      </c>
      <c r="J138" s="26">
        <v>2.8308794722624637</v>
      </c>
      <c r="K138" s="29">
        <v>96.97015954398401</v>
      </c>
      <c r="L138" s="26">
        <v>2.7245649998821193</v>
      </c>
      <c r="M138" s="26">
        <v>94.088945943972519</v>
      </c>
      <c r="N138" s="26">
        <v>3.5882244986425818</v>
      </c>
      <c r="O138" s="26">
        <v>21.624499589060072</v>
      </c>
      <c r="P138" s="26">
        <v>67.612802666221455</v>
      </c>
      <c r="Q138" s="29">
        <v>96.97015954398401</v>
      </c>
      <c r="R138" s="26">
        <v>2.7245649998821193</v>
      </c>
      <c r="S138" s="26"/>
      <c r="T138" s="30"/>
      <c r="U138" s="31"/>
      <c r="V138" s="32"/>
      <c r="W138" s="32"/>
      <c r="X138" s="31"/>
      <c r="Y138" s="31"/>
      <c r="Z138" s="32"/>
      <c r="AA138" s="31"/>
      <c r="AB138" s="32"/>
      <c r="AC138" s="33"/>
      <c r="AD138" s="33"/>
      <c r="AE138" s="32"/>
      <c r="AF138" s="31"/>
      <c r="AG138" s="31"/>
      <c r="AH138" s="31"/>
      <c r="AI138" s="31"/>
      <c r="AJ138" s="31"/>
      <c r="AK138" s="31"/>
      <c r="AL138" s="31"/>
      <c r="AM138" s="31"/>
      <c r="AN138" s="31"/>
      <c r="AO138" s="32"/>
      <c r="AP138" s="31"/>
      <c r="AQ138" s="31"/>
      <c r="AR138" s="2"/>
    </row>
    <row r="139" spans="1:44" ht="15" customHeight="1">
      <c r="A139" s="24" t="s">
        <v>150</v>
      </c>
      <c r="B139" s="25">
        <v>387.70911421180693</v>
      </c>
      <c r="C139" s="25">
        <v>5400.552007926688</v>
      </c>
      <c r="D139" s="26">
        <v>1.188211698554172</v>
      </c>
      <c r="E139" s="27">
        <v>19.026134385992147</v>
      </c>
      <c r="F139" s="26">
        <v>3.5933211862770134</v>
      </c>
      <c r="G139" s="28">
        <v>0.11018449488912728</v>
      </c>
      <c r="H139" s="26">
        <v>4.5815638527952105</v>
      </c>
      <c r="I139" s="28">
        <v>1.5211036184974609E-2</v>
      </c>
      <c r="J139" s="26">
        <v>2.8423177495650354</v>
      </c>
      <c r="K139" s="29">
        <v>97.318345241186691</v>
      </c>
      <c r="L139" s="26">
        <v>2.7453222385181704</v>
      </c>
      <c r="M139" s="26">
        <v>106.13414542767896</v>
      </c>
      <c r="N139" s="26">
        <v>4.617128644261264</v>
      </c>
      <c r="O139" s="26">
        <v>308.8049647448953</v>
      </c>
      <c r="P139" s="26">
        <v>81.823037463066811</v>
      </c>
      <c r="Q139" s="29">
        <v>97.318345241186691</v>
      </c>
      <c r="R139" s="26">
        <v>2.7453222385181704</v>
      </c>
      <c r="S139" s="26"/>
      <c r="T139" s="30"/>
      <c r="U139" s="31"/>
      <c r="V139" s="32"/>
      <c r="W139" s="32"/>
      <c r="X139" s="31"/>
      <c r="Y139" s="31"/>
      <c r="Z139" s="32"/>
      <c r="AA139" s="31"/>
      <c r="AB139" s="32"/>
      <c r="AC139" s="33"/>
      <c r="AD139" s="33"/>
      <c r="AE139" s="32"/>
      <c r="AF139" s="31"/>
      <c r="AG139" s="31"/>
      <c r="AH139" s="31"/>
      <c r="AI139" s="31"/>
      <c r="AJ139" s="31"/>
      <c r="AK139" s="31"/>
      <c r="AL139" s="31"/>
      <c r="AM139" s="31"/>
      <c r="AN139" s="31"/>
      <c r="AO139" s="32"/>
      <c r="AP139" s="31"/>
      <c r="AQ139" s="31"/>
      <c r="AR139" s="2"/>
    </row>
    <row r="140" spans="1:44" ht="15" customHeight="1">
      <c r="A140" s="24" t="s">
        <v>151</v>
      </c>
      <c r="B140" s="25">
        <v>1141.257466208164</v>
      </c>
      <c r="C140" s="25">
        <v>88718.013290729868</v>
      </c>
      <c r="D140" s="26">
        <v>2.6118007430966426</v>
      </c>
      <c r="E140" s="27">
        <v>20.965851637638632</v>
      </c>
      <c r="F140" s="26">
        <v>2.2032450918083772</v>
      </c>
      <c r="G140" s="28">
        <v>0.10001449063191745</v>
      </c>
      <c r="H140" s="26">
        <v>4.037842194792761</v>
      </c>
      <c r="I140" s="28">
        <v>1.5214692876235525E-2</v>
      </c>
      <c r="J140" s="26">
        <v>3.3837672283227631</v>
      </c>
      <c r="K140" s="29">
        <v>97.341564555310327</v>
      </c>
      <c r="L140" s="26">
        <v>3.2690684804584009</v>
      </c>
      <c r="M140" s="26">
        <v>96.789717235417314</v>
      </c>
      <c r="N140" s="26">
        <v>3.7277409556899812</v>
      </c>
      <c r="O140" s="26">
        <v>83.191537838626857</v>
      </c>
      <c r="P140" s="26">
        <v>52.288929902252562</v>
      </c>
      <c r="Q140" s="29">
        <v>97.341564555310327</v>
      </c>
      <c r="R140" s="26">
        <v>3.2690684804584009</v>
      </c>
      <c r="S140" s="26"/>
      <c r="T140" s="30"/>
      <c r="U140" s="31"/>
      <c r="V140" s="32"/>
      <c r="W140" s="32"/>
      <c r="X140" s="31"/>
      <c r="Y140" s="31"/>
      <c r="Z140" s="32"/>
      <c r="AA140" s="31"/>
      <c r="AB140" s="32"/>
      <c r="AC140" s="33"/>
      <c r="AD140" s="33"/>
      <c r="AE140" s="32"/>
      <c r="AF140" s="31"/>
      <c r="AG140" s="31"/>
      <c r="AH140" s="31"/>
      <c r="AI140" s="31"/>
      <c r="AJ140" s="31"/>
      <c r="AK140" s="31"/>
      <c r="AL140" s="31"/>
      <c r="AM140" s="31"/>
      <c r="AN140" s="31"/>
      <c r="AO140" s="32"/>
      <c r="AP140" s="31"/>
      <c r="AQ140" s="31"/>
      <c r="AR140" s="2"/>
    </row>
    <row r="141" spans="1:44" ht="15" customHeight="1">
      <c r="A141" s="24" t="s">
        <v>152</v>
      </c>
      <c r="B141" s="25">
        <v>552.82432352369585</v>
      </c>
      <c r="C141" s="25">
        <v>33512.958486159463</v>
      </c>
      <c r="D141" s="26">
        <v>3.5772997644112721</v>
      </c>
      <c r="E141" s="27">
        <v>20.354478785307776</v>
      </c>
      <c r="F141" s="26">
        <v>3.7974423641693997</v>
      </c>
      <c r="G141" s="28">
        <v>0.10309198606565451</v>
      </c>
      <c r="H141" s="26">
        <v>5.7433089927083065</v>
      </c>
      <c r="I141" s="28">
        <v>1.5225537972054923E-2</v>
      </c>
      <c r="J141" s="26">
        <v>4.3087155483433373</v>
      </c>
      <c r="K141" s="29">
        <v>97.410428418855744</v>
      </c>
      <c r="L141" s="26">
        <v>4.1655869363149591</v>
      </c>
      <c r="M141" s="26">
        <v>99.626474128870385</v>
      </c>
      <c r="N141" s="26">
        <v>5.4501623669446602</v>
      </c>
      <c r="O141" s="26">
        <v>152.98868452902477</v>
      </c>
      <c r="P141" s="26">
        <v>88.995596284090624</v>
      </c>
      <c r="Q141" s="29">
        <v>97.410428418855744</v>
      </c>
      <c r="R141" s="26">
        <v>4.1655869363149591</v>
      </c>
      <c r="S141" s="26"/>
      <c r="T141" s="30"/>
      <c r="U141" s="31"/>
      <c r="V141" s="32"/>
      <c r="W141" s="32"/>
      <c r="X141" s="31"/>
      <c r="Y141" s="31"/>
      <c r="Z141" s="32"/>
      <c r="AA141" s="31"/>
      <c r="AB141" s="32"/>
      <c r="AC141" s="33"/>
      <c r="AD141" s="33"/>
      <c r="AE141" s="32"/>
      <c r="AF141" s="31"/>
      <c r="AG141" s="31"/>
      <c r="AH141" s="31"/>
      <c r="AI141" s="31"/>
      <c r="AJ141" s="31"/>
      <c r="AK141" s="31"/>
      <c r="AL141" s="31"/>
      <c r="AM141" s="31"/>
      <c r="AN141" s="31"/>
      <c r="AO141" s="32"/>
      <c r="AP141" s="31"/>
      <c r="AQ141" s="31"/>
      <c r="AR141" s="2"/>
    </row>
    <row r="142" spans="1:44" ht="15" customHeight="1">
      <c r="A142" s="24" t="s">
        <v>153</v>
      </c>
      <c r="B142" s="25">
        <v>327.84342318570566</v>
      </c>
      <c r="C142" s="25">
        <v>5785.9079915590282</v>
      </c>
      <c r="D142" s="26">
        <v>2.1477986361633374</v>
      </c>
      <c r="E142" s="27">
        <v>20.741523052234918</v>
      </c>
      <c r="F142" s="26">
        <v>3.9602982822137012</v>
      </c>
      <c r="G142" s="28">
        <v>0.10150888976768617</v>
      </c>
      <c r="H142" s="26">
        <v>5.2090255561766297</v>
      </c>
      <c r="I142" s="28">
        <v>1.5276802910486401E-2</v>
      </c>
      <c r="J142" s="26">
        <v>3.3837826113384488</v>
      </c>
      <c r="K142" s="29">
        <v>97.735939027305534</v>
      </c>
      <c r="L142" s="26">
        <v>3.2822277243639775</v>
      </c>
      <c r="M142" s="26">
        <v>98.16820615252594</v>
      </c>
      <c r="N142" s="26">
        <v>4.8742276177429318</v>
      </c>
      <c r="O142" s="26">
        <v>108.68176223644078</v>
      </c>
      <c r="P142" s="26">
        <v>93.561248059837339</v>
      </c>
      <c r="Q142" s="29">
        <v>97.735939027305534</v>
      </c>
      <c r="R142" s="26">
        <v>3.2822277243639775</v>
      </c>
      <c r="S142" s="26"/>
      <c r="T142" s="30"/>
      <c r="U142" s="31"/>
      <c r="V142" s="32"/>
      <c r="W142" s="32"/>
      <c r="X142" s="31"/>
      <c r="Y142" s="31"/>
      <c r="Z142" s="32"/>
      <c r="AA142" s="31"/>
      <c r="AB142" s="32"/>
      <c r="AC142" s="33"/>
      <c r="AD142" s="33"/>
      <c r="AE142" s="32"/>
      <c r="AF142" s="31"/>
      <c r="AG142" s="31"/>
      <c r="AH142" s="31"/>
      <c r="AI142" s="31"/>
      <c r="AJ142" s="31"/>
      <c r="AK142" s="31"/>
      <c r="AL142" s="31"/>
      <c r="AM142" s="31"/>
      <c r="AN142" s="31"/>
      <c r="AO142" s="32"/>
      <c r="AP142" s="31"/>
      <c r="AQ142" s="31"/>
      <c r="AR142" s="2"/>
    </row>
    <row r="143" spans="1:44" ht="15" customHeight="1">
      <c r="A143" s="24" t="s">
        <v>154</v>
      </c>
      <c r="B143" s="25">
        <v>1219.3632095938226</v>
      </c>
      <c r="C143" s="25">
        <v>28397.251900745341</v>
      </c>
      <c r="D143" s="26">
        <v>2.689727937074287</v>
      </c>
      <c r="E143" s="27">
        <v>20.867177389158392</v>
      </c>
      <c r="F143" s="26">
        <v>1.744025493985494</v>
      </c>
      <c r="G143" s="28">
        <v>0.1013394401617769</v>
      </c>
      <c r="H143" s="26">
        <v>3.0484290464858956</v>
      </c>
      <c r="I143" s="28">
        <v>1.5343695213857212E-2</v>
      </c>
      <c r="J143" s="26">
        <v>2.5002589321483404</v>
      </c>
      <c r="K143" s="29">
        <v>98.160652058301082</v>
      </c>
      <c r="L143" s="26">
        <v>2.4356792725871799</v>
      </c>
      <c r="M143" s="26">
        <v>98.011993619667479</v>
      </c>
      <c r="N143" s="26">
        <v>2.8481604374403631</v>
      </c>
      <c r="O143" s="26">
        <v>94.407404725043676</v>
      </c>
      <c r="P143" s="26">
        <v>41.316617125463111</v>
      </c>
      <c r="Q143" s="29">
        <v>98.160652058301082</v>
      </c>
      <c r="R143" s="26">
        <v>2.4356792725871799</v>
      </c>
      <c r="S143" s="26"/>
      <c r="T143" s="30"/>
      <c r="U143" s="31"/>
      <c r="V143" s="32"/>
      <c r="W143" s="32"/>
      <c r="X143" s="31"/>
      <c r="Y143" s="31"/>
      <c r="Z143" s="32"/>
      <c r="AA143" s="31"/>
      <c r="AB143" s="32"/>
      <c r="AC143" s="33"/>
      <c r="AD143" s="33"/>
      <c r="AE143" s="32"/>
      <c r="AF143" s="31"/>
      <c r="AG143" s="31"/>
      <c r="AH143" s="31"/>
      <c r="AI143" s="31"/>
      <c r="AJ143" s="31"/>
      <c r="AK143" s="31"/>
      <c r="AL143" s="31"/>
      <c r="AM143" s="31"/>
      <c r="AN143" s="31"/>
      <c r="AO143" s="32"/>
      <c r="AP143" s="31"/>
      <c r="AQ143" s="31"/>
      <c r="AR143" s="2"/>
    </row>
    <row r="144" spans="1:44" ht="15" customHeight="1">
      <c r="A144" s="24" t="s">
        <v>155</v>
      </c>
      <c r="B144" s="25">
        <v>1137.003254747277</v>
      </c>
      <c r="C144" s="25">
        <v>8599.5320343495077</v>
      </c>
      <c r="D144" s="26">
        <v>1.8240102726360767</v>
      </c>
      <c r="E144" s="27">
        <v>18.356463023124714</v>
      </c>
      <c r="F144" s="26">
        <v>3.165834026920487</v>
      </c>
      <c r="G144" s="28">
        <v>0.1158426689439362</v>
      </c>
      <c r="H144" s="26">
        <v>3.9798787662379107</v>
      </c>
      <c r="I144" s="28">
        <v>1.5429267660495159E-2</v>
      </c>
      <c r="J144" s="26">
        <v>2.4118312353777585</v>
      </c>
      <c r="K144" s="29">
        <v>98.703928381175459</v>
      </c>
      <c r="L144" s="26">
        <v>2.3624399408703312</v>
      </c>
      <c r="M144" s="26">
        <v>111.29601093774053</v>
      </c>
      <c r="N144" s="26">
        <v>4.1953463044087016</v>
      </c>
      <c r="O144" s="26">
        <v>389.81092406536845</v>
      </c>
      <c r="P144" s="26">
        <v>71.054434715664996</v>
      </c>
      <c r="Q144" s="29">
        <v>98.703928381175459</v>
      </c>
      <c r="R144" s="26">
        <v>2.3624399408703312</v>
      </c>
      <c r="S144" s="26"/>
      <c r="T144" s="30"/>
      <c r="U144" s="31"/>
      <c r="V144" s="32"/>
      <c r="W144" s="32"/>
      <c r="X144" s="31"/>
      <c r="Y144" s="31"/>
      <c r="Z144" s="32"/>
      <c r="AA144" s="31"/>
      <c r="AB144" s="32"/>
      <c r="AC144" s="33"/>
      <c r="AD144" s="33"/>
      <c r="AE144" s="32"/>
      <c r="AF144" s="31"/>
      <c r="AG144" s="31"/>
      <c r="AH144" s="31"/>
      <c r="AI144" s="31"/>
      <c r="AJ144" s="31"/>
      <c r="AK144" s="31"/>
      <c r="AL144" s="31"/>
      <c r="AM144" s="31"/>
      <c r="AN144" s="31"/>
      <c r="AO144" s="32"/>
      <c r="AP144" s="31"/>
      <c r="AQ144" s="31"/>
      <c r="AR144" s="2"/>
    </row>
    <row r="145" spans="1:44" ht="15" customHeight="1">
      <c r="A145" s="24" t="s">
        <v>156</v>
      </c>
      <c r="B145" s="25">
        <v>1574.6496191428564</v>
      </c>
      <c r="C145" s="25">
        <v>1668840.3445248059</v>
      </c>
      <c r="D145" s="26">
        <v>3.3930316099807682</v>
      </c>
      <c r="E145" s="27">
        <v>20.306547168811825</v>
      </c>
      <c r="F145" s="26">
        <v>1.5720895392139183</v>
      </c>
      <c r="G145" s="28">
        <v>0.10559050723507794</v>
      </c>
      <c r="H145" s="26">
        <v>2.3354639213341466</v>
      </c>
      <c r="I145" s="28">
        <v>1.5557819008473927E-2</v>
      </c>
      <c r="J145" s="26">
        <v>1.7271149957509024</v>
      </c>
      <c r="K145" s="29">
        <v>99.519980082622197</v>
      </c>
      <c r="L145" s="26">
        <v>1.7056249142717803</v>
      </c>
      <c r="M145" s="26">
        <v>101.92373246590267</v>
      </c>
      <c r="N145" s="26">
        <v>2.2648235310856251</v>
      </c>
      <c r="O145" s="26">
        <v>158.48130971380593</v>
      </c>
      <c r="P145" s="26">
        <v>36.800559476007827</v>
      </c>
      <c r="Q145" s="29">
        <v>99.519980082622197</v>
      </c>
      <c r="R145" s="26">
        <v>1.7056249142717803</v>
      </c>
      <c r="S145" s="26"/>
      <c r="T145" s="30"/>
      <c r="U145" s="31"/>
      <c r="V145" s="32"/>
      <c r="W145" s="32"/>
      <c r="X145" s="31"/>
      <c r="Y145" s="31"/>
      <c r="Z145" s="32"/>
      <c r="AA145" s="31"/>
      <c r="AB145" s="32"/>
      <c r="AC145" s="33"/>
      <c r="AD145" s="33"/>
      <c r="AE145" s="32"/>
      <c r="AF145" s="31"/>
      <c r="AG145" s="31"/>
      <c r="AH145" s="31"/>
      <c r="AI145" s="31"/>
      <c r="AJ145" s="31"/>
      <c r="AK145" s="31"/>
      <c r="AL145" s="31"/>
      <c r="AM145" s="31"/>
      <c r="AN145" s="31"/>
      <c r="AO145" s="32"/>
      <c r="AP145" s="31"/>
      <c r="AQ145" s="31"/>
      <c r="AR145" s="2"/>
    </row>
    <row r="146" spans="1:44" ht="15" customHeight="1">
      <c r="A146" s="24" t="s">
        <v>157</v>
      </c>
      <c r="B146" s="25">
        <v>403.14995897428486</v>
      </c>
      <c r="C146" s="25">
        <v>3609.6242109705427</v>
      </c>
      <c r="D146" s="26">
        <v>1.707226278288017</v>
      </c>
      <c r="E146" s="27">
        <v>20.857053892568736</v>
      </c>
      <c r="F146" s="26">
        <v>2.2814672477959355</v>
      </c>
      <c r="G146" s="28">
        <v>0.10334052703775004</v>
      </c>
      <c r="H146" s="26">
        <v>3.2372885620204981</v>
      </c>
      <c r="I146" s="28">
        <v>1.5639086792285657E-2</v>
      </c>
      <c r="J146" s="26">
        <v>2.2967247181634947</v>
      </c>
      <c r="K146" s="29">
        <v>100.03581957892753</v>
      </c>
      <c r="L146" s="26">
        <v>2.2798126106381815</v>
      </c>
      <c r="M146" s="26">
        <v>99.855227368024089</v>
      </c>
      <c r="N146" s="26">
        <v>3.0787452582503718</v>
      </c>
      <c r="O146" s="26">
        <v>95.522860903377605</v>
      </c>
      <c r="P146" s="26">
        <v>54.025164610124996</v>
      </c>
      <c r="Q146" s="29">
        <v>100.03581957892753</v>
      </c>
      <c r="R146" s="26">
        <v>2.2798126106381815</v>
      </c>
      <c r="S146" s="26"/>
      <c r="T146" s="30"/>
      <c r="U146" s="31"/>
      <c r="V146" s="32"/>
      <c r="W146" s="32"/>
      <c r="X146" s="31"/>
      <c r="Y146" s="31"/>
      <c r="Z146" s="32"/>
      <c r="AA146" s="31"/>
      <c r="AB146" s="32"/>
      <c r="AC146" s="33"/>
      <c r="AD146" s="33"/>
      <c r="AE146" s="32"/>
      <c r="AF146" s="31"/>
      <c r="AG146" s="31"/>
      <c r="AH146" s="31"/>
      <c r="AI146" s="31"/>
      <c r="AJ146" s="31"/>
      <c r="AK146" s="31"/>
      <c r="AL146" s="31"/>
      <c r="AM146" s="31"/>
      <c r="AN146" s="31"/>
      <c r="AO146" s="32"/>
      <c r="AP146" s="31"/>
      <c r="AQ146" s="31"/>
    </row>
    <row r="147" spans="1:44" ht="15" customHeight="1">
      <c r="A147" s="24" t="s">
        <v>158</v>
      </c>
      <c r="B147" s="25">
        <v>246.46866869051584</v>
      </c>
      <c r="C147" s="25">
        <v>4634.9520377557692</v>
      </c>
      <c r="D147" s="26">
        <v>1.5460150327692994</v>
      </c>
      <c r="E147" s="27">
        <v>18.301407006714882</v>
      </c>
      <c r="F147" s="26">
        <v>5.5501336442253759</v>
      </c>
      <c r="G147" s="28">
        <v>0.11844650398081662</v>
      </c>
      <c r="H147" s="26">
        <v>6.2771085724128177</v>
      </c>
      <c r="I147" s="28">
        <v>1.5728759816248727E-2</v>
      </c>
      <c r="J147" s="26">
        <v>2.9322531543330346</v>
      </c>
      <c r="K147" s="29">
        <v>100.60496263666427</v>
      </c>
      <c r="L147" s="26">
        <v>2.9270923770868293</v>
      </c>
      <c r="M147" s="26">
        <v>113.66266177139165</v>
      </c>
      <c r="N147" s="26">
        <v>6.7499876640137586</v>
      </c>
      <c r="O147" s="26">
        <v>396.54946712816258</v>
      </c>
      <c r="P147" s="26">
        <v>124.51639502448796</v>
      </c>
      <c r="Q147" s="29">
        <v>100.60496263666427</v>
      </c>
      <c r="R147" s="26">
        <v>2.9270923770868293</v>
      </c>
      <c r="S147" s="26"/>
      <c r="T147" s="30"/>
      <c r="U147" s="31"/>
      <c r="V147" s="32"/>
      <c r="W147" s="32"/>
      <c r="X147" s="31"/>
      <c r="Y147" s="31"/>
      <c r="Z147" s="32"/>
      <c r="AA147" s="31"/>
      <c r="AB147" s="32"/>
      <c r="AC147" s="33"/>
      <c r="AD147" s="33"/>
      <c r="AE147" s="32"/>
      <c r="AF147" s="31"/>
      <c r="AG147" s="31"/>
      <c r="AH147" s="31"/>
      <c r="AI147" s="31"/>
      <c r="AJ147" s="31"/>
      <c r="AK147" s="31"/>
      <c r="AL147" s="31"/>
      <c r="AM147" s="31"/>
      <c r="AN147" s="31"/>
      <c r="AO147" s="32"/>
      <c r="AP147" s="31"/>
      <c r="AQ147" s="31"/>
    </row>
    <row r="148" spans="1:44" ht="15" customHeight="1">
      <c r="A148" s="24" t="s">
        <v>159</v>
      </c>
      <c r="B148" s="25">
        <v>1718.7870688733151</v>
      </c>
      <c r="C148" s="25">
        <v>67260.705978780199</v>
      </c>
      <c r="D148" s="26">
        <v>3.4088690983774734</v>
      </c>
      <c r="E148" s="27">
        <v>18.141873463059937</v>
      </c>
      <c r="F148" s="26">
        <v>1.9864811954177422</v>
      </c>
      <c r="G148" s="28">
        <v>0.11997566692475475</v>
      </c>
      <c r="H148" s="26">
        <v>3.0314456757498736</v>
      </c>
      <c r="I148" s="28">
        <v>1.5792942736867845E-2</v>
      </c>
      <c r="J148" s="26">
        <v>2.2898810766662763</v>
      </c>
      <c r="K148" s="29">
        <v>101.01229246173712</v>
      </c>
      <c r="L148" s="26">
        <v>2.2950334590373629</v>
      </c>
      <c r="M148" s="26">
        <v>115.04996609732511</v>
      </c>
      <c r="N148" s="26">
        <v>3.2973558074205158</v>
      </c>
      <c r="O148" s="26">
        <v>416.14516396875638</v>
      </c>
      <c r="P148" s="26">
        <v>44.387358620477954</v>
      </c>
      <c r="Q148" s="29">
        <v>101.01229246173712</v>
      </c>
      <c r="R148" s="26">
        <v>2.2950334590373629</v>
      </c>
      <c r="S148" s="26"/>
      <c r="T148" s="30"/>
      <c r="U148" s="31"/>
      <c r="V148" s="32"/>
      <c r="W148" s="32"/>
      <c r="X148" s="31"/>
      <c r="Y148" s="31"/>
      <c r="Z148" s="32"/>
      <c r="AA148" s="31"/>
      <c r="AB148" s="32"/>
      <c r="AC148" s="33"/>
      <c r="AD148" s="33"/>
      <c r="AE148" s="32"/>
      <c r="AF148" s="31"/>
      <c r="AG148" s="31"/>
      <c r="AH148" s="31"/>
      <c r="AI148" s="31"/>
      <c r="AJ148" s="31"/>
      <c r="AK148" s="31"/>
      <c r="AL148" s="31"/>
      <c r="AM148" s="31"/>
      <c r="AN148" s="31"/>
      <c r="AO148" s="32"/>
      <c r="AP148" s="31"/>
      <c r="AQ148" s="31"/>
    </row>
    <row r="149" spans="1:44" ht="15" customHeight="1">
      <c r="A149" s="24" t="s">
        <v>160</v>
      </c>
      <c r="B149" s="25">
        <v>1510.3828882027537</v>
      </c>
      <c r="C149" s="25">
        <v>10802.174548389919</v>
      </c>
      <c r="D149" s="26">
        <v>4.1921815033921259</v>
      </c>
      <c r="E149" s="27">
        <v>20.19637498927597</v>
      </c>
      <c r="F149" s="26">
        <v>2.0494670558453074</v>
      </c>
      <c r="G149" s="28">
        <v>0.10857209552887245</v>
      </c>
      <c r="H149" s="26">
        <v>2.7654838077943853</v>
      </c>
      <c r="I149" s="28">
        <v>1.5910337793299964E-2</v>
      </c>
      <c r="J149" s="26">
        <v>1.8567674809134553</v>
      </c>
      <c r="K149" s="29">
        <v>101.75726065151856</v>
      </c>
      <c r="L149" s="26">
        <v>1.8745617870688918</v>
      </c>
      <c r="M149" s="26">
        <v>104.65836094481656</v>
      </c>
      <c r="N149" s="26">
        <v>2.7501499261605105</v>
      </c>
      <c r="O149" s="26">
        <v>171.19525006969843</v>
      </c>
      <c r="P149" s="26">
        <v>47.871841197672566</v>
      </c>
      <c r="Q149" s="29">
        <v>101.75726065151856</v>
      </c>
      <c r="R149" s="26">
        <v>1.8745617870688918</v>
      </c>
      <c r="S149" s="26"/>
      <c r="T149" s="30"/>
      <c r="U149" s="31"/>
      <c r="V149" s="32"/>
      <c r="W149" s="32"/>
      <c r="X149" s="31"/>
      <c r="Y149" s="31"/>
      <c r="Z149" s="32"/>
      <c r="AA149" s="31"/>
      <c r="AB149" s="32"/>
      <c r="AC149" s="33"/>
      <c r="AD149" s="33"/>
      <c r="AE149" s="32"/>
      <c r="AF149" s="31"/>
      <c r="AG149" s="31"/>
      <c r="AH149" s="31"/>
      <c r="AI149" s="31"/>
      <c r="AJ149" s="31"/>
      <c r="AK149" s="31"/>
      <c r="AL149" s="31"/>
      <c r="AM149" s="31"/>
      <c r="AN149" s="31"/>
      <c r="AO149" s="32"/>
      <c r="AP149" s="31"/>
      <c r="AQ149" s="31"/>
    </row>
    <row r="150" spans="1:44" ht="15" customHeight="1">
      <c r="A150" s="24" t="s">
        <v>161</v>
      </c>
      <c r="B150" s="25">
        <v>152.09087872136496</v>
      </c>
      <c r="C150" s="25">
        <v>4164.0764181396225</v>
      </c>
      <c r="D150" s="26">
        <v>0.76998198441162313</v>
      </c>
      <c r="E150" s="27">
        <v>21.845500888748873</v>
      </c>
      <c r="F150" s="26">
        <v>4.9464446263002477</v>
      </c>
      <c r="G150" s="28">
        <v>0.10172738295594597</v>
      </c>
      <c r="H150" s="26">
        <v>6.5564389126260076</v>
      </c>
      <c r="I150" s="28">
        <v>1.6124551115761245E-2</v>
      </c>
      <c r="J150" s="26">
        <v>4.3034377855316919</v>
      </c>
      <c r="K150" s="29">
        <v>103.11639854089712</v>
      </c>
      <c r="L150" s="26">
        <v>4.4022478540716037</v>
      </c>
      <c r="M150" s="26">
        <v>98.369595612281088</v>
      </c>
      <c r="N150" s="26">
        <v>6.1470530859867409</v>
      </c>
      <c r="O150" s="26" t="s">
        <v>147</v>
      </c>
      <c r="P150" s="26" t="s">
        <v>147</v>
      </c>
      <c r="Q150" s="29">
        <v>103.11639854089712</v>
      </c>
      <c r="R150" s="26">
        <v>4.4022478540716037</v>
      </c>
      <c r="S150" s="26"/>
      <c r="T150" s="30"/>
      <c r="U150" s="31"/>
      <c r="V150" s="32"/>
      <c r="W150" s="32"/>
      <c r="X150" s="31"/>
      <c r="Y150" s="31"/>
      <c r="Z150" s="32"/>
      <c r="AA150" s="31"/>
      <c r="AB150" s="32"/>
      <c r="AC150" s="33"/>
      <c r="AD150" s="33"/>
      <c r="AE150" s="32"/>
      <c r="AF150" s="31"/>
      <c r="AG150" s="31"/>
      <c r="AH150" s="31"/>
      <c r="AI150" s="31"/>
      <c r="AJ150" s="31"/>
      <c r="AK150" s="31"/>
      <c r="AL150" s="31"/>
      <c r="AM150" s="31"/>
      <c r="AN150" s="31"/>
      <c r="AO150" s="32"/>
      <c r="AP150" s="31"/>
      <c r="AQ150" s="31"/>
    </row>
    <row r="151" spans="1:44" ht="15" customHeight="1">
      <c r="A151" s="24" t="s">
        <v>162</v>
      </c>
      <c r="B151" s="25">
        <v>170.71871978627658</v>
      </c>
      <c r="C151" s="25">
        <v>3162.7600941776964</v>
      </c>
      <c r="D151" s="26">
        <v>1.1208852712434219</v>
      </c>
      <c r="E151" s="27">
        <v>14.390991816070084</v>
      </c>
      <c r="F151" s="26">
        <v>6.3239769355409043</v>
      </c>
      <c r="G151" s="28">
        <v>0.15525835229407817</v>
      </c>
      <c r="H151" s="26">
        <v>7.7085093313320732</v>
      </c>
      <c r="I151" s="28">
        <v>1.6211882725588486E-2</v>
      </c>
      <c r="J151" s="26">
        <v>4.4077694846691244</v>
      </c>
      <c r="K151" s="29">
        <v>103.67041678227504</v>
      </c>
      <c r="L151" s="26">
        <v>4.5330064349742543</v>
      </c>
      <c r="M151" s="26">
        <v>146.54414438812341</v>
      </c>
      <c r="N151" s="26">
        <v>10.519417847201453</v>
      </c>
      <c r="O151" s="26">
        <v>912.34470384152769</v>
      </c>
      <c r="P151" s="26">
        <v>130.31673159470802</v>
      </c>
      <c r="Q151" s="29">
        <v>103.67041678227504</v>
      </c>
      <c r="R151" s="26">
        <v>4.5330064349742543</v>
      </c>
      <c r="S151" s="26" t="s">
        <v>1736</v>
      </c>
      <c r="T151" s="30"/>
      <c r="U151" s="31"/>
      <c r="V151" s="32"/>
      <c r="W151" s="32"/>
      <c r="X151" s="31"/>
      <c r="Y151" s="31"/>
      <c r="Z151" s="32"/>
      <c r="AA151" s="31"/>
      <c r="AB151" s="32"/>
      <c r="AC151" s="33"/>
      <c r="AD151" s="33"/>
      <c r="AE151" s="32"/>
      <c r="AF151" s="31"/>
      <c r="AG151" s="31"/>
      <c r="AH151" s="31"/>
      <c r="AI151" s="31"/>
      <c r="AJ151" s="31"/>
      <c r="AK151" s="31"/>
      <c r="AL151" s="31"/>
      <c r="AM151" s="31"/>
      <c r="AN151" s="31"/>
      <c r="AO151" s="32"/>
      <c r="AP151" s="31"/>
      <c r="AQ151" s="31"/>
    </row>
    <row r="152" spans="1:44" ht="15" customHeight="1">
      <c r="A152" s="24" t="s">
        <v>163</v>
      </c>
      <c r="B152" s="25">
        <v>2036.4469930599398</v>
      </c>
      <c r="C152" s="25">
        <v>7808.922920716499</v>
      </c>
      <c r="D152" s="26">
        <v>7.5156199529711891</v>
      </c>
      <c r="E152" s="27">
        <v>14.936004461869395</v>
      </c>
      <c r="F152" s="26">
        <v>2.4888398967569851</v>
      </c>
      <c r="G152" s="28">
        <v>0.15328675092093144</v>
      </c>
      <c r="H152" s="26">
        <v>4.3535015511986517</v>
      </c>
      <c r="I152" s="28">
        <v>1.6612186879266397E-2</v>
      </c>
      <c r="J152" s="26">
        <v>3.5719254925879604</v>
      </c>
      <c r="K152" s="29">
        <v>106.2092753538236</v>
      </c>
      <c r="L152" s="26">
        <v>3.7626354469229994</v>
      </c>
      <c r="M152" s="26">
        <v>144.80977835298322</v>
      </c>
      <c r="N152" s="26">
        <v>5.8754451667947052</v>
      </c>
      <c r="O152" s="26">
        <v>835.36369383162503</v>
      </c>
      <c r="P152" s="26">
        <v>51.876289345005659</v>
      </c>
      <c r="Q152" s="29">
        <v>106.2092753538236</v>
      </c>
      <c r="R152" s="26">
        <v>3.7626354469229994</v>
      </c>
      <c r="S152" s="26" t="s">
        <v>1736</v>
      </c>
      <c r="T152" s="30"/>
      <c r="U152" s="31"/>
      <c r="V152" s="32"/>
      <c r="W152" s="32"/>
      <c r="X152" s="31"/>
      <c r="Y152" s="31"/>
      <c r="Z152" s="32"/>
      <c r="AA152" s="31"/>
      <c r="AB152" s="32"/>
      <c r="AC152" s="33"/>
      <c r="AD152" s="33"/>
      <c r="AE152" s="32"/>
      <c r="AF152" s="31"/>
      <c r="AG152" s="31"/>
      <c r="AH152" s="31"/>
      <c r="AI152" s="31"/>
      <c r="AJ152" s="31"/>
      <c r="AK152" s="31"/>
      <c r="AL152" s="31"/>
      <c r="AM152" s="31"/>
      <c r="AN152" s="31"/>
      <c r="AO152" s="32"/>
      <c r="AP152" s="31"/>
      <c r="AQ152" s="31"/>
    </row>
    <row r="153" spans="1:44" ht="15" customHeight="1">
      <c r="A153" s="24" t="s">
        <v>164</v>
      </c>
      <c r="B153" s="25">
        <v>5632.5842313652865</v>
      </c>
      <c r="C153" s="25">
        <v>161123.00486671293</v>
      </c>
      <c r="D153" s="26">
        <v>1.875288730193289</v>
      </c>
      <c r="E153" s="27">
        <v>20.720859255416244</v>
      </c>
      <c r="F153" s="26">
        <v>0.86487153762389501</v>
      </c>
      <c r="G153" s="28">
        <v>0.13758159392188971</v>
      </c>
      <c r="H153" s="26">
        <v>3.1219903004855283</v>
      </c>
      <c r="I153" s="28">
        <v>2.0685015555008766E-2</v>
      </c>
      <c r="J153" s="26">
        <v>2.9998034368494544</v>
      </c>
      <c r="K153" s="29">
        <v>131.9837921811646</v>
      </c>
      <c r="L153" s="26">
        <v>3.9189991576638334</v>
      </c>
      <c r="M153" s="26">
        <v>130.88754652055798</v>
      </c>
      <c r="N153" s="26">
        <v>3.8339046183115855</v>
      </c>
      <c r="O153" s="26">
        <v>111.01130229967772</v>
      </c>
      <c r="P153" s="26">
        <v>20.435629652276305</v>
      </c>
      <c r="Q153" s="29">
        <v>131.9837921811646</v>
      </c>
      <c r="R153" s="26">
        <v>3.9189991576638334</v>
      </c>
      <c r="S153" s="26" t="s">
        <v>1735</v>
      </c>
      <c r="T153" s="30"/>
      <c r="U153" s="31"/>
      <c r="V153" s="32"/>
      <c r="W153" s="32"/>
      <c r="X153" s="31"/>
      <c r="Y153" s="31"/>
      <c r="Z153" s="32"/>
      <c r="AA153" s="31"/>
      <c r="AB153" s="32"/>
      <c r="AC153" s="33"/>
      <c r="AD153" s="33"/>
      <c r="AE153" s="32"/>
      <c r="AF153" s="31"/>
      <c r="AG153" s="31"/>
      <c r="AH153" s="31"/>
      <c r="AI153" s="31"/>
      <c r="AJ153" s="31"/>
      <c r="AK153" s="31"/>
      <c r="AL153" s="31"/>
      <c r="AM153" s="31"/>
      <c r="AN153" s="31"/>
      <c r="AO153" s="32"/>
      <c r="AP153" s="31"/>
      <c r="AQ153" s="31"/>
    </row>
    <row r="154" spans="1:44" ht="15" customHeight="1">
      <c r="A154" s="24" t="s">
        <v>165</v>
      </c>
      <c r="B154" s="25">
        <v>4615.3371995266134</v>
      </c>
      <c r="C154" s="25">
        <v>138765.53591210538</v>
      </c>
      <c r="D154" s="26">
        <v>1.4142082389690041</v>
      </c>
      <c r="E154" s="27">
        <v>20.264980494648935</v>
      </c>
      <c r="F154" s="26">
        <v>0.97250436368385373</v>
      </c>
      <c r="G154" s="28">
        <v>0.15374889095576999</v>
      </c>
      <c r="H154" s="26">
        <v>3.4328515860290003</v>
      </c>
      <c r="I154" s="28">
        <v>2.2607156263913693E-2</v>
      </c>
      <c r="J154" s="26">
        <v>3.2922188982990921</v>
      </c>
      <c r="K154" s="29">
        <v>144.11217886206182</v>
      </c>
      <c r="L154" s="26">
        <v>4.6918497323254655</v>
      </c>
      <c r="M154" s="26">
        <v>145.2165767200006</v>
      </c>
      <c r="N154" s="26">
        <v>4.6450314977311109</v>
      </c>
      <c r="O154" s="26">
        <v>163.27410143740013</v>
      </c>
      <c r="P154" s="26">
        <v>22.714755023821297</v>
      </c>
      <c r="Q154" s="29">
        <v>144.11217886206182</v>
      </c>
      <c r="R154" s="26">
        <v>4.6918497323254655</v>
      </c>
      <c r="S154" s="26" t="s">
        <v>1735</v>
      </c>
      <c r="T154" s="30"/>
      <c r="U154" s="31"/>
      <c r="V154" s="32"/>
      <c r="W154" s="32"/>
      <c r="X154" s="31"/>
      <c r="Y154" s="31"/>
      <c r="Z154" s="32"/>
      <c r="AA154" s="31"/>
      <c r="AB154" s="32"/>
      <c r="AC154" s="33"/>
      <c r="AD154" s="33"/>
      <c r="AE154" s="32"/>
      <c r="AF154" s="31"/>
      <c r="AG154" s="31"/>
      <c r="AH154" s="31"/>
      <c r="AI154" s="31"/>
      <c r="AJ154" s="31"/>
      <c r="AK154" s="31"/>
      <c r="AL154" s="31"/>
      <c r="AM154" s="31"/>
      <c r="AN154" s="31"/>
      <c r="AO154" s="32"/>
      <c r="AP154" s="31"/>
      <c r="AQ154" s="31"/>
    </row>
    <row r="155" spans="1:44" ht="15" customHeight="1">
      <c r="E155" s="35"/>
    </row>
    <row r="156" spans="1:44" s="1" customFormat="1" ht="15" customHeight="1">
      <c r="A156" s="131" t="s">
        <v>166</v>
      </c>
      <c r="B156" s="131"/>
      <c r="C156" s="131"/>
      <c r="E156" s="131" t="s">
        <v>2</v>
      </c>
      <c r="F156" s="131"/>
      <c r="G156" s="131"/>
      <c r="H156" s="131"/>
      <c r="I156" s="131"/>
      <c r="J156" s="131"/>
      <c r="K156" s="131" t="s">
        <v>3</v>
      </c>
      <c r="L156" s="131"/>
      <c r="M156" s="131"/>
      <c r="N156" s="131"/>
      <c r="O156" s="131"/>
      <c r="P156" s="131"/>
      <c r="Q156" s="131" t="s">
        <v>4</v>
      </c>
      <c r="R156" s="131"/>
      <c r="S156" s="131"/>
      <c r="T156" s="10"/>
      <c r="U156" s="11"/>
      <c r="V156" s="12"/>
      <c r="W156" s="12"/>
      <c r="X156" s="11"/>
      <c r="Y156" s="11"/>
      <c r="Z156" s="12"/>
      <c r="AA156" s="11"/>
      <c r="AB156" s="12"/>
      <c r="AC156" s="13"/>
      <c r="AD156" s="13"/>
      <c r="AE156" s="12"/>
      <c r="AF156" s="11"/>
      <c r="AG156" s="11"/>
      <c r="AH156" s="11"/>
      <c r="AI156" s="11"/>
      <c r="AJ156" s="11"/>
      <c r="AK156" s="11"/>
      <c r="AL156" s="11"/>
      <c r="AM156" s="11"/>
      <c r="AN156" s="11"/>
      <c r="AO156" s="12"/>
      <c r="AP156" s="11"/>
      <c r="AQ156" s="11"/>
      <c r="AR156" s="14"/>
    </row>
    <row r="157" spans="1:44" s="15" customFormat="1" ht="30" customHeight="1">
      <c r="A157" s="15" t="s">
        <v>5</v>
      </c>
      <c r="B157" s="15" t="s">
        <v>6</v>
      </c>
      <c r="C157" s="15" t="s">
        <v>7</v>
      </c>
      <c r="D157" s="15" t="s">
        <v>8</v>
      </c>
      <c r="E157" s="16" t="s">
        <v>9</v>
      </c>
      <c r="F157" s="15" t="s">
        <v>10</v>
      </c>
      <c r="G157" s="15" t="s">
        <v>11</v>
      </c>
      <c r="H157" s="15" t="s">
        <v>10</v>
      </c>
      <c r="I157" s="15" t="s">
        <v>12</v>
      </c>
      <c r="J157" s="15" t="s">
        <v>10</v>
      </c>
      <c r="K157" s="16" t="s">
        <v>12</v>
      </c>
      <c r="L157" s="17" t="s">
        <v>13</v>
      </c>
      <c r="M157" s="15" t="s">
        <v>11</v>
      </c>
      <c r="N157" s="17" t="s">
        <v>13</v>
      </c>
      <c r="O157" s="15" t="s">
        <v>9</v>
      </c>
      <c r="P157" s="17" t="s">
        <v>13</v>
      </c>
      <c r="Q157" s="18" t="s">
        <v>14</v>
      </c>
      <c r="R157" s="15" t="s">
        <v>15</v>
      </c>
      <c r="S157" s="15" t="s">
        <v>55</v>
      </c>
      <c r="T157" s="19"/>
      <c r="U157" s="20"/>
      <c r="V157" s="21"/>
      <c r="W157" s="21"/>
      <c r="X157" s="20"/>
      <c r="Y157" s="20"/>
      <c r="Z157" s="21"/>
      <c r="AA157" s="20"/>
      <c r="AB157" s="21"/>
      <c r="AC157" s="22"/>
      <c r="AD157" s="22"/>
      <c r="AE157" s="21"/>
      <c r="AF157" s="20"/>
      <c r="AG157" s="20"/>
      <c r="AH157" s="20"/>
      <c r="AI157" s="20"/>
      <c r="AJ157" s="20"/>
      <c r="AK157" s="20"/>
      <c r="AL157" s="20"/>
      <c r="AM157" s="20"/>
      <c r="AN157" s="20"/>
      <c r="AO157" s="21"/>
      <c r="AP157" s="20"/>
      <c r="AQ157" s="20"/>
      <c r="AR157" s="23"/>
    </row>
    <row r="158" spans="1:44" ht="15" customHeight="1">
      <c r="A158" s="24" t="s">
        <v>174</v>
      </c>
      <c r="B158" s="25">
        <v>337.15473250169549</v>
      </c>
      <c r="C158" s="25">
        <v>15404.878783025926</v>
      </c>
      <c r="D158" s="26">
        <v>1.5939030702075083</v>
      </c>
      <c r="E158" s="27">
        <v>19.789876296240188</v>
      </c>
      <c r="F158" s="26">
        <v>2.2044912948720818</v>
      </c>
      <c r="G158" s="28">
        <v>0.1810883129399084</v>
      </c>
      <c r="H158" s="26">
        <v>3.3681421494548816</v>
      </c>
      <c r="I158" s="28">
        <v>2.6002868319370327E-2</v>
      </c>
      <c r="J158" s="26">
        <v>2.5464877124713876</v>
      </c>
      <c r="K158" s="29">
        <v>165.48294844534735</v>
      </c>
      <c r="L158" s="26">
        <v>4.1603755220019281</v>
      </c>
      <c r="M158" s="26">
        <v>168.996611182116</v>
      </c>
      <c r="N158" s="26">
        <v>5.24363235227068</v>
      </c>
      <c r="O158" s="26">
        <v>218.48602882914324</v>
      </c>
      <c r="P158" s="26">
        <v>51.027195405373348</v>
      </c>
      <c r="Q158" s="29">
        <v>165.48294844534735</v>
      </c>
      <c r="R158" s="26">
        <v>4.1603755220019281</v>
      </c>
      <c r="S158" s="26"/>
      <c r="T158" s="36"/>
      <c r="U158" s="37"/>
      <c r="V158" s="38"/>
      <c r="W158" s="38"/>
      <c r="X158" s="37"/>
      <c r="Y158" s="37"/>
      <c r="Z158" s="38"/>
      <c r="AA158" s="37"/>
      <c r="AB158" s="38"/>
      <c r="AC158" s="39"/>
      <c r="AD158" s="39"/>
      <c r="AE158" s="38"/>
      <c r="AF158" s="37"/>
      <c r="AG158" s="37"/>
      <c r="AH158" s="37"/>
      <c r="AI158" s="37"/>
      <c r="AJ158" s="37"/>
      <c r="AK158" s="37"/>
      <c r="AL158" s="37"/>
      <c r="AM158" s="37"/>
      <c r="AN158" s="37"/>
      <c r="AO158" s="38"/>
      <c r="AP158" s="37"/>
      <c r="AQ158" s="37"/>
      <c r="AR158" s="2"/>
    </row>
    <row r="159" spans="1:44" ht="15" customHeight="1">
      <c r="A159" s="24" t="s">
        <v>185</v>
      </c>
      <c r="B159" s="25">
        <v>507.37488930013257</v>
      </c>
      <c r="C159" s="25">
        <v>16738.111606967366</v>
      </c>
      <c r="D159" s="26">
        <v>1.7467282786419385</v>
      </c>
      <c r="E159" s="27">
        <v>19.588789039763494</v>
      </c>
      <c r="F159" s="26">
        <v>1.4759765551386386</v>
      </c>
      <c r="G159" s="28">
        <v>0.19132043621921968</v>
      </c>
      <c r="H159" s="26">
        <v>2.4397874670055772</v>
      </c>
      <c r="I159" s="28">
        <v>2.7192973908676688E-2</v>
      </c>
      <c r="J159" s="26">
        <v>1.9426930001517397</v>
      </c>
      <c r="K159" s="29">
        <v>172.95609275094517</v>
      </c>
      <c r="L159" s="26">
        <v>3.3153324540272706</v>
      </c>
      <c r="M159" s="26">
        <v>177.75529494769191</v>
      </c>
      <c r="N159" s="26">
        <v>3.978477440870094</v>
      </c>
      <c r="O159" s="26">
        <v>242.04534363408908</v>
      </c>
      <c r="P159" s="26">
        <v>34.016119193710736</v>
      </c>
      <c r="Q159" s="29">
        <v>172.95609275094517</v>
      </c>
      <c r="R159" s="26">
        <v>3.3153324540272706</v>
      </c>
      <c r="S159" s="26"/>
      <c r="T159" s="30"/>
      <c r="U159" s="31"/>
      <c r="V159" s="32"/>
      <c r="W159" s="32"/>
      <c r="X159" s="31"/>
      <c r="Y159" s="31"/>
      <c r="Z159" s="32"/>
      <c r="AA159" s="31"/>
      <c r="AB159" s="32"/>
      <c r="AC159" s="33"/>
      <c r="AD159" s="33"/>
      <c r="AE159" s="32"/>
      <c r="AF159" s="31"/>
      <c r="AG159" s="31"/>
      <c r="AH159" s="31"/>
      <c r="AI159" s="31"/>
      <c r="AJ159" s="31"/>
      <c r="AK159" s="31"/>
      <c r="AL159" s="31"/>
      <c r="AM159" s="31"/>
      <c r="AN159" s="31"/>
      <c r="AO159" s="32"/>
      <c r="AP159" s="31"/>
      <c r="AQ159" s="31"/>
    </row>
    <row r="160" spans="1:44" ht="15" customHeight="1">
      <c r="A160" s="24" t="s">
        <v>179</v>
      </c>
      <c r="B160" s="25">
        <v>336.3924262538913</v>
      </c>
      <c r="C160" s="25">
        <v>20959.342867781539</v>
      </c>
      <c r="D160" s="26">
        <v>2.2086737798215372</v>
      </c>
      <c r="E160" s="27">
        <v>19.654370575117124</v>
      </c>
      <c r="F160" s="26">
        <v>2.1785472909666033</v>
      </c>
      <c r="G160" s="28">
        <v>0.18600733606950423</v>
      </c>
      <c r="H160" s="26">
        <v>3.2811947508837949</v>
      </c>
      <c r="I160" s="28">
        <v>2.6526317753594444E-2</v>
      </c>
      <c r="J160" s="26">
        <v>2.4536036139216622</v>
      </c>
      <c r="K160" s="29">
        <v>168.77096203604441</v>
      </c>
      <c r="L160" s="26">
        <v>4.087234408727312</v>
      </c>
      <c r="M160" s="26">
        <v>173.21671941156282</v>
      </c>
      <c r="N160" s="26">
        <v>5.2252665585295546</v>
      </c>
      <c r="O160" s="26">
        <v>234.38243593219647</v>
      </c>
      <c r="P160" s="26">
        <v>50.288260751776747</v>
      </c>
      <c r="Q160" s="29">
        <v>168.77096203604441</v>
      </c>
      <c r="R160" s="26">
        <v>4.087234408727312</v>
      </c>
      <c r="S160" s="26"/>
      <c r="T160" s="36"/>
      <c r="U160" s="37"/>
      <c r="V160" s="38"/>
      <c r="W160" s="38"/>
      <c r="X160" s="37"/>
      <c r="Y160" s="37"/>
      <c r="Z160" s="38"/>
      <c r="AA160" s="37"/>
      <c r="AB160" s="38"/>
      <c r="AC160" s="39"/>
      <c r="AD160" s="39"/>
      <c r="AE160" s="38"/>
      <c r="AF160" s="37"/>
      <c r="AG160" s="37"/>
      <c r="AH160" s="37"/>
      <c r="AI160" s="37"/>
      <c r="AJ160" s="37"/>
      <c r="AK160" s="37"/>
      <c r="AL160" s="37"/>
      <c r="AM160" s="37"/>
      <c r="AN160" s="37"/>
      <c r="AO160" s="38"/>
      <c r="AP160" s="37"/>
      <c r="AQ160" s="37"/>
      <c r="AR160" s="2"/>
    </row>
    <row r="161" spans="1:44" ht="15" customHeight="1">
      <c r="A161" s="24" t="s">
        <v>180</v>
      </c>
      <c r="B161" s="25">
        <v>363.80993430734696</v>
      </c>
      <c r="C161" s="25">
        <v>16464.106770744947</v>
      </c>
      <c r="D161" s="26">
        <v>1.5538381869156581</v>
      </c>
      <c r="E161" s="27">
        <v>19.164388000264587</v>
      </c>
      <c r="F161" s="26">
        <v>1.8769617124783553</v>
      </c>
      <c r="G161" s="28">
        <v>0.19121030183600382</v>
      </c>
      <c r="H161" s="26">
        <v>3.4695479356972019</v>
      </c>
      <c r="I161" s="28">
        <v>2.6588509752088825E-2</v>
      </c>
      <c r="J161" s="26">
        <v>2.9180091857276658</v>
      </c>
      <c r="K161" s="29">
        <v>169.16150559051096</v>
      </c>
      <c r="L161" s="26">
        <v>4.8719468331501901</v>
      </c>
      <c r="M161" s="26">
        <v>177.66142116500228</v>
      </c>
      <c r="N161" s="26">
        <v>5.6549678404288954</v>
      </c>
      <c r="O161" s="26">
        <v>292.29433292915849</v>
      </c>
      <c r="P161" s="26">
        <v>42.878886220724965</v>
      </c>
      <c r="Q161" s="29">
        <v>169.16150559051096</v>
      </c>
      <c r="R161" s="26">
        <v>4.8719468331501901</v>
      </c>
      <c r="S161" s="26"/>
      <c r="T161" s="30"/>
      <c r="U161" s="31"/>
      <c r="V161" s="32"/>
      <c r="W161" s="32"/>
      <c r="X161" s="31"/>
      <c r="Y161" s="31"/>
      <c r="Z161" s="32"/>
      <c r="AA161" s="31"/>
      <c r="AB161" s="32"/>
      <c r="AC161" s="33"/>
      <c r="AD161" s="33"/>
      <c r="AE161" s="32"/>
      <c r="AF161" s="31"/>
      <c r="AG161" s="31"/>
      <c r="AH161" s="31"/>
      <c r="AI161" s="31"/>
      <c r="AJ161" s="31"/>
      <c r="AK161" s="31"/>
      <c r="AL161" s="31"/>
      <c r="AM161" s="31"/>
      <c r="AN161" s="31"/>
      <c r="AO161" s="32"/>
      <c r="AP161" s="31"/>
      <c r="AQ161" s="31"/>
      <c r="AR161" s="2"/>
    </row>
    <row r="162" spans="1:44" ht="15" customHeight="1">
      <c r="A162" s="24" t="s">
        <v>186</v>
      </c>
      <c r="B162" s="25">
        <v>806.62596779520311</v>
      </c>
      <c r="C162" s="25">
        <v>22158.631011881887</v>
      </c>
      <c r="D162" s="26">
        <v>1.5399828892295599</v>
      </c>
      <c r="E162" s="27">
        <v>19.845718362469022</v>
      </c>
      <c r="F162" s="26">
        <v>1.5204930556999343</v>
      </c>
      <c r="G162" s="28">
        <v>0.19015240111632439</v>
      </c>
      <c r="H162" s="26">
        <v>4.9386482321378784</v>
      </c>
      <c r="I162" s="28">
        <v>2.7381446803815226E-2</v>
      </c>
      <c r="J162" s="26">
        <v>4.6987601799162801</v>
      </c>
      <c r="K162" s="29">
        <v>174.138794467976</v>
      </c>
      <c r="L162" s="26">
        <v>8.0728407521118726</v>
      </c>
      <c r="M162" s="26">
        <v>176.75927002933363</v>
      </c>
      <c r="N162" s="26">
        <v>8.012098029532325</v>
      </c>
      <c r="O162" s="26">
        <v>211.93274778599459</v>
      </c>
      <c r="P162" s="26">
        <v>35.23724628512926</v>
      </c>
      <c r="Q162" s="29">
        <v>174.138794467976</v>
      </c>
      <c r="R162" s="26">
        <v>8.0728407521118726</v>
      </c>
      <c r="S162" s="26"/>
      <c r="T162" s="30"/>
      <c r="U162" s="31"/>
      <c r="V162" s="32"/>
      <c r="W162" s="32"/>
      <c r="X162" s="31"/>
      <c r="Y162" s="31"/>
      <c r="Z162" s="32"/>
      <c r="AA162" s="31"/>
      <c r="AB162" s="32"/>
      <c r="AC162" s="33"/>
      <c r="AD162" s="33"/>
      <c r="AE162" s="32"/>
      <c r="AF162" s="31"/>
      <c r="AG162" s="31"/>
      <c r="AH162" s="31"/>
      <c r="AI162" s="31"/>
      <c r="AJ162" s="31"/>
      <c r="AK162" s="31"/>
      <c r="AL162" s="31"/>
      <c r="AM162" s="31"/>
      <c r="AN162" s="31"/>
      <c r="AO162" s="32"/>
      <c r="AP162" s="31"/>
      <c r="AQ162" s="31"/>
    </row>
    <row r="163" spans="1:44" ht="15" customHeight="1">
      <c r="A163" s="24" t="s">
        <v>177</v>
      </c>
      <c r="B163" s="25">
        <v>506.51248329827564</v>
      </c>
      <c r="C163" s="25">
        <v>8620.0562751480938</v>
      </c>
      <c r="D163" s="26">
        <v>2.1995925792879678</v>
      </c>
      <c r="E163" s="27">
        <v>20.224669472681253</v>
      </c>
      <c r="F163" s="26">
        <v>1.6731976622659634</v>
      </c>
      <c r="G163" s="28">
        <v>0.17812094926208044</v>
      </c>
      <c r="H163" s="26">
        <v>3.1804459583069744</v>
      </c>
      <c r="I163" s="28">
        <v>2.613871226952405E-2</v>
      </c>
      <c r="J163" s="26">
        <v>2.7047451038312067</v>
      </c>
      <c r="K163" s="29">
        <v>166.33640453861844</v>
      </c>
      <c r="L163" s="26">
        <v>4.4414290975199862</v>
      </c>
      <c r="M163" s="26">
        <v>166.44235503497404</v>
      </c>
      <c r="N163" s="26">
        <v>4.8825466436447442</v>
      </c>
      <c r="O163" s="26">
        <v>167.92659662519478</v>
      </c>
      <c r="P163" s="26">
        <v>39.076146849922665</v>
      </c>
      <c r="Q163" s="29">
        <v>166.33640453861844</v>
      </c>
      <c r="R163" s="26">
        <v>4.4414290975199862</v>
      </c>
      <c r="S163" s="26"/>
      <c r="T163" s="30"/>
      <c r="U163" s="31"/>
      <c r="V163" s="32"/>
      <c r="W163" s="32"/>
      <c r="X163" s="31"/>
      <c r="Y163" s="31"/>
      <c r="Z163" s="32"/>
      <c r="AA163" s="31"/>
      <c r="AB163" s="32"/>
      <c r="AC163" s="33"/>
      <c r="AD163" s="33"/>
      <c r="AE163" s="32"/>
      <c r="AF163" s="31"/>
      <c r="AG163" s="31"/>
      <c r="AH163" s="31"/>
      <c r="AI163" s="31"/>
      <c r="AJ163" s="31"/>
      <c r="AK163" s="31"/>
      <c r="AL163" s="31"/>
      <c r="AM163" s="31"/>
      <c r="AN163" s="31"/>
      <c r="AO163" s="32"/>
      <c r="AP163" s="31"/>
      <c r="AQ163" s="31"/>
      <c r="AR163" s="2"/>
    </row>
    <row r="164" spans="1:44" ht="15" customHeight="1">
      <c r="A164" s="24" t="s">
        <v>181</v>
      </c>
      <c r="B164" s="25">
        <v>689.50828064970869</v>
      </c>
      <c r="C164" s="25">
        <v>94763.015153658009</v>
      </c>
      <c r="D164" s="26">
        <v>1.6277880991207871</v>
      </c>
      <c r="E164" s="27">
        <v>19.457864267320666</v>
      </c>
      <c r="F164" s="26">
        <v>1.5108089367438728</v>
      </c>
      <c r="G164" s="28">
        <v>0.18922869152509725</v>
      </c>
      <c r="H164" s="26">
        <v>2.2156908698342899</v>
      </c>
      <c r="I164" s="28">
        <v>2.6715906219547489E-2</v>
      </c>
      <c r="J164" s="26">
        <v>1.6207227978040788</v>
      </c>
      <c r="K164" s="29">
        <v>169.9614360725592</v>
      </c>
      <c r="L164" s="26">
        <v>2.7186080113750819</v>
      </c>
      <c r="M164" s="26">
        <v>175.97089769580396</v>
      </c>
      <c r="N164" s="26">
        <v>3.5798306828181836</v>
      </c>
      <c r="O164" s="26">
        <v>257.48137915051717</v>
      </c>
      <c r="P164" s="26">
        <v>34.711974838940549</v>
      </c>
      <c r="Q164" s="29">
        <v>169.9614360725592</v>
      </c>
      <c r="R164" s="26">
        <v>2.7186080113750819</v>
      </c>
      <c r="S164" s="26"/>
      <c r="T164" s="30"/>
      <c r="U164" s="31"/>
      <c r="V164" s="32"/>
      <c r="W164" s="32"/>
      <c r="X164" s="31"/>
      <c r="Y164" s="31"/>
      <c r="Z164" s="32"/>
      <c r="AA164" s="31"/>
      <c r="AB164" s="32"/>
      <c r="AC164" s="33"/>
      <c r="AD164" s="33"/>
      <c r="AE164" s="32"/>
      <c r="AF164" s="31"/>
      <c r="AG164" s="31"/>
      <c r="AH164" s="31"/>
      <c r="AI164" s="31"/>
      <c r="AJ164" s="31"/>
      <c r="AK164" s="31"/>
      <c r="AL164" s="31"/>
      <c r="AM164" s="31"/>
      <c r="AN164" s="31"/>
      <c r="AO164" s="32"/>
      <c r="AP164" s="31"/>
      <c r="AQ164" s="31"/>
    </row>
    <row r="165" spans="1:44" ht="15" customHeight="1">
      <c r="A165" s="24" t="s">
        <v>171</v>
      </c>
      <c r="B165" s="25">
        <v>633.80026805592263</v>
      </c>
      <c r="C165" s="25">
        <v>26297.922438072819</v>
      </c>
      <c r="D165" s="26">
        <v>1.9809796436215734</v>
      </c>
      <c r="E165" s="27">
        <v>19.985239840837863</v>
      </c>
      <c r="F165" s="26">
        <v>1.943630218866478</v>
      </c>
      <c r="G165" s="28">
        <v>0.17777238031002068</v>
      </c>
      <c r="H165" s="26">
        <v>3.0348569843333451</v>
      </c>
      <c r="I165" s="28">
        <v>2.5778723389728673E-2</v>
      </c>
      <c r="J165" s="26">
        <v>2.330806402871318</v>
      </c>
      <c r="K165" s="29">
        <v>164.07448366052145</v>
      </c>
      <c r="L165" s="26">
        <v>3.7760016671398517</v>
      </c>
      <c r="M165" s="26">
        <v>166.14189065914439</v>
      </c>
      <c r="N165" s="26">
        <v>4.6512973107423221</v>
      </c>
      <c r="O165" s="26">
        <v>195.71919195559275</v>
      </c>
      <c r="P165" s="26">
        <v>45.186094660030534</v>
      </c>
      <c r="Q165" s="29">
        <v>164.07448366052145</v>
      </c>
      <c r="R165" s="26">
        <v>3.7760016671398517</v>
      </c>
      <c r="S165" s="26"/>
      <c r="T165" s="36"/>
      <c r="U165" s="37"/>
      <c r="V165" s="38"/>
      <c r="W165" s="38"/>
      <c r="X165" s="37"/>
      <c r="Y165" s="37"/>
      <c r="Z165" s="38"/>
      <c r="AA165" s="37"/>
      <c r="AB165" s="38"/>
      <c r="AC165" s="39"/>
      <c r="AD165" s="39"/>
      <c r="AE165" s="38"/>
      <c r="AF165" s="37"/>
      <c r="AG165" s="37"/>
      <c r="AH165" s="37"/>
      <c r="AI165" s="37"/>
      <c r="AJ165" s="37"/>
      <c r="AK165" s="37"/>
      <c r="AL165" s="37"/>
      <c r="AM165" s="37"/>
      <c r="AN165" s="37"/>
      <c r="AO165" s="38"/>
      <c r="AP165" s="37"/>
      <c r="AQ165" s="37"/>
      <c r="AR165" s="2"/>
    </row>
    <row r="166" spans="1:44" ht="15" customHeight="1">
      <c r="A166" s="24" t="s">
        <v>171</v>
      </c>
      <c r="B166" s="25">
        <v>699.27636050499132</v>
      </c>
      <c r="C166" s="25">
        <v>17260.300477621746</v>
      </c>
      <c r="D166" s="26">
        <v>1.6822572705427423</v>
      </c>
      <c r="E166" s="27">
        <v>19.765987515588247</v>
      </c>
      <c r="F166" s="26">
        <v>1.2282669751877613</v>
      </c>
      <c r="G166" s="28">
        <v>0.18267609486459252</v>
      </c>
      <c r="H166" s="26">
        <v>2.1892286278141171</v>
      </c>
      <c r="I166" s="28">
        <v>2.6199197580104121E-2</v>
      </c>
      <c r="J166" s="26">
        <v>1.8122036923326219</v>
      </c>
      <c r="K166" s="29">
        <v>166.7163744862325</v>
      </c>
      <c r="L166" s="26">
        <v>2.9825076534435198</v>
      </c>
      <c r="M166" s="26">
        <v>170.36071252465848</v>
      </c>
      <c r="N166" s="26">
        <v>3.4335121222528073</v>
      </c>
      <c r="O166" s="26">
        <v>221.25343717494513</v>
      </c>
      <c r="P166" s="26">
        <v>28.39091633764248</v>
      </c>
      <c r="Q166" s="29">
        <v>166.7163744862325</v>
      </c>
      <c r="R166" s="26">
        <v>2.9825076534435198</v>
      </c>
      <c r="S166" s="26"/>
      <c r="T166" s="30"/>
      <c r="U166" s="31"/>
      <c r="V166" s="32"/>
      <c r="W166" s="32"/>
      <c r="X166" s="31"/>
      <c r="Y166" s="31"/>
      <c r="Z166" s="32"/>
      <c r="AA166" s="31"/>
      <c r="AB166" s="32"/>
      <c r="AC166" s="33"/>
      <c r="AD166" s="33"/>
      <c r="AE166" s="32"/>
      <c r="AF166" s="31"/>
      <c r="AG166" s="31"/>
      <c r="AH166" s="31"/>
      <c r="AI166" s="31"/>
      <c r="AJ166" s="31"/>
      <c r="AK166" s="31"/>
      <c r="AL166" s="31"/>
      <c r="AM166" s="31"/>
      <c r="AN166" s="31"/>
      <c r="AO166" s="32"/>
      <c r="AP166" s="31"/>
      <c r="AQ166" s="31"/>
      <c r="AR166" s="2"/>
    </row>
    <row r="167" spans="1:44" ht="15" customHeight="1">
      <c r="A167" s="24" t="s">
        <v>176</v>
      </c>
      <c r="B167" s="25">
        <v>342.51813319663648</v>
      </c>
      <c r="C167" s="25">
        <v>18864.999976104351</v>
      </c>
      <c r="D167" s="26">
        <v>1.523463923662532</v>
      </c>
      <c r="E167" s="27">
        <v>19.335450899948029</v>
      </c>
      <c r="F167" s="26">
        <v>1.8775141815399279</v>
      </c>
      <c r="G167" s="28">
        <v>0.18563147026203625</v>
      </c>
      <c r="H167" s="26">
        <v>3.3244883857819887</v>
      </c>
      <c r="I167" s="28">
        <v>2.6043159038867829E-2</v>
      </c>
      <c r="J167" s="26">
        <v>2.743567663702827</v>
      </c>
      <c r="K167" s="29">
        <v>165.73609156411521</v>
      </c>
      <c r="L167" s="26">
        <v>4.4891279627512972</v>
      </c>
      <c r="M167" s="26">
        <v>172.89487632704419</v>
      </c>
      <c r="N167" s="26">
        <v>5.2851892029507752</v>
      </c>
      <c r="O167" s="26">
        <v>271.96276565460482</v>
      </c>
      <c r="P167" s="26">
        <v>43.038054961963056</v>
      </c>
      <c r="Q167" s="29">
        <v>165.73609156411521</v>
      </c>
      <c r="R167" s="26">
        <v>4.4891279627512972</v>
      </c>
      <c r="S167" s="26"/>
      <c r="T167" s="30"/>
      <c r="U167" s="31"/>
      <c r="V167" s="32"/>
      <c r="W167" s="32"/>
      <c r="X167" s="31"/>
      <c r="Y167" s="31"/>
      <c r="Z167" s="32"/>
      <c r="AA167" s="31"/>
      <c r="AB167" s="32"/>
      <c r="AC167" s="33"/>
      <c r="AD167" s="33"/>
      <c r="AE167" s="32"/>
      <c r="AF167" s="31"/>
      <c r="AG167" s="31"/>
      <c r="AH167" s="31"/>
      <c r="AI167" s="31"/>
      <c r="AJ167" s="31"/>
      <c r="AK167" s="31"/>
      <c r="AL167" s="31"/>
      <c r="AM167" s="31"/>
      <c r="AN167" s="31"/>
      <c r="AO167" s="32"/>
      <c r="AP167" s="31"/>
      <c r="AQ167" s="31"/>
      <c r="AR167" s="2"/>
    </row>
    <row r="168" spans="1:44" ht="15" customHeight="1">
      <c r="A168" s="24" t="s">
        <v>176</v>
      </c>
      <c r="B168" s="25">
        <v>934.42996465594604</v>
      </c>
      <c r="C168" s="25">
        <v>6936.6260997570271</v>
      </c>
      <c r="D168" s="26">
        <v>2.1931660706995966</v>
      </c>
      <c r="E168" s="27">
        <v>20.774054949866265</v>
      </c>
      <c r="F168" s="26">
        <v>2.5416387735110426</v>
      </c>
      <c r="G168" s="28">
        <v>0.18229010682218519</v>
      </c>
      <c r="H168" s="26">
        <v>3.2586586492247869</v>
      </c>
      <c r="I168" s="28">
        <v>2.7477178174002807E-2</v>
      </c>
      <c r="J168" s="26">
        <v>2.0393451245811232</v>
      </c>
      <c r="K168" s="29">
        <v>174.73944315046535</v>
      </c>
      <c r="L168" s="26">
        <v>3.5156766384109233</v>
      </c>
      <c r="M168" s="26">
        <v>170.02926954655535</v>
      </c>
      <c r="N168" s="26">
        <v>5.1016596136850723</v>
      </c>
      <c r="O168" s="26">
        <v>104.9550256022488</v>
      </c>
      <c r="P168" s="26">
        <v>60.052410823539674</v>
      </c>
      <c r="Q168" s="29">
        <v>174.73944315046535</v>
      </c>
      <c r="R168" s="26">
        <v>3.5156766384109233</v>
      </c>
      <c r="S168" s="26"/>
      <c r="T168" s="36"/>
      <c r="U168" s="37"/>
      <c r="V168" s="38"/>
      <c r="W168" s="38"/>
      <c r="X168" s="37"/>
      <c r="Y168" s="37"/>
      <c r="Z168" s="38"/>
      <c r="AA168" s="37"/>
      <c r="AB168" s="38"/>
      <c r="AC168" s="39"/>
      <c r="AD168" s="39"/>
      <c r="AE168" s="38"/>
      <c r="AF168" s="37"/>
      <c r="AG168" s="37"/>
      <c r="AH168" s="37"/>
      <c r="AI168" s="37"/>
      <c r="AJ168" s="37"/>
      <c r="AK168" s="37"/>
      <c r="AL168" s="37"/>
      <c r="AM168" s="37"/>
      <c r="AN168" s="37"/>
      <c r="AO168" s="38"/>
      <c r="AP168" s="37"/>
      <c r="AQ168" s="37"/>
    </row>
    <row r="169" spans="1:44" ht="15" customHeight="1">
      <c r="A169" s="24" t="s">
        <v>178</v>
      </c>
      <c r="B169" s="25">
        <v>167.70357815606363</v>
      </c>
      <c r="C169" s="25">
        <v>3201.5427107987171</v>
      </c>
      <c r="D169" s="26">
        <v>2.0526435664030558</v>
      </c>
      <c r="E169" s="27">
        <v>21.23973276219629</v>
      </c>
      <c r="F169" s="26">
        <v>3.767444763945988</v>
      </c>
      <c r="G169" s="28">
        <v>0.17065105592119428</v>
      </c>
      <c r="H169" s="26">
        <v>5.4820044138298316</v>
      </c>
      <c r="I169" s="28">
        <v>2.6299396483476869E-2</v>
      </c>
      <c r="J169" s="26">
        <v>3.9823023923185077</v>
      </c>
      <c r="K169" s="29">
        <v>167.34577675146645</v>
      </c>
      <c r="L169" s="26">
        <v>6.5784609320325842</v>
      </c>
      <c r="M169" s="26">
        <v>159.98380676914908</v>
      </c>
      <c r="N169" s="26">
        <v>8.1144680671130658</v>
      </c>
      <c r="O169" s="26">
        <v>52.308087058547322</v>
      </c>
      <c r="P169" s="26">
        <v>89.943935689423753</v>
      </c>
      <c r="Q169" s="29">
        <v>167.34577675146645</v>
      </c>
      <c r="R169" s="26">
        <v>6.5784609320325842</v>
      </c>
      <c r="S169" s="26"/>
      <c r="T169" s="30"/>
      <c r="U169" s="31"/>
      <c r="V169" s="32"/>
      <c r="W169" s="32"/>
      <c r="X169" s="31"/>
      <c r="Y169" s="31"/>
      <c r="Z169" s="32"/>
      <c r="AA169" s="31"/>
      <c r="AB169" s="32"/>
      <c r="AC169" s="33"/>
      <c r="AD169" s="33"/>
      <c r="AE169" s="32"/>
      <c r="AF169" s="31"/>
      <c r="AG169" s="31"/>
      <c r="AH169" s="31"/>
      <c r="AI169" s="31"/>
      <c r="AJ169" s="31"/>
      <c r="AK169" s="31"/>
      <c r="AL169" s="31"/>
      <c r="AM169" s="31"/>
      <c r="AN169" s="31"/>
      <c r="AO169" s="32"/>
      <c r="AP169" s="31"/>
      <c r="AQ169" s="31"/>
      <c r="AR169" s="2"/>
    </row>
    <row r="170" spans="1:44" ht="15" customHeight="1">
      <c r="A170" s="24" t="s">
        <v>178</v>
      </c>
      <c r="B170" s="25">
        <v>688.07279974021401</v>
      </c>
      <c r="C170" s="25">
        <v>26694.655076828356</v>
      </c>
      <c r="D170" s="26">
        <v>1.5755711605176799</v>
      </c>
      <c r="E170" s="27">
        <v>19.66673291569818</v>
      </c>
      <c r="F170" s="26">
        <v>1.5535345259717548</v>
      </c>
      <c r="G170" s="28">
        <v>0.18458986271056485</v>
      </c>
      <c r="H170" s="26">
        <v>2.5316479276221213</v>
      </c>
      <c r="I170" s="28">
        <v>2.6340730872689552E-2</v>
      </c>
      <c r="J170" s="26">
        <v>1.9989426470129392</v>
      </c>
      <c r="K170" s="29">
        <v>167.60540199148261</v>
      </c>
      <c r="L170" s="26">
        <v>3.3071571624563774</v>
      </c>
      <c r="M170" s="26">
        <v>172.00244429187575</v>
      </c>
      <c r="N170" s="26">
        <v>4.0056712889534651</v>
      </c>
      <c r="O170" s="26">
        <v>232.93057698733458</v>
      </c>
      <c r="P170" s="26">
        <v>35.853892703433061</v>
      </c>
      <c r="Q170" s="29">
        <v>167.60540199148261</v>
      </c>
      <c r="R170" s="26">
        <v>3.3071571624563774</v>
      </c>
      <c r="S170" s="26"/>
      <c r="T170" s="36"/>
      <c r="U170" s="37"/>
      <c r="V170" s="38"/>
      <c r="W170" s="38"/>
      <c r="X170" s="37"/>
      <c r="Y170" s="37"/>
      <c r="Z170" s="38"/>
      <c r="AA170" s="37"/>
      <c r="AB170" s="38"/>
      <c r="AC170" s="39"/>
      <c r="AD170" s="39"/>
      <c r="AE170" s="38"/>
      <c r="AF170" s="37"/>
      <c r="AG170" s="37"/>
      <c r="AH170" s="37"/>
      <c r="AI170" s="37"/>
      <c r="AJ170" s="37"/>
      <c r="AK170" s="37"/>
      <c r="AL170" s="37"/>
      <c r="AM170" s="37"/>
      <c r="AN170" s="37"/>
      <c r="AO170" s="38"/>
      <c r="AP170" s="37"/>
      <c r="AQ170" s="37"/>
      <c r="AR170" s="2"/>
    </row>
    <row r="171" spans="1:44" ht="15" customHeight="1">
      <c r="A171" s="24" t="s">
        <v>167</v>
      </c>
      <c r="B171" s="25">
        <v>853.18947213383683</v>
      </c>
      <c r="C171" s="25">
        <v>16450.87501241887</v>
      </c>
      <c r="D171" s="26">
        <v>4.3907136017425303</v>
      </c>
      <c r="E171" s="27">
        <v>19.735465106916916</v>
      </c>
      <c r="F171" s="26">
        <v>1.7801226732036346</v>
      </c>
      <c r="G171" s="28">
        <v>0.1715086490869302</v>
      </c>
      <c r="H171" s="26">
        <v>3.1035924333130454</v>
      </c>
      <c r="I171" s="28">
        <v>2.4559591928526837E-2</v>
      </c>
      <c r="J171" s="26">
        <v>2.5423314615652175</v>
      </c>
      <c r="K171" s="29">
        <v>156.40840513209679</v>
      </c>
      <c r="L171" s="26">
        <v>3.9285687175809016</v>
      </c>
      <c r="M171" s="26">
        <v>160.72738168774279</v>
      </c>
      <c r="N171" s="26">
        <v>4.6135805836725154</v>
      </c>
      <c r="O171" s="26">
        <v>224.84893677546634</v>
      </c>
      <c r="P171" s="26">
        <v>41.164935126390162</v>
      </c>
      <c r="Q171" s="29">
        <v>156.40840513209679</v>
      </c>
      <c r="R171" s="26">
        <v>3.9285687175809016</v>
      </c>
      <c r="S171" s="26" t="s">
        <v>1735</v>
      </c>
      <c r="T171" s="30"/>
      <c r="U171" s="31"/>
      <c r="V171" s="32"/>
      <c r="W171" s="32"/>
      <c r="X171" s="31"/>
      <c r="Y171" s="31"/>
      <c r="Z171" s="32"/>
      <c r="AA171" s="31"/>
      <c r="AB171" s="32"/>
      <c r="AC171" s="33"/>
      <c r="AD171" s="33"/>
      <c r="AE171" s="32"/>
      <c r="AF171" s="31"/>
      <c r="AG171" s="31"/>
      <c r="AH171" s="31"/>
      <c r="AI171" s="31"/>
      <c r="AJ171" s="31"/>
      <c r="AK171" s="31"/>
      <c r="AL171" s="31"/>
      <c r="AM171" s="31"/>
      <c r="AN171" s="31"/>
      <c r="AO171" s="32"/>
      <c r="AP171" s="31"/>
      <c r="AQ171" s="31"/>
    </row>
    <row r="172" spans="1:44" ht="15" customHeight="1">
      <c r="A172" s="24" t="s">
        <v>167</v>
      </c>
      <c r="B172" s="25">
        <v>773.48359506361976</v>
      </c>
      <c r="C172" s="25">
        <v>10055.3905310477</v>
      </c>
      <c r="D172" s="26">
        <v>1.5862162811319391</v>
      </c>
      <c r="E172" s="27">
        <v>19.768410046916969</v>
      </c>
      <c r="F172" s="26">
        <v>1.6576562015066754</v>
      </c>
      <c r="G172" s="28">
        <v>0.18567725393743564</v>
      </c>
      <c r="H172" s="26">
        <v>2.6543864247393398</v>
      </c>
      <c r="I172" s="28">
        <v>2.6632884140333449E-2</v>
      </c>
      <c r="J172" s="26">
        <v>2.0731481397736524</v>
      </c>
      <c r="K172" s="29">
        <v>169.44014644882046</v>
      </c>
      <c r="L172" s="26">
        <v>3.4669822040968654</v>
      </c>
      <c r="M172" s="26">
        <v>172.93408502867601</v>
      </c>
      <c r="N172" s="26">
        <v>4.2207417067703261</v>
      </c>
      <c r="O172" s="26">
        <v>220.96884108579744</v>
      </c>
      <c r="P172" s="26">
        <v>38.350195881408638</v>
      </c>
      <c r="Q172" s="29">
        <v>169.44014644882046</v>
      </c>
      <c r="R172" s="26">
        <v>3.4669822040968654</v>
      </c>
      <c r="S172" s="26"/>
      <c r="T172" s="36"/>
      <c r="U172" s="37"/>
      <c r="V172" s="38"/>
      <c r="W172" s="38"/>
      <c r="X172" s="37"/>
      <c r="Y172" s="37"/>
      <c r="Z172" s="38"/>
      <c r="AA172" s="37"/>
      <c r="AB172" s="38"/>
      <c r="AC172" s="39"/>
      <c r="AD172" s="39"/>
      <c r="AE172" s="38"/>
      <c r="AF172" s="37"/>
      <c r="AG172" s="37"/>
      <c r="AH172" s="37"/>
      <c r="AI172" s="37"/>
      <c r="AJ172" s="37"/>
      <c r="AK172" s="37"/>
      <c r="AL172" s="37"/>
      <c r="AM172" s="37"/>
      <c r="AN172" s="37"/>
      <c r="AO172" s="38"/>
      <c r="AP172" s="37"/>
      <c r="AQ172" s="37"/>
      <c r="AR172" s="2"/>
    </row>
    <row r="173" spans="1:44" ht="15" customHeight="1">
      <c r="A173" s="24" t="s">
        <v>168</v>
      </c>
      <c r="B173" s="25">
        <v>944.5937975733176</v>
      </c>
      <c r="C173" s="25">
        <v>6224.7986190582233</v>
      </c>
      <c r="D173" s="26">
        <v>2.4287762538010287</v>
      </c>
      <c r="E173" s="27">
        <v>20.369443864010549</v>
      </c>
      <c r="F173" s="26">
        <v>1.5493816098377025</v>
      </c>
      <c r="G173" s="28">
        <v>0.17112962074051025</v>
      </c>
      <c r="H173" s="26">
        <v>2.78751192917793</v>
      </c>
      <c r="I173" s="28">
        <v>2.5292520701953557E-2</v>
      </c>
      <c r="J173" s="26">
        <v>2.3172482349558488</v>
      </c>
      <c r="K173" s="29">
        <v>161.01826221566569</v>
      </c>
      <c r="L173" s="26">
        <v>3.6849800218198254</v>
      </c>
      <c r="M173" s="26">
        <v>160.39881285321638</v>
      </c>
      <c r="N173" s="26">
        <v>4.1358927619861561</v>
      </c>
      <c r="O173" s="26">
        <v>151.25026546113756</v>
      </c>
      <c r="P173" s="26">
        <v>36.283649207928875</v>
      </c>
      <c r="Q173" s="29">
        <v>161.01826221566569</v>
      </c>
      <c r="R173" s="26">
        <v>3.6849800218198254</v>
      </c>
      <c r="S173" s="26"/>
      <c r="T173" s="36"/>
      <c r="U173" s="37"/>
      <c r="V173" s="38"/>
      <c r="W173" s="38"/>
      <c r="X173" s="37"/>
      <c r="Y173" s="37"/>
      <c r="Z173" s="38"/>
      <c r="AA173" s="37"/>
      <c r="AB173" s="38"/>
      <c r="AC173" s="39"/>
      <c r="AD173" s="39"/>
      <c r="AE173" s="38"/>
      <c r="AF173" s="37"/>
      <c r="AG173" s="37"/>
      <c r="AH173" s="37"/>
      <c r="AI173" s="37"/>
      <c r="AJ173" s="37"/>
      <c r="AK173" s="37"/>
      <c r="AL173" s="37"/>
      <c r="AM173" s="37"/>
      <c r="AN173" s="37"/>
      <c r="AO173" s="38"/>
      <c r="AP173" s="37"/>
      <c r="AQ173" s="37"/>
    </row>
    <row r="174" spans="1:44" ht="15" customHeight="1">
      <c r="A174" s="24" t="s">
        <v>170</v>
      </c>
      <c r="B174" s="25">
        <v>469.86866626418515</v>
      </c>
      <c r="C174" s="25">
        <v>4295.9441813800095</v>
      </c>
      <c r="D174" s="26">
        <v>2.2861165634802485</v>
      </c>
      <c r="E174" s="27">
        <v>20.072913481752828</v>
      </c>
      <c r="F174" s="26">
        <v>2.1899928337299732</v>
      </c>
      <c r="G174" s="28">
        <v>0.17608825433717615</v>
      </c>
      <c r="H174" s="26">
        <v>3.6302620573719713</v>
      </c>
      <c r="I174" s="28">
        <v>2.5646526588760876E-2</v>
      </c>
      <c r="J174" s="26">
        <v>2.8952951478918236</v>
      </c>
      <c r="K174" s="29">
        <v>163.24365120998308</v>
      </c>
      <c r="L174" s="26">
        <v>4.6670447537874935</v>
      </c>
      <c r="M174" s="26">
        <v>164.68893015757877</v>
      </c>
      <c r="N174" s="26">
        <v>5.5190285357491291</v>
      </c>
      <c r="O174" s="26">
        <v>185.49150778537461</v>
      </c>
      <c r="P174" s="26">
        <v>51.000694444208548</v>
      </c>
      <c r="Q174" s="29">
        <v>163.24365120998308</v>
      </c>
      <c r="R174" s="26">
        <v>4.6670447537874935</v>
      </c>
      <c r="S174" s="26"/>
      <c r="T174" s="36"/>
      <c r="U174" s="37"/>
      <c r="V174" s="38"/>
      <c r="W174" s="38"/>
      <c r="X174" s="37"/>
      <c r="Y174" s="37"/>
      <c r="Z174" s="38"/>
      <c r="AA174" s="37"/>
      <c r="AB174" s="38"/>
      <c r="AC174" s="39"/>
      <c r="AD174" s="39"/>
      <c r="AE174" s="38"/>
      <c r="AF174" s="37"/>
      <c r="AG174" s="37"/>
      <c r="AH174" s="37"/>
      <c r="AI174" s="37"/>
      <c r="AJ174" s="37"/>
      <c r="AK174" s="37"/>
      <c r="AL174" s="37"/>
      <c r="AM174" s="37"/>
      <c r="AN174" s="37"/>
      <c r="AO174" s="38"/>
      <c r="AP174" s="37"/>
      <c r="AQ174" s="37"/>
      <c r="AR174" s="2"/>
    </row>
    <row r="175" spans="1:44" ht="15" customHeight="1">
      <c r="A175" s="24" t="s">
        <v>188</v>
      </c>
      <c r="B175" s="25">
        <v>659.89077742429492</v>
      </c>
      <c r="C175" s="25">
        <v>4162.0929994445296</v>
      </c>
      <c r="D175" s="26">
        <v>2.4780424564094865</v>
      </c>
      <c r="E175" s="27">
        <v>17.632648957715528</v>
      </c>
      <c r="F175" s="26">
        <v>4.2233156278204538</v>
      </c>
      <c r="G175" s="28">
        <v>0.22331688657027696</v>
      </c>
      <c r="H175" s="26">
        <v>4.5500833226363433</v>
      </c>
      <c r="I175" s="28">
        <v>2.8571094668579818E-2</v>
      </c>
      <c r="J175" s="26">
        <v>1.6931814287727445</v>
      </c>
      <c r="K175" s="29">
        <v>181.59904811522296</v>
      </c>
      <c r="L175" s="26">
        <v>3.0318959902073033</v>
      </c>
      <c r="M175" s="26">
        <v>204.66662850943078</v>
      </c>
      <c r="N175" s="26">
        <v>8.4341601278351845</v>
      </c>
      <c r="O175" s="26">
        <v>479.40602416147044</v>
      </c>
      <c r="P175" s="26">
        <v>93.381385651838116</v>
      </c>
      <c r="Q175" s="29">
        <v>181.59904811522296</v>
      </c>
      <c r="R175" s="26">
        <v>3.0318959902073033</v>
      </c>
      <c r="S175" s="26" t="s">
        <v>1737</v>
      </c>
      <c r="T175" s="36"/>
      <c r="U175" s="37"/>
      <c r="V175" s="38"/>
      <c r="W175" s="38"/>
      <c r="X175" s="37"/>
      <c r="Y175" s="37"/>
      <c r="Z175" s="38"/>
      <c r="AA175" s="37"/>
      <c r="AB175" s="38"/>
      <c r="AC175" s="39"/>
      <c r="AD175" s="39"/>
      <c r="AE175" s="38"/>
      <c r="AF175" s="37"/>
      <c r="AG175" s="37"/>
      <c r="AH175" s="37"/>
      <c r="AI175" s="37"/>
      <c r="AJ175" s="37"/>
      <c r="AK175" s="37"/>
      <c r="AL175" s="37"/>
      <c r="AM175" s="37"/>
      <c r="AN175" s="37"/>
      <c r="AO175" s="38"/>
      <c r="AP175" s="37"/>
      <c r="AQ175" s="37"/>
    </row>
    <row r="176" spans="1:44" ht="15" customHeight="1">
      <c r="A176" s="24" t="s">
        <v>184</v>
      </c>
      <c r="B176" s="25">
        <v>435.79041854465515</v>
      </c>
      <c r="C176" s="25">
        <v>4081.2004548986142</v>
      </c>
      <c r="D176" s="26">
        <v>2.4333948003498396</v>
      </c>
      <c r="E176" s="27">
        <v>20.634440395472094</v>
      </c>
      <c r="F176" s="26">
        <v>2.0975231500097786</v>
      </c>
      <c r="G176" s="28">
        <v>0.17939365297187515</v>
      </c>
      <c r="H176" s="26">
        <v>3.1980556393501325</v>
      </c>
      <c r="I176" s="28">
        <v>2.6858856766609804E-2</v>
      </c>
      <c r="J176" s="26">
        <v>2.4141160923932881</v>
      </c>
      <c r="K176" s="29">
        <v>170.85891343936433</v>
      </c>
      <c r="L176" s="26">
        <v>4.0705508479084926</v>
      </c>
      <c r="M176" s="26">
        <v>167.53866375183898</v>
      </c>
      <c r="N176" s="26">
        <v>4.9393254072793553</v>
      </c>
      <c r="O176" s="26">
        <v>120.91283425772328</v>
      </c>
      <c r="P176" s="26">
        <v>49.406533278550107</v>
      </c>
      <c r="Q176" s="29">
        <v>170.85891343936433</v>
      </c>
      <c r="R176" s="26">
        <v>4.0705508479084926</v>
      </c>
      <c r="S176" s="26"/>
      <c r="T176" s="36"/>
      <c r="U176" s="37"/>
      <c r="V176" s="38"/>
      <c r="W176" s="38"/>
      <c r="X176" s="37"/>
      <c r="Y176" s="37"/>
      <c r="Z176" s="38"/>
      <c r="AA176" s="37"/>
      <c r="AB176" s="38"/>
      <c r="AC176" s="39"/>
      <c r="AD176" s="39"/>
      <c r="AE176" s="38"/>
      <c r="AF176" s="37"/>
      <c r="AG176" s="37"/>
      <c r="AH176" s="37"/>
      <c r="AI176" s="37"/>
      <c r="AJ176" s="37"/>
      <c r="AK176" s="37"/>
      <c r="AL176" s="37"/>
      <c r="AM176" s="37"/>
      <c r="AN176" s="37"/>
      <c r="AO176" s="38"/>
      <c r="AP176" s="37"/>
      <c r="AQ176" s="37"/>
    </row>
    <row r="177" spans="1:44" ht="15" customHeight="1">
      <c r="A177" s="24" t="s">
        <v>182</v>
      </c>
      <c r="B177" s="25">
        <v>480.17282143908159</v>
      </c>
      <c r="C177" s="25">
        <v>14681.181849334918</v>
      </c>
      <c r="D177" s="26">
        <v>1.9468069950043276</v>
      </c>
      <c r="E177" s="27">
        <v>19.805166478004775</v>
      </c>
      <c r="F177" s="26">
        <v>1.7004754456349511</v>
      </c>
      <c r="G177" s="28">
        <v>0.18645923671941655</v>
      </c>
      <c r="H177" s="26">
        <v>2.7800305096200733</v>
      </c>
      <c r="I177" s="28">
        <v>2.6794777424102061E-2</v>
      </c>
      <c r="J177" s="26">
        <v>2.1993073666977656</v>
      </c>
      <c r="K177" s="29">
        <v>170.45662361251232</v>
      </c>
      <c r="L177" s="26">
        <v>3.699735569128066</v>
      </c>
      <c r="M177" s="26">
        <v>173.60353393825747</v>
      </c>
      <c r="N177" s="26">
        <v>4.4362224628943352</v>
      </c>
      <c r="O177" s="26">
        <v>216.70436550372804</v>
      </c>
      <c r="P177" s="26">
        <v>39.373784547518881</v>
      </c>
      <c r="Q177" s="29">
        <v>170.45662361251232</v>
      </c>
      <c r="R177" s="26">
        <v>3.699735569128066</v>
      </c>
      <c r="S177" s="26"/>
      <c r="T177" s="30"/>
      <c r="U177" s="31"/>
      <c r="V177" s="32"/>
      <c r="W177" s="32"/>
      <c r="X177" s="31"/>
      <c r="Y177" s="31"/>
      <c r="Z177" s="32"/>
      <c r="AA177" s="31"/>
      <c r="AB177" s="32"/>
      <c r="AC177" s="33"/>
      <c r="AD177" s="33"/>
      <c r="AE177" s="32"/>
      <c r="AF177" s="31"/>
      <c r="AG177" s="31"/>
      <c r="AH177" s="31"/>
      <c r="AI177" s="31"/>
      <c r="AJ177" s="31"/>
      <c r="AK177" s="31"/>
      <c r="AL177" s="31"/>
      <c r="AM177" s="31"/>
      <c r="AN177" s="31"/>
      <c r="AO177" s="32"/>
      <c r="AP177" s="31"/>
      <c r="AQ177" s="31"/>
    </row>
    <row r="178" spans="1:44" ht="15" customHeight="1">
      <c r="A178" s="24" t="s">
        <v>183</v>
      </c>
      <c r="B178" s="25">
        <v>591.86886456149023</v>
      </c>
      <c r="C178" s="25">
        <v>13520.746057896777</v>
      </c>
      <c r="D178" s="26">
        <v>1.6381563535756285</v>
      </c>
      <c r="E178" s="27">
        <v>19.868810725866346</v>
      </c>
      <c r="F178" s="26">
        <v>1.6392848799119344</v>
      </c>
      <c r="G178" s="28">
        <v>0.18592465132910035</v>
      </c>
      <c r="H178" s="26">
        <v>2.752260843777822</v>
      </c>
      <c r="I178" s="28">
        <v>2.6803814442973372E-2</v>
      </c>
      <c r="J178" s="26">
        <v>2.2108108998023153</v>
      </c>
      <c r="K178" s="29">
        <v>170.51335949736148</v>
      </c>
      <c r="L178" s="26">
        <v>3.72030872028283</v>
      </c>
      <c r="M178" s="26">
        <v>173.14592759742223</v>
      </c>
      <c r="N178" s="26">
        <v>4.3812907695062506</v>
      </c>
      <c r="O178" s="26">
        <v>209.26919505555273</v>
      </c>
      <c r="P178" s="26">
        <v>38.013725297698471</v>
      </c>
      <c r="Q178" s="29">
        <v>170.51335949736148</v>
      </c>
      <c r="R178" s="26">
        <v>3.72030872028283</v>
      </c>
      <c r="S178" s="26"/>
      <c r="T178" s="30"/>
      <c r="U178" s="31"/>
      <c r="V178" s="32"/>
      <c r="W178" s="32"/>
      <c r="X178" s="31"/>
      <c r="Y178" s="31"/>
      <c r="Z178" s="32"/>
      <c r="AA178" s="31"/>
      <c r="AB178" s="32"/>
      <c r="AC178" s="33"/>
      <c r="AD178" s="33"/>
      <c r="AE178" s="32"/>
      <c r="AF178" s="31"/>
      <c r="AG178" s="31"/>
      <c r="AH178" s="31"/>
      <c r="AI178" s="31"/>
      <c r="AJ178" s="31"/>
      <c r="AK178" s="31"/>
      <c r="AL178" s="31"/>
      <c r="AM178" s="31"/>
      <c r="AN178" s="31"/>
      <c r="AO178" s="32"/>
      <c r="AP178" s="31"/>
      <c r="AQ178" s="31"/>
    </row>
    <row r="179" spans="1:44" ht="15" customHeight="1">
      <c r="A179" s="24" t="s">
        <v>173</v>
      </c>
      <c r="B179" s="25">
        <v>719.52205432819062</v>
      </c>
      <c r="C179" s="25">
        <v>12568.664965339709</v>
      </c>
      <c r="D179" s="26">
        <v>1.7363483599058027</v>
      </c>
      <c r="E179" s="27">
        <v>19.142749423979112</v>
      </c>
      <c r="F179" s="26">
        <v>1.8852353673687847</v>
      </c>
      <c r="G179" s="28">
        <v>0.18688376603607573</v>
      </c>
      <c r="H179" s="26">
        <v>5.2800770090477842</v>
      </c>
      <c r="I179" s="28">
        <v>2.595754683382772E-2</v>
      </c>
      <c r="J179" s="26">
        <v>4.9320483403041457</v>
      </c>
      <c r="K179" s="29">
        <v>165.19818557658499</v>
      </c>
      <c r="L179" s="26">
        <v>8.0441472396927622</v>
      </c>
      <c r="M179" s="26">
        <v>173.96678516477073</v>
      </c>
      <c r="N179" s="26">
        <v>8.4419652788786976</v>
      </c>
      <c r="O179" s="26">
        <v>294.91897852694268</v>
      </c>
      <c r="P179" s="26">
        <v>43.0161328402843</v>
      </c>
      <c r="Q179" s="29">
        <v>165.19818557658499</v>
      </c>
      <c r="R179" s="26">
        <v>8.0441472396927622</v>
      </c>
      <c r="S179" s="26"/>
      <c r="T179" s="36"/>
      <c r="U179" s="37"/>
      <c r="V179" s="38"/>
      <c r="W179" s="38"/>
      <c r="X179" s="37"/>
      <c r="Y179" s="37"/>
      <c r="Z179" s="38"/>
      <c r="AA179" s="37"/>
      <c r="AB179" s="38"/>
      <c r="AC179" s="39"/>
      <c r="AD179" s="39"/>
      <c r="AE179" s="38"/>
      <c r="AF179" s="37"/>
      <c r="AG179" s="37"/>
      <c r="AH179" s="37"/>
      <c r="AI179" s="37"/>
      <c r="AJ179" s="37"/>
      <c r="AK179" s="37"/>
      <c r="AL179" s="37"/>
      <c r="AM179" s="37"/>
      <c r="AN179" s="37"/>
      <c r="AO179" s="38"/>
      <c r="AP179" s="37"/>
      <c r="AQ179" s="37"/>
      <c r="AR179" s="2"/>
    </row>
    <row r="180" spans="1:44" ht="15" customHeight="1">
      <c r="A180" s="24" t="s">
        <v>173</v>
      </c>
      <c r="B180" s="25">
        <v>475.61519036540921</v>
      </c>
      <c r="C180" s="25">
        <v>16149.166534814743</v>
      </c>
      <c r="D180" s="26">
        <v>1.9696657507104169</v>
      </c>
      <c r="E180" s="27">
        <v>19.827754804039817</v>
      </c>
      <c r="F180" s="26">
        <v>1.8973165877639366</v>
      </c>
      <c r="G180" s="28">
        <v>0.18436876797138901</v>
      </c>
      <c r="H180" s="26">
        <v>3.3051701699949327</v>
      </c>
      <c r="I180" s="28">
        <v>2.6524588048611311E-2</v>
      </c>
      <c r="J180" s="26">
        <v>2.7063517174270131</v>
      </c>
      <c r="K180" s="29">
        <v>168.76009976789322</v>
      </c>
      <c r="L180" s="26">
        <v>4.5079781709473821</v>
      </c>
      <c r="M180" s="26">
        <v>171.8129130361859</v>
      </c>
      <c r="N180" s="26">
        <v>5.2242983969258461</v>
      </c>
      <c r="O180" s="26">
        <v>214.0747734654002</v>
      </c>
      <c r="P180" s="26">
        <v>43.972709199852488</v>
      </c>
      <c r="Q180" s="29">
        <v>168.76009976789322</v>
      </c>
      <c r="R180" s="26">
        <v>4.5079781709473821</v>
      </c>
      <c r="S180" s="26"/>
      <c r="T180" s="30"/>
      <c r="U180" s="31"/>
      <c r="V180" s="32"/>
      <c r="W180" s="32"/>
      <c r="X180" s="31"/>
      <c r="Y180" s="31"/>
      <c r="Z180" s="32"/>
      <c r="AA180" s="31"/>
      <c r="AB180" s="32"/>
      <c r="AC180" s="33"/>
      <c r="AD180" s="33"/>
      <c r="AE180" s="32"/>
      <c r="AF180" s="31"/>
      <c r="AG180" s="31"/>
      <c r="AH180" s="31"/>
      <c r="AI180" s="31"/>
      <c r="AJ180" s="31"/>
      <c r="AK180" s="31"/>
      <c r="AL180" s="31"/>
      <c r="AM180" s="31"/>
      <c r="AN180" s="31"/>
      <c r="AO180" s="32"/>
      <c r="AP180" s="31"/>
      <c r="AQ180" s="31"/>
      <c r="AR180" s="2"/>
    </row>
    <row r="181" spans="1:44" ht="15" customHeight="1">
      <c r="A181" s="24" t="s">
        <v>175</v>
      </c>
      <c r="B181" s="25">
        <v>222.64665286842879</v>
      </c>
      <c r="C181" s="25">
        <v>4858.3861852327273</v>
      </c>
      <c r="D181" s="26">
        <v>2.0378244391163514</v>
      </c>
      <c r="E181" s="27">
        <v>18.961226355355933</v>
      </c>
      <c r="F181" s="26">
        <v>3.1723955003146398</v>
      </c>
      <c r="G181" s="28">
        <v>0.18903157671224452</v>
      </c>
      <c r="H181" s="26">
        <v>4.7475555135119318</v>
      </c>
      <c r="I181" s="28">
        <v>2.6006896780951225E-2</v>
      </c>
      <c r="J181" s="26">
        <v>3.5320235196641838</v>
      </c>
      <c r="K181" s="29">
        <v>165.50825936960265</v>
      </c>
      <c r="L181" s="26">
        <v>5.7713865405465725</v>
      </c>
      <c r="M181" s="26">
        <v>175.8025838710744</v>
      </c>
      <c r="N181" s="26">
        <v>7.6638885064828628</v>
      </c>
      <c r="O181" s="26">
        <v>316.58112566108548</v>
      </c>
      <c r="P181" s="26">
        <v>72.140623724085202</v>
      </c>
      <c r="Q181" s="29">
        <v>165.50825936960265</v>
      </c>
      <c r="R181" s="26">
        <v>5.7713865405465725</v>
      </c>
      <c r="S181" s="26"/>
      <c r="T181" s="30"/>
      <c r="U181" s="31"/>
      <c r="V181" s="32"/>
      <c r="W181" s="32"/>
      <c r="X181" s="31"/>
      <c r="Y181" s="31"/>
      <c r="Z181" s="32"/>
      <c r="AA181" s="31"/>
      <c r="AB181" s="32"/>
      <c r="AC181" s="33"/>
      <c r="AD181" s="33"/>
      <c r="AE181" s="32"/>
      <c r="AF181" s="31"/>
      <c r="AG181" s="31"/>
      <c r="AH181" s="31"/>
      <c r="AI181" s="31"/>
      <c r="AJ181" s="31"/>
      <c r="AK181" s="31"/>
      <c r="AL181" s="31"/>
      <c r="AM181" s="31"/>
      <c r="AN181" s="31"/>
      <c r="AO181" s="32"/>
      <c r="AP181" s="31"/>
      <c r="AQ181" s="31"/>
      <c r="AR181" s="2"/>
    </row>
    <row r="182" spans="1:44" ht="15" customHeight="1">
      <c r="A182" s="24" t="s">
        <v>175</v>
      </c>
      <c r="B182" s="25">
        <v>721.56273968798905</v>
      </c>
      <c r="C182" s="25">
        <v>7284.5354061357048</v>
      </c>
      <c r="D182" s="26">
        <v>1.6143765335272688</v>
      </c>
      <c r="E182" s="27">
        <v>19.936339795735698</v>
      </c>
      <c r="F182" s="26">
        <v>2.7043192852208153</v>
      </c>
      <c r="G182" s="28">
        <v>0.19465069789591191</v>
      </c>
      <c r="H182" s="26">
        <v>3.4270057285120878</v>
      </c>
      <c r="I182" s="28">
        <v>2.8157179326150018E-2</v>
      </c>
      <c r="J182" s="26">
        <v>2.105000110887751</v>
      </c>
      <c r="K182" s="29">
        <v>179.0043740365966</v>
      </c>
      <c r="L182" s="26">
        <v>3.7162079750340098</v>
      </c>
      <c r="M182" s="26">
        <v>180.58977472574242</v>
      </c>
      <c r="N182" s="26">
        <v>5.6697548191765605</v>
      </c>
      <c r="O182" s="26">
        <v>201.39511386298994</v>
      </c>
      <c r="P182" s="26">
        <v>62.804266429749688</v>
      </c>
      <c r="Q182" s="29">
        <v>179.0043740365966</v>
      </c>
      <c r="R182" s="26">
        <v>3.7162079750340098</v>
      </c>
      <c r="S182" s="26" t="s">
        <v>1735</v>
      </c>
      <c r="T182" s="36"/>
      <c r="U182" s="37"/>
      <c r="V182" s="38"/>
      <c r="W182" s="38"/>
      <c r="X182" s="37"/>
      <c r="Y182" s="37"/>
      <c r="Z182" s="38"/>
      <c r="AA182" s="37"/>
      <c r="AB182" s="38"/>
      <c r="AC182" s="39"/>
      <c r="AD182" s="39"/>
      <c r="AE182" s="38"/>
      <c r="AF182" s="37"/>
      <c r="AG182" s="37"/>
      <c r="AH182" s="37"/>
      <c r="AI182" s="37"/>
      <c r="AJ182" s="37"/>
      <c r="AK182" s="37"/>
      <c r="AL182" s="37"/>
      <c r="AM182" s="37"/>
      <c r="AN182" s="37"/>
      <c r="AO182" s="38"/>
      <c r="AP182" s="37"/>
      <c r="AQ182" s="37"/>
    </row>
    <row r="183" spans="1:44" ht="15" customHeight="1">
      <c r="A183" s="24" t="s">
        <v>172</v>
      </c>
      <c r="B183" s="25">
        <v>744.12333731242347</v>
      </c>
      <c r="C183" s="25">
        <v>43368.673805388396</v>
      </c>
      <c r="D183" s="26">
        <v>1.639841984880148</v>
      </c>
      <c r="E183" s="27">
        <v>18.978681753238931</v>
      </c>
      <c r="F183" s="26">
        <v>1.4736114437065493</v>
      </c>
      <c r="G183" s="28">
        <v>0.18725604626276932</v>
      </c>
      <c r="H183" s="26">
        <v>2.7021204488980017</v>
      </c>
      <c r="I183" s="28">
        <v>2.5786336586786279E-2</v>
      </c>
      <c r="J183" s="26">
        <v>2.2649336046184305</v>
      </c>
      <c r="K183" s="29">
        <v>164.12232793554975</v>
      </c>
      <c r="L183" s="26">
        <v>3.6703414220217212</v>
      </c>
      <c r="M183" s="26">
        <v>174.28522221248554</v>
      </c>
      <c r="N183" s="26">
        <v>4.3274165703086709</v>
      </c>
      <c r="O183" s="26">
        <v>314.50983355630996</v>
      </c>
      <c r="P183" s="26">
        <v>33.522271796269592</v>
      </c>
      <c r="Q183" s="29">
        <v>164.12232793554975</v>
      </c>
      <c r="R183" s="26">
        <v>3.6703414220217212</v>
      </c>
      <c r="S183" s="26"/>
      <c r="T183" s="36"/>
      <c r="U183" s="37"/>
      <c r="V183" s="38"/>
      <c r="W183" s="38"/>
      <c r="X183" s="37"/>
      <c r="Y183" s="37"/>
      <c r="Z183" s="38"/>
      <c r="AA183" s="37"/>
      <c r="AB183" s="38"/>
      <c r="AC183" s="39"/>
      <c r="AD183" s="39"/>
      <c r="AE183" s="38"/>
      <c r="AF183" s="37"/>
      <c r="AG183" s="37"/>
      <c r="AH183" s="37"/>
      <c r="AI183" s="37"/>
      <c r="AJ183" s="37"/>
      <c r="AK183" s="37"/>
      <c r="AL183" s="37"/>
      <c r="AM183" s="37"/>
      <c r="AN183" s="37"/>
      <c r="AO183" s="38"/>
      <c r="AP183" s="37"/>
      <c r="AQ183" s="37"/>
      <c r="AR183" s="2"/>
    </row>
    <row r="184" spans="1:44" ht="15" customHeight="1">
      <c r="A184" s="24" t="s">
        <v>172</v>
      </c>
      <c r="B184" s="25">
        <v>701.26083413177025</v>
      </c>
      <c r="C184" s="25">
        <v>12719.396501195359</v>
      </c>
      <c r="D184" s="26">
        <v>1.8069893204677887</v>
      </c>
      <c r="E184" s="27">
        <v>19.398012740764241</v>
      </c>
      <c r="F184" s="26">
        <v>1.284603018732098</v>
      </c>
      <c r="G184" s="28">
        <v>0.18465432384574856</v>
      </c>
      <c r="H184" s="26">
        <v>2.8424995987090727</v>
      </c>
      <c r="I184" s="28">
        <v>2.5989892080953689E-2</v>
      </c>
      <c r="J184" s="26">
        <v>2.5356654063431989</v>
      </c>
      <c r="K184" s="29">
        <v>165.40141774117029</v>
      </c>
      <c r="L184" s="26">
        <v>4.1406793918791038</v>
      </c>
      <c r="M184" s="26">
        <v>172.05769629557108</v>
      </c>
      <c r="N184" s="26">
        <v>4.4988447070613518</v>
      </c>
      <c r="O184" s="26">
        <v>264.57798201134943</v>
      </c>
      <c r="P184" s="26">
        <v>29.474180303340219</v>
      </c>
      <c r="Q184" s="29">
        <v>165.40141774117029</v>
      </c>
      <c r="R184" s="26">
        <v>4.1406793918791038</v>
      </c>
      <c r="S184" s="26"/>
      <c r="T184" s="30"/>
      <c r="U184" s="31"/>
      <c r="V184" s="32"/>
      <c r="W184" s="32"/>
      <c r="X184" s="31"/>
      <c r="Y184" s="31"/>
      <c r="Z184" s="32"/>
      <c r="AA184" s="31"/>
      <c r="AB184" s="32"/>
      <c r="AC184" s="33"/>
      <c r="AD184" s="33"/>
      <c r="AE184" s="32"/>
      <c r="AF184" s="31"/>
      <c r="AG184" s="31"/>
      <c r="AH184" s="31"/>
      <c r="AI184" s="31"/>
      <c r="AJ184" s="31"/>
      <c r="AK184" s="31"/>
      <c r="AL184" s="31"/>
      <c r="AM184" s="31"/>
      <c r="AN184" s="31"/>
      <c r="AO184" s="32"/>
      <c r="AP184" s="31"/>
      <c r="AQ184" s="31"/>
      <c r="AR184" s="2"/>
    </row>
    <row r="185" spans="1:44" ht="15" customHeight="1">
      <c r="A185" s="24" t="s">
        <v>169</v>
      </c>
      <c r="B185" s="25">
        <v>709.95104978342385</v>
      </c>
      <c r="C185" s="25">
        <v>5330.4681571951105</v>
      </c>
      <c r="D185" s="26">
        <v>1.6872052088992715</v>
      </c>
      <c r="E185" s="27">
        <v>20.348637619253129</v>
      </c>
      <c r="F185" s="26">
        <v>1.8052005102807935</v>
      </c>
      <c r="G185" s="28">
        <v>0.17209781103757885</v>
      </c>
      <c r="H185" s="26">
        <v>2.7661409608557488</v>
      </c>
      <c r="I185" s="28">
        <v>2.5409635697797077E-2</v>
      </c>
      <c r="J185" s="26">
        <v>2.0958976437330921</v>
      </c>
      <c r="K185" s="29">
        <v>161.75456784504021</v>
      </c>
      <c r="L185" s="26">
        <v>3.3480301349966055</v>
      </c>
      <c r="M185" s="26">
        <v>161.23789834921561</v>
      </c>
      <c r="N185" s="26">
        <v>4.1239946960932059</v>
      </c>
      <c r="O185" s="26">
        <v>153.64488001883146</v>
      </c>
      <c r="P185" s="26">
        <v>42.299337749623106</v>
      </c>
      <c r="Q185" s="29">
        <v>161.75456784504021</v>
      </c>
      <c r="R185" s="26">
        <v>3.3480301349966055</v>
      </c>
      <c r="S185" s="26"/>
      <c r="T185" s="30"/>
      <c r="U185" s="31"/>
      <c r="V185" s="32"/>
      <c r="W185" s="32"/>
      <c r="X185" s="31"/>
      <c r="Y185" s="31"/>
      <c r="Z185" s="32"/>
      <c r="AA185" s="31"/>
      <c r="AB185" s="32"/>
      <c r="AC185" s="33"/>
      <c r="AD185" s="33"/>
      <c r="AE185" s="32"/>
      <c r="AF185" s="31"/>
      <c r="AG185" s="31"/>
      <c r="AH185" s="31"/>
      <c r="AI185" s="31"/>
      <c r="AJ185" s="31"/>
      <c r="AK185" s="31"/>
      <c r="AL185" s="31"/>
      <c r="AM185" s="31"/>
      <c r="AN185" s="31"/>
      <c r="AO185" s="32"/>
      <c r="AP185" s="31"/>
      <c r="AQ185" s="31"/>
    </row>
    <row r="186" spans="1:44" ht="15" customHeight="1">
      <c r="A186" s="24" t="s">
        <v>187</v>
      </c>
      <c r="B186" s="25">
        <v>691.65022018483683</v>
      </c>
      <c r="C186" s="25">
        <v>51410.426560718712</v>
      </c>
      <c r="D186" s="26">
        <v>2.746506979328228</v>
      </c>
      <c r="E186" s="27">
        <v>19.569902924303054</v>
      </c>
      <c r="F186" s="26">
        <v>1.3754417295378405</v>
      </c>
      <c r="G186" s="28">
        <v>0.19747224225314608</v>
      </c>
      <c r="H186" s="26">
        <v>2.0467251915922939</v>
      </c>
      <c r="I186" s="28">
        <v>2.8040288863289253E-2</v>
      </c>
      <c r="J186" s="26">
        <v>1.5156662094750502</v>
      </c>
      <c r="K186" s="29">
        <v>178.27144410160051</v>
      </c>
      <c r="L186" s="26">
        <v>2.6649811839039046</v>
      </c>
      <c r="M186" s="26">
        <v>182.98509446862758</v>
      </c>
      <c r="N186" s="26">
        <v>3.4271388274626702</v>
      </c>
      <c r="O186" s="26">
        <v>244.29612845351693</v>
      </c>
      <c r="P186" s="26">
        <v>31.70874976674709</v>
      </c>
      <c r="Q186" s="29">
        <v>178.27144410160051</v>
      </c>
      <c r="R186" s="26">
        <v>2.6649811839039046</v>
      </c>
      <c r="S186" s="26" t="s">
        <v>1735</v>
      </c>
      <c r="T186" s="36"/>
      <c r="U186" s="37"/>
      <c r="V186" s="38"/>
      <c r="W186" s="38"/>
      <c r="X186" s="37"/>
      <c r="Y186" s="37"/>
      <c r="Z186" s="38"/>
      <c r="AA186" s="37"/>
      <c r="AB186" s="38"/>
      <c r="AC186" s="39"/>
      <c r="AD186" s="39"/>
      <c r="AE186" s="38"/>
      <c r="AF186" s="37"/>
      <c r="AG186" s="37"/>
      <c r="AH186" s="37"/>
      <c r="AI186" s="37"/>
      <c r="AJ186" s="37"/>
      <c r="AK186" s="37"/>
      <c r="AL186" s="37"/>
      <c r="AM186" s="37"/>
      <c r="AN186" s="37"/>
      <c r="AO186" s="38"/>
      <c r="AP186" s="37"/>
      <c r="AQ186" s="37"/>
    </row>
    <row r="187" spans="1:44" ht="15" customHeight="1">
      <c r="E187" s="35"/>
    </row>
    <row r="188" spans="1:44" s="1" customFormat="1" ht="15" customHeight="1">
      <c r="A188" s="131" t="s">
        <v>1691</v>
      </c>
      <c r="B188" s="131"/>
      <c r="C188" s="131"/>
      <c r="D188" s="131"/>
      <c r="E188" s="131" t="s">
        <v>2</v>
      </c>
      <c r="F188" s="131"/>
      <c r="G188" s="131"/>
      <c r="H188" s="131"/>
      <c r="I188" s="131"/>
      <c r="J188" s="131"/>
      <c r="K188" s="131" t="s">
        <v>3</v>
      </c>
      <c r="L188" s="131"/>
      <c r="M188" s="131"/>
      <c r="N188" s="131"/>
      <c r="O188" s="131"/>
      <c r="P188" s="131"/>
      <c r="Q188" s="131" t="s">
        <v>4</v>
      </c>
      <c r="R188" s="131"/>
      <c r="S188" s="131"/>
      <c r="T188" s="10"/>
      <c r="U188" s="11"/>
      <c r="V188" s="12"/>
      <c r="W188" s="12"/>
      <c r="X188" s="11"/>
      <c r="Y188" s="11"/>
      <c r="Z188" s="12"/>
      <c r="AA188" s="11"/>
      <c r="AB188" s="12"/>
      <c r="AC188" s="13"/>
      <c r="AD188" s="13"/>
      <c r="AE188" s="12"/>
      <c r="AF188" s="11"/>
      <c r="AG188" s="11"/>
      <c r="AH188" s="11"/>
      <c r="AI188" s="11"/>
      <c r="AJ188" s="11"/>
      <c r="AK188" s="11"/>
      <c r="AL188" s="11"/>
      <c r="AM188" s="11"/>
      <c r="AN188" s="11"/>
      <c r="AO188" s="12"/>
      <c r="AP188" s="11"/>
      <c r="AQ188" s="11"/>
      <c r="AR188" s="14"/>
    </row>
    <row r="189" spans="1:44" s="15" customFormat="1" ht="29.1" customHeight="1">
      <c r="A189" s="15" t="s">
        <v>5</v>
      </c>
      <c r="B189" s="15" t="s">
        <v>6</v>
      </c>
      <c r="C189" s="15" t="s">
        <v>7</v>
      </c>
      <c r="D189" s="15" t="s">
        <v>8</v>
      </c>
      <c r="E189" s="16" t="s">
        <v>9</v>
      </c>
      <c r="F189" s="15" t="s">
        <v>10</v>
      </c>
      <c r="G189" s="15" t="s">
        <v>11</v>
      </c>
      <c r="H189" s="15" t="s">
        <v>10</v>
      </c>
      <c r="I189" s="15" t="s">
        <v>12</v>
      </c>
      <c r="J189" s="15" t="s">
        <v>10</v>
      </c>
      <c r="K189" s="16" t="s">
        <v>12</v>
      </c>
      <c r="L189" s="17" t="s">
        <v>13</v>
      </c>
      <c r="M189" s="15" t="s">
        <v>11</v>
      </c>
      <c r="N189" s="17" t="s">
        <v>13</v>
      </c>
      <c r="O189" s="15" t="s">
        <v>9</v>
      </c>
      <c r="P189" s="17" t="s">
        <v>13</v>
      </c>
      <c r="Q189" s="18" t="s">
        <v>14</v>
      </c>
      <c r="R189" s="15" t="s">
        <v>15</v>
      </c>
      <c r="S189" s="15" t="s">
        <v>55</v>
      </c>
      <c r="T189" s="19"/>
      <c r="U189" s="20"/>
      <c r="V189" s="21"/>
      <c r="W189" s="21"/>
      <c r="X189" s="20"/>
      <c r="Y189" s="20"/>
      <c r="Z189" s="21"/>
      <c r="AA189" s="20"/>
      <c r="AB189" s="21"/>
      <c r="AC189" s="22"/>
      <c r="AD189" s="22"/>
      <c r="AE189" s="21"/>
      <c r="AF189" s="20"/>
      <c r="AG189" s="20"/>
      <c r="AH189" s="20"/>
      <c r="AI189" s="20"/>
      <c r="AJ189" s="20"/>
      <c r="AK189" s="20"/>
      <c r="AL189" s="20"/>
      <c r="AM189" s="20"/>
      <c r="AN189" s="20"/>
      <c r="AO189" s="21"/>
      <c r="AP189" s="20"/>
      <c r="AQ189" s="20"/>
      <c r="AR189" s="23"/>
    </row>
    <row r="190" spans="1:44" ht="15" customHeight="1">
      <c r="A190" s="24" t="s">
        <v>189</v>
      </c>
      <c r="B190" s="25">
        <v>641.45187240028031</v>
      </c>
      <c r="C190" s="25">
        <v>23503.61420688454</v>
      </c>
      <c r="D190" s="26">
        <v>3.260054559667493</v>
      </c>
      <c r="E190" s="27">
        <v>20.310332692958294</v>
      </c>
      <c r="F190" s="26">
        <v>1.9825549073971895</v>
      </c>
      <c r="G190" s="28">
        <v>0.13421870037720077</v>
      </c>
      <c r="H190" s="26">
        <v>3.8636139079418808</v>
      </c>
      <c r="I190" s="28">
        <v>1.977961441211315E-2</v>
      </c>
      <c r="J190" s="26">
        <v>3.3161707538661593</v>
      </c>
      <c r="K190" s="29">
        <v>126.26294697228586</v>
      </c>
      <c r="L190" s="26">
        <v>4.1463565537682356</v>
      </c>
      <c r="M190" s="26">
        <v>127.88144812553574</v>
      </c>
      <c r="N190" s="26">
        <v>4.6424034839740642</v>
      </c>
      <c r="O190" s="26">
        <v>158.0489719009681</v>
      </c>
      <c r="P190" s="26">
        <v>46.418742986337868</v>
      </c>
      <c r="Q190" s="29">
        <v>126.26294697228586</v>
      </c>
      <c r="R190" s="26">
        <v>4.1463565537682356</v>
      </c>
      <c r="S190" s="26" t="s">
        <v>1735</v>
      </c>
      <c r="T190" s="30"/>
      <c r="U190" s="31"/>
      <c r="V190" s="32"/>
      <c r="W190" s="32"/>
      <c r="X190" s="31"/>
      <c r="Y190" s="31"/>
      <c r="Z190" s="32"/>
      <c r="AA190" s="31"/>
      <c r="AB190" s="32"/>
      <c r="AC190" s="33"/>
      <c r="AD190" s="33"/>
      <c r="AE190" s="32"/>
      <c r="AF190" s="31"/>
      <c r="AG190" s="31"/>
      <c r="AH190" s="31"/>
      <c r="AI190" s="31"/>
      <c r="AJ190" s="31"/>
      <c r="AK190" s="31"/>
      <c r="AL190" s="31"/>
      <c r="AM190" s="31"/>
      <c r="AN190" s="31"/>
      <c r="AO190" s="32"/>
      <c r="AP190" s="31"/>
      <c r="AQ190" s="31"/>
    </row>
    <row r="191" spans="1:44" ht="15" customHeight="1">
      <c r="A191" s="24" t="s">
        <v>190</v>
      </c>
      <c r="B191" s="25">
        <v>1014.4754436866656</v>
      </c>
      <c r="C191" s="25">
        <v>11188.449196926713</v>
      </c>
      <c r="D191" s="26">
        <v>2.9844365082668576</v>
      </c>
      <c r="E191" s="27">
        <v>20.259461354260445</v>
      </c>
      <c r="F191" s="26">
        <v>1.8379350932181004</v>
      </c>
      <c r="G191" s="28">
        <v>0.13706058609721386</v>
      </c>
      <c r="H191" s="26">
        <v>2.7844330002737463</v>
      </c>
      <c r="I191" s="28">
        <v>2.0147827943903573E-2</v>
      </c>
      <c r="J191" s="26">
        <v>2.0916648216506459</v>
      </c>
      <c r="K191" s="29">
        <v>128.59014441065793</v>
      </c>
      <c r="L191" s="26">
        <v>2.6630262463262042</v>
      </c>
      <c r="M191" s="26">
        <v>130.42239861317401</v>
      </c>
      <c r="N191" s="26">
        <v>3.4079820020777021</v>
      </c>
      <c r="O191" s="26">
        <v>163.90944513034478</v>
      </c>
      <c r="P191" s="26">
        <v>42.969590238129754</v>
      </c>
      <c r="Q191" s="29">
        <v>128.59014441065793</v>
      </c>
      <c r="R191" s="26">
        <v>2.6630262463262042</v>
      </c>
      <c r="S191" s="26" t="s">
        <v>1735</v>
      </c>
      <c r="T191" s="30"/>
      <c r="U191" s="31"/>
      <c r="V191" s="32"/>
      <c r="W191" s="32"/>
      <c r="X191" s="31"/>
      <c r="Y191" s="31"/>
      <c r="Z191" s="32"/>
      <c r="AA191" s="31"/>
      <c r="AB191" s="32"/>
      <c r="AC191" s="33"/>
      <c r="AD191" s="33"/>
      <c r="AE191" s="32"/>
      <c r="AF191" s="31"/>
      <c r="AG191" s="31"/>
      <c r="AH191" s="31"/>
      <c r="AI191" s="31"/>
      <c r="AJ191" s="31"/>
      <c r="AK191" s="31"/>
      <c r="AL191" s="31"/>
      <c r="AM191" s="31"/>
      <c r="AN191" s="31"/>
      <c r="AO191" s="32"/>
      <c r="AP191" s="31"/>
      <c r="AQ191" s="31"/>
    </row>
    <row r="192" spans="1:44" ht="15" customHeight="1">
      <c r="A192" s="24" t="s">
        <v>191</v>
      </c>
      <c r="B192" s="25">
        <v>745.34087282174733</v>
      </c>
      <c r="C192" s="25">
        <v>24692.745269331841</v>
      </c>
      <c r="D192" s="26">
        <v>2.2787783318542001</v>
      </c>
      <c r="E192" s="27">
        <v>19.393914533897018</v>
      </c>
      <c r="F192" s="26">
        <v>1.969918918870311</v>
      </c>
      <c r="G192" s="28">
        <v>0.15164548148101797</v>
      </c>
      <c r="H192" s="26">
        <v>2.7348005446536074</v>
      </c>
      <c r="I192" s="28">
        <v>2.1339424664740429E-2</v>
      </c>
      <c r="J192" s="26">
        <v>1.8969853642330754</v>
      </c>
      <c r="K192" s="29">
        <v>136.1155667350896</v>
      </c>
      <c r="L192" s="26">
        <v>2.5550230249681363</v>
      </c>
      <c r="M192" s="26">
        <v>143.36373370719824</v>
      </c>
      <c r="N192" s="26">
        <v>3.6565213382887976</v>
      </c>
      <c r="O192" s="26">
        <v>265.0505823833841</v>
      </c>
      <c r="P192" s="26">
        <v>45.209460033901067</v>
      </c>
      <c r="Q192" s="29">
        <v>136.1155667350896</v>
      </c>
      <c r="R192" s="26">
        <v>2.5550230249681363</v>
      </c>
      <c r="S192" s="26"/>
      <c r="T192" s="30"/>
      <c r="U192" s="31"/>
      <c r="V192" s="32"/>
      <c r="W192" s="32"/>
      <c r="X192" s="31"/>
      <c r="Y192" s="31"/>
      <c r="Z192" s="32"/>
      <c r="AA192" s="31"/>
      <c r="AB192" s="32"/>
      <c r="AC192" s="33"/>
      <c r="AD192" s="33"/>
      <c r="AE192" s="32"/>
      <c r="AF192" s="31"/>
      <c r="AG192" s="31"/>
      <c r="AH192" s="31"/>
      <c r="AI192" s="31"/>
      <c r="AJ192" s="31"/>
      <c r="AK192" s="31"/>
      <c r="AL192" s="31"/>
      <c r="AM192" s="31"/>
      <c r="AN192" s="31"/>
      <c r="AO192" s="32"/>
      <c r="AP192" s="31"/>
      <c r="AQ192" s="31"/>
    </row>
    <row r="193" spans="1:44" ht="15" customHeight="1">
      <c r="A193" s="24" t="s">
        <v>189</v>
      </c>
      <c r="B193" s="25">
        <v>576.84872357595123</v>
      </c>
      <c r="C193" s="25">
        <v>14033.245909489096</v>
      </c>
      <c r="D193" s="26">
        <v>3.2476934776170556</v>
      </c>
      <c r="E193" s="27">
        <v>20.525347245718127</v>
      </c>
      <c r="F193" s="26">
        <v>1.8654960000464704</v>
      </c>
      <c r="G193" s="28">
        <v>0.1457221909592806</v>
      </c>
      <c r="H193" s="26">
        <v>2.7936928540892381</v>
      </c>
      <c r="I193" s="28">
        <v>2.170220991761777E-2</v>
      </c>
      <c r="J193" s="26">
        <v>2.0795779467959101</v>
      </c>
      <c r="K193" s="29">
        <v>138.40496112060151</v>
      </c>
      <c r="L193" s="26">
        <v>2.8475611831526066</v>
      </c>
      <c r="M193" s="26">
        <v>138.12780894458754</v>
      </c>
      <c r="N193" s="26">
        <v>3.6079188680732557</v>
      </c>
      <c r="O193" s="26">
        <v>133.37867568477552</v>
      </c>
      <c r="P193" s="26">
        <v>43.836023994384369</v>
      </c>
      <c r="Q193" s="29">
        <v>138.40496112060151</v>
      </c>
      <c r="R193" s="26">
        <v>2.8475611831526066</v>
      </c>
      <c r="S193" s="26"/>
      <c r="T193" s="30"/>
      <c r="U193" s="31"/>
      <c r="V193" s="32"/>
      <c r="W193" s="32"/>
      <c r="X193" s="31"/>
      <c r="Y193" s="31"/>
      <c r="Z193" s="32"/>
      <c r="AA193" s="31"/>
      <c r="AB193" s="32"/>
      <c r="AC193" s="33"/>
      <c r="AD193" s="33"/>
      <c r="AE193" s="32"/>
      <c r="AF193" s="31"/>
      <c r="AG193" s="31"/>
      <c r="AH193" s="31"/>
      <c r="AI193" s="31"/>
      <c r="AJ193" s="31"/>
      <c r="AK193" s="31"/>
      <c r="AL193" s="31"/>
      <c r="AM193" s="31"/>
      <c r="AN193" s="31"/>
      <c r="AO193" s="32"/>
      <c r="AP193" s="31"/>
      <c r="AQ193" s="31"/>
    </row>
    <row r="194" spans="1:44" ht="15" customHeight="1">
      <c r="A194" s="24" t="s">
        <v>192</v>
      </c>
      <c r="B194" s="25">
        <v>535.73973243378521</v>
      </c>
      <c r="C194" s="25">
        <v>7432.8113078186043</v>
      </c>
      <c r="D194" s="26">
        <v>2.1936909894911261</v>
      </c>
      <c r="E194" s="27">
        <v>20.29505828159181</v>
      </c>
      <c r="F194" s="26">
        <v>2.2497369877770965</v>
      </c>
      <c r="G194" s="28">
        <v>0.14951582262498186</v>
      </c>
      <c r="H194" s="26">
        <v>3.2081473208082851</v>
      </c>
      <c r="I194" s="28">
        <v>2.2017358396416706E-2</v>
      </c>
      <c r="J194" s="26">
        <v>2.2871144960051768</v>
      </c>
      <c r="K194" s="29">
        <v>140.39307893363255</v>
      </c>
      <c r="L194" s="26">
        <v>3.1762383630823194</v>
      </c>
      <c r="M194" s="26">
        <v>141.48431732282924</v>
      </c>
      <c r="N194" s="26">
        <v>4.2370046026824184</v>
      </c>
      <c r="O194" s="26">
        <v>159.80732598784334</v>
      </c>
      <c r="P194" s="26">
        <v>52.614352864412695</v>
      </c>
      <c r="Q194" s="29">
        <v>140.39307893363255</v>
      </c>
      <c r="R194" s="26">
        <v>3.1762383630823194</v>
      </c>
      <c r="S194" s="26"/>
      <c r="T194" s="30"/>
      <c r="U194" s="31"/>
      <c r="V194" s="32"/>
      <c r="W194" s="32"/>
      <c r="X194" s="31"/>
      <c r="Y194" s="31"/>
      <c r="Z194" s="32"/>
      <c r="AA194" s="31"/>
      <c r="AB194" s="32"/>
      <c r="AC194" s="33"/>
      <c r="AD194" s="33"/>
      <c r="AE194" s="32"/>
      <c r="AF194" s="31"/>
      <c r="AG194" s="31"/>
      <c r="AH194" s="31"/>
      <c r="AI194" s="31"/>
      <c r="AJ194" s="31"/>
      <c r="AK194" s="31"/>
      <c r="AL194" s="31"/>
      <c r="AM194" s="31"/>
      <c r="AN194" s="31"/>
      <c r="AO194" s="32"/>
      <c r="AP194" s="31"/>
      <c r="AQ194" s="31"/>
    </row>
    <row r="195" spans="1:44" ht="15" customHeight="1">
      <c r="A195" s="24" t="s">
        <v>193</v>
      </c>
      <c r="B195" s="25">
        <v>610.34987288216382</v>
      </c>
      <c r="C195" s="25">
        <v>66331.032723877273</v>
      </c>
      <c r="D195" s="26">
        <v>1.8444736508788022</v>
      </c>
      <c r="E195" s="27">
        <v>19.526716318767875</v>
      </c>
      <c r="F195" s="26">
        <v>1.82451806512465</v>
      </c>
      <c r="G195" s="28">
        <v>0.15589025640830653</v>
      </c>
      <c r="H195" s="26">
        <v>3.176833856618698</v>
      </c>
      <c r="I195" s="28">
        <v>2.2086959902372569E-2</v>
      </c>
      <c r="J195" s="26">
        <v>2.6006551448803501</v>
      </c>
      <c r="K195" s="29">
        <v>140.83207818748338</v>
      </c>
      <c r="L195" s="26">
        <v>3.6228396622551742</v>
      </c>
      <c r="M195" s="26">
        <v>147.09938756239882</v>
      </c>
      <c r="N195" s="26">
        <v>4.350402493849856</v>
      </c>
      <c r="O195" s="26">
        <v>249.38417348390726</v>
      </c>
      <c r="P195" s="26">
        <v>41.982629802613914</v>
      </c>
      <c r="Q195" s="29">
        <v>140.83207818748338</v>
      </c>
      <c r="R195" s="26">
        <v>3.6228396622551742</v>
      </c>
      <c r="S195" s="26"/>
      <c r="T195" s="30"/>
      <c r="U195" s="31"/>
      <c r="V195" s="32"/>
      <c r="W195" s="32"/>
      <c r="X195" s="31"/>
      <c r="Y195" s="31"/>
      <c r="Z195" s="32"/>
      <c r="AA195" s="31"/>
      <c r="AB195" s="32"/>
      <c r="AC195" s="33"/>
      <c r="AD195" s="33"/>
      <c r="AE195" s="32"/>
      <c r="AF195" s="31"/>
      <c r="AG195" s="31"/>
      <c r="AH195" s="31"/>
      <c r="AI195" s="31"/>
      <c r="AJ195" s="31"/>
      <c r="AK195" s="31"/>
      <c r="AL195" s="31"/>
      <c r="AM195" s="31"/>
      <c r="AN195" s="31"/>
      <c r="AO195" s="32"/>
      <c r="AP195" s="31"/>
      <c r="AQ195" s="31"/>
    </row>
    <row r="196" spans="1:44" ht="15" customHeight="1">
      <c r="A196" s="24" t="s">
        <v>194</v>
      </c>
      <c r="B196" s="25">
        <v>1134.4464166304438</v>
      </c>
      <c r="C196" s="25">
        <v>7029.0633342527763</v>
      </c>
      <c r="D196" s="26">
        <v>3.5144686519447212</v>
      </c>
      <c r="E196" s="27">
        <v>20.167990151380391</v>
      </c>
      <c r="F196" s="26">
        <v>1.9069237359136306</v>
      </c>
      <c r="G196" s="28">
        <v>0.15119399727396293</v>
      </c>
      <c r="H196" s="26">
        <v>2.6194635938519419</v>
      </c>
      <c r="I196" s="28">
        <v>2.2125083790227238E-2</v>
      </c>
      <c r="J196" s="26">
        <v>1.7958929213416186</v>
      </c>
      <c r="K196" s="29">
        <v>141.07252523125268</v>
      </c>
      <c r="L196" s="26">
        <v>2.5059912124176549</v>
      </c>
      <c r="M196" s="26">
        <v>142.96559095972518</v>
      </c>
      <c r="N196" s="26">
        <v>3.4932528636134776</v>
      </c>
      <c r="O196" s="26">
        <v>174.47867129754346</v>
      </c>
      <c r="P196" s="26">
        <v>44.471685098425056</v>
      </c>
      <c r="Q196" s="29">
        <v>141.07252523125268</v>
      </c>
      <c r="R196" s="26">
        <v>2.5059912124176549</v>
      </c>
      <c r="S196" s="26"/>
      <c r="T196" s="30"/>
      <c r="U196" s="31"/>
      <c r="V196" s="32"/>
      <c r="W196" s="32"/>
      <c r="X196" s="31"/>
      <c r="Y196" s="31"/>
      <c r="Z196" s="32"/>
      <c r="AA196" s="31"/>
      <c r="AB196" s="32"/>
      <c r="AC196" s="33"/>
      <c r="AD196" s="33"/>
      <c r="AE196" s="32"/>
      <c r="AF196" s="31"/>
      <c r="AG196" s="31"/>
      <c r="AH196" s="31"/>
      <c r="AI196" s="31"/>
      <c r="AJ196" s="31"/>
      <c r="AK196" s="31"/>
      <c r="AL196" s="31"/>
      <c r="AM196" s="31"/>
      <c r="AN196" s="31"/>
      <c r="AO196" s="32"/>
      <c r="AP196" s="31"/>
      <c r="AQ196" s="31"/>
    </row>
    <row r="197" spans="1:44" ht="15" customHeight="1">
      <c r="A197" s="24" t="s">
        <v>195</v>
      </c>
      <c r="B197" s="25">
        <v>627.44154256628849</v>
      </c>
      <c r="C197" s="25">
        <v>10937.314151330989</v>
      </c>
      <c r="D197" s="26">
        <v>2.9492589102999185</v>
      </c>
      <c r="E197" s="27">
        <v>19.141538300546113</v>
      </c>
      <c r="F197" s="26">
        <v>1.7590682852837443</v>
      </c>
      <c r="G197" s="28">
        <v>0.16001994581496887</v>
      </c>
      <c r="H197" s="26">
        <v>2.8627969007832261</v>
      </c>
      <c r="I197" s="28">
        <v>2.2224843431058919E-2</v>
      </c>
      <c r="J197" s="26">
        <v>2.2586024136272749</v>
      </c>
      <c r="K197" s="29">
        <v>141.70166602110308</v>
      </c>
      <c r="L197" s="26">
        <v>3.1655582315018904</v>
      </c>
      <c r="M197" s="26">
        <v>150.7206169858591</v>
      </c>
      <c r="N197" s="26">
        <v>4.009879935808371</v>
      </c>
      <c r="O197" s="26">
        <v>295.05844292781006</v>
      </c>
      <c r="P197" s="26">
        <v>40.152312655806014</v>
      </c>
      <c r="Q197" s="29">
        <v>141.70166602110308</v>
      </c>
      <c r="R197" s="26">
        <v>3.1655582315018904</v>
      </c>
      <c r="S197" s="26"/>
      <c r="T197" s="30"/>
      <c r="U197" s="31"/>
      <c r="V197" s="32"/>
      <c r="W197" s="32"/>
      <c r="X197" s="31"/>
      <c r="Y197" s="31"/>
      <c r="Z197" s="32"/>
      <c r="AA197" s="31"/>
      <c r="AB197" s="32"/>
      <c r="AC197" s="33"/>
      <c r="AD197" s="33"/>
      <c r="AE197" s="32"/>
      <c r="AF197" s="31"/>
      <c r="AG197" s="31"/>
      <c r="AH197" s="31"/>
      <c r="AI197" s="31"/>
      <c r="AJ197" s="31"/>
      <c r="AK197" s="31"/>
      <c r="AL197" s="31"/>
      <c r="AM197" s="31"/>
      <c r="AN197" s="31"/>
      <c r="AO197" s="32"/>
      <c r="AP197" s="31"/>
      <c r="AQ197" s="31"/>
    </row>
    <row r="198" spans="1:44" ht="15" customHeight="1">
      <c r="A198" s="24" t="s">
        <v>191</v>
      </c>
      <c r="B198" s="25">
        <v>610.95235686869637</v>
      </c>
      <c r="C198" s="25">
        <v>7720.3466545318315</v>
      </c>
      <c r="D198" s="26">
        <v>2.1038539731067347</v>
      </c>
      <c r="E198" s="27">
        <v>19.780329669035265</v>
      </c>
      <c r="F198" s="26">
        <v>3.100837575723923</v>
      </c>
      <c r="G198" s="28">
        <v>0.15607652548619222</v>
      </c>
      <c r="H198" s="26">
        <v>3.8649348222236668</v>
      </c>
      <c r="I198" s="28">
        <v>2.2400559626429159E-2</v>
      </c>
      <c r="J198" s="26">
        <v>2.3070603609389311</v>
      </c>
      <c r="K198" s="29">
        <v>142.809682555531</v>
      </c>
      <c r="L198" s="26">
        <v>3.2584794741767098</v>
      </c>
      <c r="M198" s="26">
        <v>147.26300104242054</v>
      </c>
      <c r="N198" s="26">
        <v>5.2981839445318712</v>
      </c>
      <c r="O198" s="26">
        <v>219.59762797864715</v>
      </c>
      <c r="P198" s="26">
        <v>71.773676989337602</v>
      </c>
      <c r="Q198" s="29">
        <v>142.809682555531</v>
      </c>
      <c r="R198" s="26">
        <v>3.2584794741767098</v>
      </c>
      <c r="S198" s="26"/>
      <c r="T198" s="30"/>
      <c r="U198" s="31"/>
      <c r="V198" s="32"/>
      <c r="W198" s="32"/>
      <c r="X198" s="31"/>
      <c r="Y198" s="31"/>
      <c r="Z198" s="32"/>
      <c r="AA198" s="31"/>
      <c r="AB198" s="32"/>
      <c r="AC198" s="33"/>
      <c r="AD198" s="33"/>
      <c r="AE198" s="32"/>
      <c r="AF198" s="31"/>
      <c r="AG198" s="31"/>
      <c r="AH198" s="31"/>
      <c r="AI198" s="31"/>
      <c r="AJ198" s="31"/>
      <c r="AK198" s="31"/>
      <c r="AL198" s="31"/>
      <c r="AM198" s="31"/>
      <c r="AN198" s="31"/>
      <c r="AO198" s="32"/>
      <c r="AP198" s="31"/>
      <c r="AQ198" s="31"/>
    </row>
    <row r="199" spans="1:44" ht="15" customHeight="1">
      <c r="A199" s="24" t="s">
        <v>190</v>
      </c>
      <c r="B199" s="25">
        <v>762.37690934230466</v>
      </c>
      <c r="C199" s="25">
        <v>12252.467251495087</v>
      </c>
      <c r="D199" s="26">
        <v>3.1928339649875421</v>
      </c>
      <c r="E199" s="27">
        <v>20.306861171524062</v>
      </c>
      <c r="F199" s="26">
        <v>1.7455603532342436</v>
      </c>
      <c r="G199" s="28">
        <v>0.15219141354764873</v>
      </c>
      <c r="H199" s="26">
        <v>2.7827542566913035</v>
      </c>
      <c r="I199" s="28">
        <v>2.242439345820715E-2</v>
      </c>
      <c r="J199" s="26">
        <v>2.1671964161908148</v>
      </c>
      <c r="K199" s="29">
        <v>142.95995727803245</v>
      </c>
      <c r="L199" s="26">
        <v>3.0641217279825952</v>
      </c>
      <c r="M199" s="26">
        <v>143.84495716555881</v>
      </c>
      <c r="N199" s="26">
        <v>3.7322629942212586</v>
      </c>
      <c r="O199" s="26">
        <v>158.44393616431523</v>
      </c>
      <c r="P199" s="26">
        <v>40.845596099216749</v>
      </c>
      <c r="Q199" s="29">
        <v>142.95995727803245</v>
      </c>
      <c r="R199" s="26">
        <v>3.0641217279825952</v>
      </c>
      <c r="S199" s="26"/>
      <c r="T199" s="30"/>
      <c r="U199" s="31"/>
      <c r="V199" s="32"/>
      <c r="W199" s="32"/>
      <c r="X199" s="31"/>
      <c r="Y199" s="31"/>
      <c r="Z199" s="32"/>
      <c r="AA199" s="31"/>
      <c r="AB199" s="32"/>
      <c r="AC199" s="33"/>
      <c r="AD199" s="33"/>
      <c r="AE199" s="32"/>
      <c r="AF199" s="31"/>
      <c r="AG199" s="31"/>
      <c r="AH199" s="31"/>
      <c r="AI199" s="31"/>
      <c r="AJ199" s="31"/>
      <c r="AK199" s="31"/>
      <c r="AL199" s="31"/>
      <c r="AM199" s="31"/>
      <c r="AN199" s="31"/>
      <c r="AO199" s="32"/>
      <c r="AP199" s="31"/>
      <c r="AQ199" s="31"/>
    </row>
    <row r="200" spans="1:44" ht="15" customHeight="1">
      <c r="A200" s="24" t="s">
        <v>196</v>
      </c>
      <c r="B200" s="25">
        <v>546.33166162056591</v>
      </c>
      <c r="C200" s="25">
        <v>9252.4489351860429</v>
      </c>
      <c r="D200" s="26">
        <v>2.0641337193145084</v>
      </c>
      <c r="E200" s="27">
        <v>18.013878904472019</v>
      </c>
      <c r="F200" s="26">
        <v>2.4857430392041788</v>
      </c>
      <c r="G200" s="28">
        <v>0.17245369518368139</v>
      </c>
      <c r="H200" s="26">
        <v>3.3604029909137378</v>
      </c>
      <c r="I200" s="28">
        <v>2.2540705134723307E-2</v>
      </c>
      <c r="J200" s="26">
        <v>2.2612805673754788</v>
      </c>
      <c r="K200" s="29">
        <v>143.69326391721501</v>
      </c>
      <c r="L200" s="26">
        <v>3.2133614891631481</v>
      </c>
      <c r="M200" s="26">
        <v>161.54615238645206</v>
      </c>
      <c r="N200" s="26">
        <v>5.0188199404141329</v>
      </c>
      <c r="O200" s="26">
        <v>431.94278033065802</v>
      </c>
      <c r="P200" s="26">
        <v>55.392979168932669</v>
      </c>
      <c r="Q200" s="29">
        <v>143.69326391721501</v>
      </c>
      <c r="R200" s="26">
        <v>3.2133614891631481</v>
      </c>
      <c r="S200" s="26"/>
      <c r="T200" s="30"/>
      <c r="U200" s="31"/>
      <c r="V200" s="32"/>
      <c r="W200" s="32"/>
      <c r="X200" s="31"/>
      <c r="Y200" s="31"/>
      <c r="Z200" s="32"/>
      <c r="AA200" s="31"/>
      <c r="AB200" s="32"/>
      <c r="AC200" s="33"/>
      <c r="AD200" s="33"/>
      <c r="AE200" s="32"/>
      <c r="AF200" s="31"/>
      <c r="AG200" s="31"/>
      <c r="AH200" s="31"/>
      <c r="AI200" s="31"/>
      <c r="AJ200" s="31"/>
      <c r="AK200" s="31"/>
      <c r="AL200" s="31"/>
      <c r="AM200" s="31"/>
      <c r="AN200" s="31"/>
      <c r="AO200" s="32"/>
      <c r="AP200" s="31"/>
      <c r="AQ200" s="31"/>
      <c r="AR200" s="2"/>
    </row>
    <row r="201" spans="1:44" ht="15" customHeight="1">
      <c r="A201" s="24" t="s">
        <v>194</v>
      </c>
      <c r="B201" s="25">
        <v>656.17596120367023</v>
      </c>
      <c r="C201" s="25">
        <v>14995.024110765869</v>
      </c>
      <c r="D201" s="26">
        <v>1.8446402228300323</v>
      </c>
      <c r="E201" s="27">
        <v>19.363691174817198</v>
      </c>
      <c r="F201" s="26">
        <v>1.8605746002256021</v>
      </c>
      <c r="G201" s="28">
        <v>0.16048465102117376</v>
      </c>
      <c r="H201" s="26">
        <v>2.8212668281590112</v>
      </c>
      <c r="I201" s="28">
        <v>2.2548071547470034E-2</v>
      </c>
      <c r="J201" s="26">
        <v>2.1208037798593598</v>
      </c>
      <c r="K201" s="29">
        <v>143.73970390372622</v>
      </c>
      <c r="L201" s="26">
        <v>3.0147020489856544</v>
      </c>
      <c r="M201" s="26">
        <v>151.12729904810683</v>
      </c>
      <c r="N201" s="26">
        <v>3.9615977691709929</v>
      </c>
      <c r="O201" s="26">
        <v>268.61625581257152</v>
      </c>
      <c r="P201" s="26">
        <v>42.675509591400171</v>
      </c>
      <c r="Q201" s="29">
        <v>143.73970390372622</v>
      </c>
      <c r="R201" s="26">
        <v>3.0147020489856544</v>
      </c>
      <c r="S201" s="26"/>
      <c r="T201" s="30"/>
      <c r="U201" s="31"/>
      <c r="V201" s="32"/>
      <c r="W201" s="32"/>
      <c r="X201" s="31"/>
      <c r="Y201" s="31"/>
      <c r="Z201" s="32"/>
      <c r="AA201" s="31"/>
      <c r="AB201" s="32"/>
      <c r="AC201" s="33"/>
      <c r="AD201" s="33"/>
      <c r="AE201" s="32"/>
      <c r="AF201" s="31"/>
      <c r="AG201" s="31"/>
      <c r="AH201" s="31"/>
      <c r="AI201" s="31"/>
      <c r="AJ201" s="31"/>
      <c r="AK201" s="31"/>
      <c r="AL201" s="31"/>
      <c r="AM201" s="31"/>
      <c r="AN201" s="31"/>
      <c r="AO201" s="32"/>
      <c r="AP201" s="31"/>
      <c r="AQ201" s="31"/>
      <c r="AR201" s="2"/>
    </row>
    <row r="202" spans="1:44" ht="15" customHeight="1">
      <c r="A202" s="24" t="s">
        <v>197</v>
      </c>
      <c r="B202" s="25">
        <v>384.43036999672438</v>
      </c>
      <c r="C202" s="25">
        <v>61662.480608501348</v>
      </c>
      <c r="D202" s="26">
        <v>2.2881924308537194</v>
      </c>
      <c r="E202" s="27">
        <v>18.884845122693402</v>
      </c>
      <c r="F202" s="26">
        <v>2.1099118776618191</v>
      </c>
      <c r="G202" s="28">
        <v>0.16524124983635438</v>
      </c>
      <c r="H202" s="26">
        <v>3.0280705145434066</v>
      </c>
      <c r="I202" s="28">
        <v>2.2642253744302999E-2</v>
      </c>
      <c r="J202" s="26">
        <v>2.1719767285928153</v>
      </c>
      <c r="K202" s="29">
        <v>144.33342610384386</v>
      </c>
      <c r="L202" s="26">
        <v>3.100054484434807</v>
      </c>
      <c r="M202" s="26">
        <v>155.28064881338835</v>
      </c>
      <c r="N202" s="26">
        <v>4.3601475395926883</v>
      </c>
      <c r="O202" s="26">
        <v>325.76896362022973</v>
      </c>
      <c r="P202" s="26">
        <v>47.881719855329123</v>
      </c>
      <c r="Q202" s="29">
        <v>144.33342610384386</v>
      </c>
      <c r="R202" s="26">
        <v>3.100054484434807</v>
      </c>
      <c r="S202" s="26"/>
      <c r="T202" s="30"/>
      <c r="U202" s="31"/>
      <c r="V202" s="32"/>
      <c r="W202" s="32"/>
      <c r="X202" s="31"/>
      <c r="Y202" s="31"/>
      <c r="Z202" s="32"/>
      <c r="AA202" s="31"/>
      <c r="AB202" s="32"/>
      <c r="AC202" s="33"/>
      <c r="AD202" s="33"/>
      <c r="AE202" s="32"/>
      <c r="AF202" s="31"/>
      <c r="AG202" s="31"/>
      <c r="AH202" s="31"/>
      <c r="AI202" s="31"/>
      <c r="AJ202" s="31"/>
      <c r="AK202" s="31"/>
      <c r="AL202" s="31"/>
      <c r="AM202" s="31"/>
      <c r="AN202" s="31"/>
      <c r="AO202" s="32"/>
      <c r="AP202" s="31"/>
      <c r="AQ202" s="31"/>
      <c r="AR202" s="2"/>
    </row>
    <row r="203" spans="1:44" ht="15" customHeight="1">
      <c r="A203" s="24" t="s">
        <v>198</v>
      </c>
      <c r="B203" s="25">
        <v>716.82602115162206</v>
      </c>
      <c r="C203" s="25">
        <v>9201.3749281660439</v>
      </c>
      <c r="D203" s="26">
        <v>2.4300579170853158</v>
      </c>
      <c r="E203" s="27">
        <v>20.733815240735421</v>
      </c>
      <c r="F203" s="26">
        <v>1.6417672546895716</v>
      </c>
      <c r="G203" s="28">
        <v>0.15108873063059269</v>
      </c>
      <c r="H203" s="26">
        <v>2.6371137868349286</v>
      </c>
      <c r="I203" s="28">
        <v>2.2729979871222983E-2</v>
      </c>
      <c r="J203" s="26">
        <v>2.0637270667760124</v>
      </c>
      <c r="K203" s="29">
        <v>144.88640021757425</v>
      </c>
      <c r="L203" s="26">
        <v>2.9567088443951519</v>
      </c>
      <c r="M203" s="26">
        <v>142.87273879649567</v>
      </c>
      <c r="N203" s="26">
        <v>3.5146637720915237</v>
      </c>
      <c r="O203" s="26">
        <v>109.56670073847597</v>
      </c>
      <c r="P203" s="26">
        <v>38.751795385623424</v>
      </c>
      <c r="Q203" s="29">
        <v>144.88640021757425</v>
      </c>
      <c r="R203" s="26">
        <v>2.9567088443951519</v>
      </c>
      <c r="S203" s="26"/>
      <c r="T203" s="30"/>
      <c r="U203" s="31"/>
      <c r="V203" s="32"/>
      <c r="W203" s="32"/>
      <c r="X203" s="31"/>
      <c r="Y203" s="31"/>
      <c r="Z203" s="32"/>
      <c r="AA203" s="31"/>
      <c r="AB203" s="32"/>
      <c r="AC203" s="33"/>
      <c r="AD203" s="33"/>
      <c r="AE203" s="32"/>
      <c r="AF203" s="31"/>
      <c r="AG203" s="31"/>
      <c r="AH203" s="31"/>
      <c r="AI203" s="31"/>
      <c r="AJ203" s="31"/>
      <c r="AK203" s="31"/>
      <c r="AL203" s="31"/>
      <c r="AM203" s="31"/>
      <c r="AN203" s="31"/>
      <c r="AO203" s="32"/>
      <c r="AP203" s="31"/>
      <c r="AQ203" s="31"/>
      <c r="AR203" s="2"/>
    </row>
    <row r="204" spans="1:44" ht="15" customHeight="1">
      <c r="A204" s="24" t="s">
        <v>196</v>
      </c>
      <c r="B204" s="25">
        <v>553.98331416639689</v>
      </c>
      <c r="C204" s="25">
        <v>6165.7274924346111</v>
      </c>
      <c r="D204" s="26">
        <v>2.4353929756841195</v>
      </c>
      <c r="E204" s="27">
        <v>16.969584949844851</v>
      </c>
      <c r="F204" s="26">
        <v>4.0898384458762047</v>
      </c>
      <c r="G204" s="28">
        <v>0.18474843814526407</v>
      </c>
      <c r="H204" s="26">
        <v>4.7272010882687958</v>
      </c>
      <c r="I204" s="28">
        <v>2.2747818280780843E-2</v>
      </c>
      <c r="J204" s="26">
        <v>2.3705804385345375</v>
      </c>
      <c r="K204" s="29">
        <v>144.99883729850075</v>
      </c>
      <c r="L204" s="26">
        <v>3.3989449494780786</v>
      </c>
      <c r="M204" s="26">
        <v>172.1383597153833</v>
      </c>
      <c r="N204" s="26">
        <v>7.4850806669257253</v>
      </c>
      <c r="O204" s="26">
        <v>563.50411476127954</v>
      </c>
      <c r="P204" s="26">
        <v>89.123859530324609</v>
      </c>
      <c r="Q204" s="29">
        <v>144.99883729850075</v>
      </c>
      <c r="R204" s="26">
        <v>3.3989449494780786</v>
      </c>
      <c r="S204" s="26"/>
      <c r="T204" s="30"/>
      <c r="U204" s="31"/>
      <c r="V204" s="32"/>
      <c r="W204" s="32"/>
      <c r="X204" s="31"/>
      <c r="Y204" s="31"/>
      <c r="Z204" s="32"/>
      <c r="AA204" s="31"/>
      <c r="AB204" s="32"/>
      <c r="AC204" s="33"/>
      <c r="AD204" s="33"/>
      <c r="AE204" s="32"/>
      <c r="AF204" s="31"/>
      <c r="AG204" s="31"/>
      <c r="AH204" s="31"/>
      <c r="AI204" s="31"/>
      <c r="AJ204" s="31"/>
      <c r="AK204" s="31"/>
      <c r="AL204" s="31"/>
      <c r="AM204" s="31"/>
      <c r="AN204" s="31"/>
      <c r="AO204" s="32"/>
      <c r="AP204" s="31"/>
      <c r="AQ204" s="31"/>
      <c r="AR204" s="2"/>
    </row>
    <row r="205" spans="1:44" ht="15" customHeight="1">
      <c r="A205" s="24" t="s">
        <v>199</v>
      </c>
      <c r="B205" s="25">
        <v>1141.8468701239315</v>
      </c>
      <c r="C205" s="25">
        <v>84445.109932080173</v>
      </c>
      <c r="D205" s="26">
        <v>2.3738768644127903</v>
      </c>
      <c r="E205" s="27">
        <v>17.730224739102908</v>
      </c>
      <c r="F205" s="26">
        <v>2.1816657704296269</v>
      </c>
      <c r="G205" s="28">
        <v>0.17692601549980225</v>
      </c>
      <c r="H205" s="26">
        <v>2.6510432876256989</v>
      </c>
      <c r="I205" s="28">
        <v>2.2761123327568557E-2</v>
      </c>
      <c r="J205" s="26">
        <v>1.5061092188154805</v>
      </c>
      <c r="K205" s="29">
        <v>145.08269891412462</v>
      </c>
      <c r="L205" s="26">
        <v>2.1606984930473345</v>
      </c>
      <c r="M205" s="26">
        <v>165.41195894159853</v>
      </c>
      <c r="N205" s="26">
        <v>4.0466119835634942</v>
      </c>
      <c r="O205" s="26">
        <v>467.2081820415234</v>
      </c>
      <c r="P205" s="26">
        <v>48.319303374236313</v>
      </c>
      <c r="Q205" s="29">
        <v>145.08269891412462</v>
      </c>
      <c r="R205" s="26">
        <v>2.1606984930473345</v>
      </c>
      <c r="S205" s="26"/>
      <c r="T205" s="30"/>
      <c r="U205" s="31"/>
      <c r="V205" s="32"/>
      <c r="W205" s="32"/>
      <c r="X205" s="31"/>
      <c r="Y205" s="31"/>
      <c r="Z205" s="32"/>
      <c r="AA205" s="31"/>
      <c r="AB205" s="32"/>
      <c r="AC205" s="33"/>
      <c r="AD205" s="33"/>
      <c r="AE205" s="32"/>
      <c r="AF205" s="31"/>
      <c r="AG205" s="31"/>
      <c r="AH205" s="31"/>
      <c r="AI205" s="31"/>
      <c r="AJ205" s="31"/>
      <c r="AK205" s="31"/>
      <c r="AL205" s="31"/>
      <c r="AM205" s="31"/>
      <c r="AN205" s="31"/>
      <c r="AO205" s="32"/>
      <c r="AP205" s="31"/>
      <c r="AQ205" s="31"/>
      <c r="AR205" s="2"/>
    </row>
    <row r="206" spans="1:44" ht="15" customHeight="1">
      <c r="A206" s="24" t="s">
        <v>200</v>
      </c>
      <c r="B206" s="25">
        <v>852.46642825162189</v>
      </c>
      <c r="C206" s="25">
        <v>11749.414738863181</v>
      </c>
      <c r="D206" s="26">
        <v>2.7990223704874864</v>
      </c>
      <c r="E206" s="27">
        <v>20.266646814468302</v>
      </c>
      <c r="F206" s="26">
        <v>2.1611406960490371</v>
      </c>
      <c r="G206" s="28">
        <v>0.15494686629303392</v>
      </c>
      <c r="H206" s="26">
        <v>2.7259548119562242</v>
      </c>
      <c r="I206" s="28">
        <v>2.2785179322083599E-2</v>
      </c>
      <c r="J206" s="26">
        <v>1.661415218633794</v>
      </c>
      <c r="K206" s="29">
        <v>145.23432090773375</v>
      </c>
      <c r="L206" s="26">
        <v>2.3859670085282403</v>
      </c>
      <c r="M206" s="26">
        <v>146.27033528566014</v>
      </c>
      <c r="N206" s="26">
        <v>3.713396226014396</v>
      </c>
      <c r="O206" s="26">
        <v>163.08181648085559</v>
      </c>
      <c r="P206" s="26">
        <v>50.532947282895115</v>
      </c>
      <c r="Q206" s="29">
        <v>145.23432090773375</v>
      </c>
      <c r="R206" s="26">
        <v>2.3859670085282403</v>
      </c>
      <c r="S206" s="26"/>
      <c r="T206" s="30"/>
      <c r="U206" s="31"/>
      <c r="V206" s="32"/>
      <c r="W206" s="32"/>
      <c r="X206" s="31"/>
      <c r="Y206" s="31"/>
      <c r="Z206" s="32"/>
      <c r="AA206" s="31"/>
      <c r="AB206" s="32"/>
      <c r="AC206" s="33"/>
      <c r="AD206" s="33"/>
      <c r="AE206" s="32"/>
      <c r="AF206" s="31"/>
      <c r="AG206" s="31"/>
      <c r="AH206" s="31"/>
      <c r="AI206" s="31"/>
      <c r="AJ206" s="31"/>
      <c r="AK206" s="31"/>
      <c r="AL206" s="31"/>
      <c r="AM206" s="31"/>
      <c r="AN206" s="31"/>
      <c r="AO206" s="32"/>
      <c r="AP206" s="31"/>
      <c r="AQ206" s="31"/>
      <c r="AR206" s="2"/>
    </row>
    <row r="207" spans="1:44" ht="15" customHeight="1">
      <c r="A207" s="24" t="s">
        <v>201</v>
      </c>
      <c r="B207" s="25">
        <v>799.941767703697</v>
      </c>
      <c r="C207" s="25">
        <v>295032.77225587738</v>
      </c>
      <c r="D207" s="26">
        <v>1.8469117260250814</v>
      </c>
      <c r="E207" s="27">
        <v>19.673393014485882</v>
      </c>
      <c r="F207" s="26">
        <v>1.0428730146007943</v>
      </c>
      <c r="G207" s="28">
        <v>0.16041655525986104</v>
      </c>
      <c r="H207" s="26">
        <v>2.3152351720972786</v>
      </c>
      <c r="I207" s="28">
        <v>2.2898983729917565E-2</v>
      </c>
      <c r="J207" s="26">
        <v>2.067058242414511</v>
      </c>
      <c r="K207" s="29">
        <v>145.95156784414226</v>
      </c>
      <c r="L207" s="26">
        <v>2.9830079553474746</v>
      </c>
      <c r="M207" s="26">
        <v>151.06771591559936</v>
      </c>
      <c r="N207" s="26">
        <v>3.2498384692034108</v>
      </c>
      <c r="O207" s="26">
        <v>232.10495628266136</v>
      </c>
      <c r="P207" s="26">
        <v>24.05544537550125</v>
      </c>
      <c r="Q207" s="29">
        <v>145.95156784414226</v>
      </c>
      <c r="R207" s="26">
        <v>2.9830079553474746</v>
      </c>
      <c r="S207" s="26"/>
      <c r="T207" s="30"/>
      <c r="U207" s="31"/>
      <c r="V207" s="32"/>
      <c r="W207" s="32"/>
      <c r="X207" s="31"/>
      <c r="Y207" s="31"/>
      <c r="Z207" s="32"/>
      <c r="AA207" s="31"/>
      <c r="AB207" s="32"/>
      <c r="AC207" s="33"/>
      <c r="AD207" s="33"/>
      <c r="AE207" s="32"/>
      <c r="AF207" s="31"/>
      <c r="AG207" s="31"/>
      <c r="AH207" s="31"/>
      <c r="AI207" s="31"/>
      <c r="AJ207" s="31"/>
      <c r="AK207" s="31"/>
      <c r="AL207" s="31"/>
      <c r="AM207" s="31"/>
      <c r="AN207" s="31"/>
      <c r="AO207" s="32"/>
      <c r="AP207" s="31"/>
      <c r="AQ207" s="31"/>
      <c r="AR207" s="2"/>
    </row>
    <row r="208" spans="1:44" ht="15" customHeight="1">
      <c r="A208" s="24" t="s">
        <v>202</v>
      </c>
      <c r="B208" s="25">
        <v>719.88019284460131</v>
      </c>
      <c r="C208" s="25">
        <v>12908.949200636629</v>
      </c>
      <c r="D208" s="26">
        <v>2.0386683638330387</v>
      </c>
      <c r="E208" s="27">
        <v>20.406336363229048</v>
      </c>
      <c r="F208" s="26">
        <v>1.7437278224211812</v>
      </c>
      <c r="G208" s="28">
        <v>0.15481423044269843</v>
      </c>
      <c r="H208" s="26">
        <v>2.6418673457284463</v>
      </c>
      <c r="I208" s="28">
        <v>2.2922589321057601E-2</v>
      </c>
      <c r="J208" s="26">
        <v>1.9846602615411413</v>
      </c>
      <c r="K208" s="29">
        <v>146.10033098117563</v>
      </c>
      <c r="L208" s="26">
        <v>2.8669842856137393</v>
      </c>
      <c r="M208" s="26">
        <v>146.1537204591109</v>
      </c>
      <c r="N208" s="26">
        <v>3.5961805258090749</v>
      </c>
      <c r="O208" s="26">
        <v>147.036059781777</v>
      </c>
      <c r="P208" s="26">
        <v>40.892577764704548</v>
      </c>
      <c r="Q208" s="29">
        <v>146.10033098117563</v>
      </c>
      <c r="R208" s="26">
        <v>2.8669842856137393</v>
      </c>
      <c r="S208" s="26"/>
      <c r="T208" s="30"/>
      <c r="U208" s="31"/>
      <c r="V208" s="32"/>
      <c r="W208" s="32"/>
      <c r="X208" s="31"/>
      <c r="Y208" s="31"/>
      <c r="Z208" s="32"/>
      <c r="AA208" s="31"/>
      <c r="AB208" s="32"/>
      <c r="AC208" s="33"/>
      <c r="AD208" s="33"/>
      <c r="AE208" s="32"/>
      <c r="AF208" s="31"/>
      <c r="AG208" s="31"/>
      <c r="AH208" s="31"/>
      <c r="AI208" s="31"/>
      <c r="AJ208" s="31"/>
      <c r="AK208" s="31"/>
      <c r="AL208" s="31"/>
      <c r="AM208" s="31"/>
      <c r="AN208" s="31"/>
      <c r="AO208" s="32"/>
      <c r="AP208" s="31"/>
      <c r="AQ208" s="31"/>
      <c r="AR208" s="2"/>
    </row>
    <row r="209" spans="1:44" ht="15" customHeight="1">
      <c r="A209" s="24" t="s">
        <v>203</v>
      </c>
      <c r="B209" s="25">
        <v>546.46287092664954</v>
      </c>
      <c r="C209" s="25">
        <v>13235.509913616062</v>
      </c>
      <c r="D209" s="26">
        <v>2.1247918320487225</v>
      </c>
      <c r="E209" s="27">
        <v>20.091819439865137</v>
      </c>
      <c r="F209" s="26">
        <v>1.9417585183743113</v>
      </c>
      <c r="G209" s="28">
        <v>0.15732240684064377</v>
      </c>
      <c r="H209" s="26">
        <v>2.8004498737053161</v>
      </c>
      <c r="I209" s="28">
        <v>2.293493971910622E-2</v>
      </c>
      <c r="J209" s="26">
        <v>2.0179428513852717</v>
      </c>
      <c r="K209" s="29">
        <v>146.17816218887873</v>
      </c>
      <c r="L209" s="26">
        <v>2.9165987686196075</v>
      </c>
      <c r="M209" s="26">
        <v>148.35667055035069</v>
      </c>
      <c r="N209" s="26">
        <v>3.8654141540782661</v>
      </c>
      <c r="O209" s="26">
        <v>183.29951016075029</v>
      </c>
      <c r="P209" s="26">
        <v>45.22651502840705</v>
      </c>
      <c r="Q209" s="29">
        <v>146.17816218887873</v>
      </c>
      <c r="R209" s="26">
        <v>2.9165987686196075</v>
      </c>
      <c r="S209" s="26"/>
      <c r="T209" s="30"/>
      <c r="U209" s="31"/>
      <c r="V209" s="32"/>
      <c r="W209" s="32"/>
      <c r="X209" s="31"/>
      <c r="Y209" s="31"/>
      <c r="Z209" s="32"/>
      <c r="AA209" s="31"/>
      <c r="AB209" s="32"/>
      <c r="AC209" s="33"/>
      <c r="AD209" s="33"/>
      <c r="AE209" s="32"/>
      <c r="AF209" s="31"/>
      <c r="AG209" s="31"/>
      <c r="AH209" s="31"/>
      <c r="AI209" s="31"/>
      <c r="AJ209" s="31"/>
      <c r="AK209" s="31"/>
      <c r="AL209" s="31"/>
      <c r="AM209" s="31"/>
      <c r="AN209" s="31"/>
      <c r="AO209" s="32"/>
      <c r="AP209" s="31"/>
      <c r="AQ209" s="31"/>
      <c r="AR209" s="2"/>
    </row>
    <row r="210" spans="1:44" ht="15" customHeight="1">
      <c r="A210" s="24" t="s">
        <v>204</v>
      </c>
      <c r="B210" s="25">
        <v>602.97999971828074</v>
      </c>
      <c r="C210" s="25">
        <v>5485.6911623939022</v>
      </c>
      <c r="D210" s="26">
        <v>2.3216186011789657</v>
      </c>
      <c r="E210" s="27">
        <v>17.850716781927051</v>
      </c>
      <c r="F210" s="26">
        <v>2.9481110399802279</v>
      </c>
      <c r="G210" s="28">
        <v>0.17717961466697693</v>
      </c>
      <c r="H210" s="26">
        <v>3.8982161353136591</v>
      </c>
      <c r="I210" s="28">
        <v>2.2948651291185413E-2</v>
      </c>
      <c r="J210" s="26">
        <v>2.5504372828137645</v>
      </c>
      <c r="K210" s="29">
        <v>146.26457030427622</v>
      </c>
      <c r="L210" s="26">
        <v>3.6883848882022363</v>
      </c>
      <c r="M210" s="26">
        <v>165.63072592840274</v>
      </c>
      <c r="N210" s="26">
        <v>5.9576066991529899</v>
      </c>
      <c r="O210" s="26">
        <v>452.17964074178008</v>
      </c>
      <c r="P210" s="26">
        <v>65.470781726663375</v>
      </c>
      <c r="Q210" s="29">
        <v>146.26457030427622</v>
      </c>
      <c r="R210" s="26">
        <v>3.6883848882022363</v>
      </c>
      <c r="S210" s="26"/>
      <c r="T210" s="30"/>
      <c r="U210" s="31"/>
      <c r="V210" s="32"/>
      <c r="W210" s="32"/>
      <c r="X210" s="31"/>
      <c r="Y210" s="31"/>
      <c r="Z210" s="32"/>
      <c r="AA210" s="31"/>
      <c r="AB210" s="32"/>
      <c r="AC210" s="33"/>
      <c r="AD210" s="33"/>
      <c r="AE210" s="32"/>
      <c r="AF210" s="31"/>
      <c r="AG210" s="31"/>
      <c r="AH210" s="31"/>
      <c r="AI210" s="31"/>
      <c r="AJ210" s="31"/>
      <c r="AK210" s="31"/>
      <c r="AL210" s="31"/>
      <c r="AM210" s="31"/>
      <c r="AN210" s="31"/>
      <c r="AO210" s="32"/>
      <c r="AP210" s="31"/>
      <c r="AQ210" s="31"/>
      <c r="AR210" s="2"/>
    </row>
    <row r="211" spans="1:44" ht="15" customHeight="1">
      <c r="A211" s="24" t="s">
        <v>204</v>
      </c>
      <c r="B211" s="25">
        <v>607.789387095954</v>
      </c>
      <c r="C211" s="25">
        <v>9155.5619151994724</v>
      </c>
      <c r="D211" s="26">
        <v>1.8644054062476108</v>
      </c>
      <c r="E211" s="27">
        <v>19.685462492802028</v>
      </c>
      <c r="F211" s="26">
        <v>2.0158340453857271</v>
      </c>
      <c r="G211" s="28">
        <v>0.16121480804513805</v>
      </c>
      <c r="H211" s="26">
        <v>2.5386131553286626</v>
      </c>
      <c r="I211" s="28">
        <v>2.3027050189064313E-2</v>
      </c>
      <c r="J211" s="26">
        <v>1.5430391614834544</v>
      </c>
      <c r="K211" s="29">
        <v>146.75860526962856</v>
      </c>
      <c r="L211" s="26">
        <v>2.2389601385867479</v>
      </c>
      <c r="M211" s="26">
        <v>151.76595974115841</v>
      </c>
      <c r="N211" s="26">
        <v>3.5786613290240581</v>
      </c>
      <c r="O211" s="26">
        <v>230.68872323704574</v>
      </c>
      <c r="P211" s="26">
        <v>46.577975210855016</v>
      </c>
      <c r="Q211" s="29">
        <v>146.75860526962856</v>
      </c>
      <c r="R211" s="26">
        <v>2.2389601385867479</v>
      </c>
      <c r="S211" s="26"/>
      <c r="T211" s="30"/>
      <c r="U211" s="31"/>
      <c r="V211" s="32"/>
      <c r="W211" s="32"/>
      <c r="X211" s="31"/>
      <c r="Y211" s="31"/>
      <c r="Z211" s="32"/>
      <c r="AA211" s="31"/>
      <c r="AB211" s="32"/>
      <c r="AC211" s="33"/>
      <c r="AD211" s="33"/>
      <c r="AE211" s="32"/>
      <c r="AF211" s="31"/>
      <c r="AG211" s="31"/>
      <c r="AH211" s="31"/>
      <c r="AI211" s="31"/>
      <c r="AJ211" s="31"/>
      <c r="AK211" s="31"/>
      <c r="AL211" s="31"/>
      <c r="AM211" s="31"/>
      <c r="AN211" s="31"/>
      <c r="AO211" s="32"/>
      <c r="AP211" s="31"/>
      <c r="AQ211" s="31"/>
      <c r="AR211" s="2"/>
    </row>
    <row r="212" spans="1:44" ht="15" customHeight="1">
      <c r="A212" s="24" t="s">
        <v>205</v>
      </c>
      <c r="B212" s="25">
        <v>972.49404220191877</v>
      </c>
      <c r="C212" s="25">
        <v>24893.545219732463</v>
      </c>
      <c r="D212" s="26">
        <v>2.2946924163791405</v>
      </c>
      <c r="E212" s="27">
        <v>19.422050872496168</v>
      </c>
      <c r="F212" s="26">
        <v>1.4717034198682477</v>
      </c>
      <c r="G212" s="28">
        <v>0.16344518042217787</v>
      </c>
      <c r="H212" s="26">
        <v>3.1785523308611294</v>
      </c>
      <c r="I212" s="28">
        <v>2.3033236170540223E-2</v>
      </c>
      <c r="J212" s="26">
        <v>2.8173185769399285</v>
      </c>
      <c r="K212" s="29">
        <v>146.79758496048402</v>
      </c>
      <c r="L212" s="26">
        <v>4.0890219331778184</v>
      </c>
      <c r="M212" s="26">
        <v>153.71435909438279</v>
      </c>
      <c r="N212" s="26">
        <v>4.5340714246677152</v>
      </c>
      <c r="O212" s="26">
        <v>261.74277634959856</v>
      </c>
      <c r="P212" s="26">
        <v>33.795423171814861</v>
      </c>
      <c r="Q212" s="29">
        <v>146.79758496048402</v>
      </c>
      <c r="R212" s="26">
        <v>4.0890219331778184</v>
      </c>
      <c r="S212" s="26"/>
      <c r="T212" s="30"/>
      <c r="U212" s="31"/>
      <c r="V212" s="32"/>
      <c r="W212" s="32"/>
      <c r="X212" s="31"/>
      <c r="Y212" s="31"/>
      <c r="Z212" s="32"/>
      <c r="AA212" s="31"/>
      <c r="AB212" s="32"/>
      <c r="AC212" s="33"/>
      <c r="AD212" s="33"/>
      <c r="AE212" s="32"/>
      <c r="AF212" s="31"/>
      <c r="AG212" s="31"/>
      <c r="AH212" s="31"/>
      <c r="AI212" s="31"/>
      <c r="AJ212" s="31"/>
      <c r="AK212" s="31"/>
      <c r="AL212" s="31"/>
      <c r="AM212" s="31"/>
      <c r="AN212" s="31"/>
      <c r="AO212" s="32"/>
      <c r="AP212" s="31"/>
      <c r="AQ212" s="31"/>
      <c r="AR212" s="2"/>
    </row>
    <row r="213" spans="1:44" ht="15" customHeight="1">
      <c r="A213" s="24" t="s">
        <v>206</v>
      </c>
      <c r="B213" s="25">
        <v>501.15557573413815</v>
      </c>
      <c r="C213" s="25">
        <v>4089.8805295523644</v>
      </c>
      <c r="D213" s="26">
        <v>3.0877471683391011</v>
      </c>
      <c r="E213" s="27">
        <v>21.308175960702453</v>
      </c>
      <c r="F213" s="26">
        <v>1.9434008530380305</v>
      </c>
      <c r="G213" s="28">
        <v>0.1491965954853989</v>
      </c>
      <c r="H213" s="26">
        <v>3.0321500515208117</v>
      </c>
      <c r="I213" s="28">
        <v>2.3067097005809212E-2</v>
      </c>
      <c r="J213" s="26">
        <v>2.3274722467408107</v>
      </c>
      <c r="K213" s="29">
        <v>147.01094787839719</v>
      </c>
      <c r="L213" s="26">
        <v>3.3829188573975983</v>
      </c>
      <c r="M213" s="26">
        <v>141.20230046225777</v>
      </c>
      <c r="N213" s="26">
        <v>3.9971222010748875</v>
      </c>
      <c r="O213" s="26">
        <v>44.66656154304188</v>
      </c>
      <c r="P213" s="26">
        <v>46.430741370800774</v>
      </c>
      <c r="Q213" s="29">
        <v>147.01094787839719</v>
      </c>
      <c r="R213" s="26">
        <v>3.3829188573975983</v>
      </c>
      <c r="S213" s="26"/>
      <c r="T213" s="30"/>
      <c r="U213" s="31"/>
      <c r="V213" s="32"/>
      <c r="W213" s="32"/>
      <c r="X213" s="31"/>
      <c r="Y213" s="31"/>
      <c r="Z213" s="32"/>
      <c r="AA213" s="31"/>
      <c r="AB213" s="32"/>
      <c r="AC213" s="33"/>
      <c r="AD213" s="33"/>
      <c r="AE213" s="32"/>
      <c r="AF213" s="31"/>
      <c r="AG213" s="31"/>
      <c r="AH213" s="31"/>
      <c r="AI213" s="31"/>
      <c r="AJ213" s="31"/>
      <c r="AK213" s="31"/>
      <c r="AL213" s="31"/>
      <c r="AM213" s="31"/>
      <c r="AN213" s="31"/>
      <c r="AO213" s="32"/>
      <c r="AP213" s="31"/>
      <c r="AQ213" s="31"/>
      <c r="AR213" s="2"/>
    </row>
    <row r="214" spans="1:44" ht="15" customHeight="1">
      <c r="A214" s="24" t="s">
        <v>207</v>
      </c>
      <c r="B214" s="25">
        <v>512.67473870030517</v>
      </c>
      <c r="C214" s="25">
        <v>3727.5318502071341</v>
      </c>
      <c r="D214" s="26">
        <v>2.8480712949293503</v>
      </c>
      <c r="E214" s="27">
        <v>21.316873764543459</v>
      </c>
      <c r="F214" s="26">
        <v>2.5815271286240642</v>
      </c>
      <c r="G214" s="28">
        <v>0.14915381556412358</v>
      </c>
      <c r="H214" s="26">
        <v>3.7185890893534199</v>
      </c>
      <c r="I214" s="28">
        <v>2.3069895935861409E-2</v>
      </c>
      <c r="J214" s="26">
        <v>2.6764944422950503</v>
      </c>
      <c r="K214" s="29">
        <v>147.02858409967342</v>
      </c>
      <c r="L214" s="26">
        <v>3.8906748175132577</v>
      </c>
      <c r="M214" s="26">
        <v>141.16450117205494</v>
      </c>
      <c r="N214" s="26">
        <v>4.9008078842770288</v>
      </c>
      <c r="O214" s="26">
        <v>43.691797239653496</v>
      </c>
      <c r="P214" s="26">
        <v>61.699415222289389</v>
      </c>
      <c r="Q214" s="29">
        <v>147.02858409967342</v>
      </c>
      <c r="R214" s="26">
        <v>3.8906748175132577</v>
      </c>
      <c r="S214" s="26"/>
      <c r="T214" s="30"/>
      <c r="U214" s="31"/>
      <c r="V214" s="32"/>
      <c r="W214" s="32"/>
      <c r="X214" s="31"/>
      <c r="Y214" s="31"/>
      <c r="Z214" s="32"/>
      <c r="AA214" s="31"/>
      <c r="AB214" s="32"/>
      <c r="AC214" s="33"/>
      <c r="AD214" s="33"/>
      <c r="AE214" s="32"/>
      <c r="AF214" s="31"/>
      <c r="AG214" s="31"/>
      <c r="AH214" s="31"/>
      <c r="AI214" s="31"/>
      <c r="AJ214" s="31"/>
      <c r="AK214" s="31"/>
      <c r="AL214" s="31"/>
      <c r="AM214" s="31"/>
      <c r="AN214" s="31"/>
      <c r="AO214" s="32"/>
      <c r="AP214" s="31"/>
      <c r="AQ214" s="31"/>
      <c r="AR214" s="2"/>
    </row>
    <row r="215" spans="1:44" ht="15" customHeight="1">
      <c r="A215" s="24" t="s">
        <v>208</v>
      </c>
      <c r="B215" s="25">
        <v>562.61955996751897</v>
      </c>
      <c r="C215" s="25">
        <v>12845.790766754013</v>
      </c>
      <c r="D215" s="26">
        <v>2.3206767115280402</v>
      </c>
      <c r="E215" s="27">
        <v>19.838547427582235</v>
      </c>
      <c r="F215" s="26">
        <v>1.8911784259897566</v>
      </c>
      <c r="G215" s="28">
        <v>0.16097589608641777</v>
      </c>
      <c r="H215" s="26">
        <v>2.6804999609413982</v>
      </c>
      <c r="I215" s="28">
        <v>2.3171730875112092E-2</v>
      </c>
      <c r="J215" s="26">
        <v>1.8996115923203205</v>
      </c>
      <c r="K215" s="29">
        <v>147.67021917205159</v>
      </c>
      <c r="L215" s="26">
        <v>2.773275319595939</v>
      </c>
      <c r="M215" s="26">
        <v>151.55703016915621</v>
      </c>
      <c r="N215" s="26">
        <v>3.7738563411840715</v>
      </c>
      <c r="O215" s="26">
        <v>212.77036937553001</v>
      </c>
      <c r="P215" s="26">
        <v>43.840641543976119</v>
      </c>
      <c r="Q215" s="29">
        <v>147.67021917205159</v>
      </c>
      <c r="R215" s="26">
        <v>2.773275319595939</v>
      </c>
      <c r="S215" s="26"/>
      <c r="T215" s="30"/>
      <c r="U215" s="31"/>
      <c r="V215" s="32"/>
      <c r="W215" s="32"/>
      <c r="X215" s="31"/>
      <c r="Y215" s="31"/>
      <c r="Z215" s="32"/>
      <c r="AA215" s="31"/>
      <c r="AB215" s="32"/>
      <c r="AC215" s="33"/>
      <c r="AD215" s="33"/>
      <c r="AE215" s="32"/>
      <c r="AF215" s="31"/>
      <c r="AG215" s="31"/>
      <c r="AH215" s="31"/>
      <c r="AI215" s="31"/>
      <c r="AJ215" s="31"/>
      <c r="AK215" s="31"/>
      <c r="AL215" s="31"/>
      <c r="AM215" s="31"/>
      <c r="AN215" s="31"/>
      <c r="AO215" s="32"/>
      <c r="AP215" s="31"/>
      <c r="AQ215" s="31"/>
      <c r="AR215" s="2"/>
    </row>
    <row r="216" spans="1:44" ht="15" customHeight="1">
      <c r="A216" s="24" t="s">
        <v>209</v>
      </c>
      <c r="B216" s="25">
        <v>731.83513293343151</v>
      </c>
      <c r="C216" s="25">
        <v>124546.50487244074</v>
      </c>
      <c r="D216" s="26">
        <v>2.4848545675223996</v>
      </c>
      <c r="E216" s="27">
        <v>16.100263140758823</v>
      </c>
      <c r="F216" s="26">
        <v>3.4868593039520568</v>
      </c>
      <c r="G216" s="28">
        <v>0.19878105131023729</v>
      </c>
      <c r="H216" s="26">
        <v>4.190375897441422</v>
      </c>
      <c r="I216" s="28">
        <v>2.3221790984555957E-2</v>
      </c>
      <c r="J216" s="26">
        <v>2.3240185791643273</v>
      </c>
      <c r="K216" s="29">
        <v>147.9856112958976</v>
      </c>
      <c r="L216" s="26">
        <v>3.4000380138116526</v>
      </c>
      <c r="M216" s="26">
        <v>184.09427827005683</v>
      </c>
      <c r="N216" s="26">
        <v>7.0554545236074233</v>
      </c>
      <c r="O216" s="26">
        <v>677.00104662031038</v>
      </c>
      <c r="P216" s="26">
        <v>74.554449855095356</v>
      </c>
      <c r="Q216" s="29">
        <v>147.9856112958976</v>
      </c>
      <c r="R216" s="26">
        <v>3.4000380138116526</v>
      </c>
      <c r="S216" s="26"/>
      <c r="T216" s="30"/>
      <c r="U216" s="31"/>
      <c r="V216" s="32"/>
      <c r="W216" s="32"/>
      <c r="X216" s="31"/>
      <c r="Y216" s="31"/>
      <c r="Z216" s="32"/>
      <c r="AA216" s="31"/>
      <c r="AB216" s="32"/>
      <c r="AC216" s="33"/>
      <c r="AD216" s="33"/>
      <c r="AE216" s="32"/>
      <c r="AF216" s="31"/>
      <c r="AG216" s="31"/>
      <c r="AH216" s="31"/>
      <c r="AI216" s="31"/>
      <c r="AJ216" s="31"/>
      <c r="AK216" s="31"/>
      <c r="AL216" s="31"/>
      <c r="AM216" s="31"/>
      <c r="AN216" s="31"/>
      <c r="AO216" s="32"/>
      <c r="AP216" s="31"/>
      <c r="AQ216" s="31"/>
      <c r="AR216" s="2"/>
    </row>
    <row r="217" spans="1:44" ht="15" customHeight="1">
      <c r="A217" s="24" t="s">
        <v>210</v>
      </c>
      <c r="B217" s="25">
        <v>747.91876446534729</v>
      </c>
      <c r="C217" s="25">
        <v>14626.771824168476</v>
      </c>
      <c r="D217" s="26">
        <v>2.1051850185460701</v>
      </c>
      <c r="E217" s="27">
        <v>20.480436851367688</v>
      </c>
      <c r="F217" s="26">
        <v>2.022927075678592</v>
      </c>
      <c r="G217" s="28">
        <v>0.15649978237200962</v>
      </c>
      <c r="H217" s="26">
        <v>3.0138321222943563</v>
      </c>
      <c r="I217" s="28">
        <v>2.3256304673652081E-2</v>
      </c>
      <c r="J217" s="26">
        <v>2.2340434435927525</v>
      </c>
      <c r="K217" s="29">
        <v>148.2030478131598</v>
      </c>
      <c r="L217" s="26">
        <v>3.2731517173274085</v>
      </c>
      <c r="M217" s="26">
        <v>147.63467991188887</v>
      </c>
      <c r="N217" s="26">
        <v>4.1411366211469129</v>
      </c>
      <c r="O217" s="26">
        <v>138.5178370140749</v>
      </c>
      <c r="P217" s="26">
        <v>47.496988761469993</v>
      </c>
      <c r="Q217" s="29">
        <v>148.2030478131598</v>
      </c>
      <c r="R217" s="26">
        <v>3.2731517173274085</v>
      </c>
      <c r="S217" s="26"/>
      <c r="T217" s="30"/>
      <c r="U217" s="31"/>
      <c r="V217" s="32"/>
      <c r="W217" s="32"/>
      <c r="X217" s="31"/>
      <c r="Y217" s="31"/>
      <c r="Z217" s="32"/>
      <c r="AA217" s="31"/>
      <c r="AB217" s="32"/>
      <c r="AC217" s="33"/>
      <c r="AD217" s="33"/>
      <c r="AE217" s="32"/>
      <c r="AF217" s="31"/>
      <c r="AG217" s="31"/>
      <c r="AH217" s="31"/>
      <c r="AI217" s="31"/>
      <c r="AJ217" s="31"/>
      <c r="AK217" s="31"/>
      <c r="AL217" s="31"/>
      <c r="AM217" s="31"/>
      <c r="AN217" s="31"/>
      <c r="AO217" s="32"/>
      <c r="AP217" s="31"/>
      <c r="AQ217" s="31"/>
      <c r="AR217" s="2"/>
    </row>
    <row r="218" spans="1:44" ht="15" customHeight="1">
      <c r="A218" s="24" t="s">
        <v>200</v>
      </c>
      <c r="B218" s="25">
        <v>452.44288556570569</v>
      </c>
      <c r="C218" s="25">
        <v>15475.847401253201</v>
      </c>
      <c r="D218" s="26">
        <v>2.1520275525806905</v>
      </c>
      <c r="E218" s="27">
        <v>19.856569175522928</v>
      </c>
      <c r="F218" s="26">
        <v>1.8169847379753921</v>
      </c>
      <c r="G218" s="28">
        <v>0.16145072083064946</v>
      </c>
      <c r="H218" s="26">
        <v>3.1349445493446129</v>
      </c>
      <c r="I218" s="28">
        <v>2.3261191457058714E-2</v>
      </c>
      <c r="J218" s="26">
        <v>2.5546905467061944</v>
      </c>
      <c r="K218" s="29">
        <v>148.23383399497044</v>
      </c>
      <c r="L218" s="26">
        <v>3.7437083483667521</v>
      </c>
      <c r="M218" s="26">
        <v>151.97222434731938</v>
      </c>
      <c r="N218" s="26">
        <v>4.4248823078988835</v>
      </c>
      <c r="O218" s="26">
        <v>210.7089944284912</v>
      </c>
      <c r="P218" s="26">
        <v>42.127358850130193</v>
      </c>
      <c r="Q218" s="29">
        <v>148.23383399497044</v>
      </c>
      <c r="R218" s="26">
        <v>3.7437083483667521</v>
      </c>
      <c r="S218" s="26"/>
      <c r="T218" s="30"/>
      <c r="U218" s="31"/>
      <c r="V218" s="32"/>
      <c r="W218" s="32"/>
      <c r="X218" s="31"/>
      <c r="Y218" s="31"/>
      <c r="Z218" s="32"/>
      <c r="AA218" s="31"/>
      <c r="AB218" s="32"/>
      <c r="AC218" s="33"/>
      <c r="AD218" s="33"/>
      <c r="AE218" s="32"/>
      <c r="AF218" s="31"/>
      <c r="AG218" s="31"/>
      <c r="AH218" s="31"/>
      <c r="AI218" s="31"/>
      <c r="AJ218" s="31"/>
      <c r="AK218" s="31"/>
      <c r="AL218" s="31"/>
      <c r="AM218" s="31"/>
      <c r="AN218" s="31"/>
      <c r="AO218" s="32"/>
      <c r="AP218" s="31"/>
      <c r="AQ218" s="31"/>
      <c r="AR218" s="2"/>
    </row>
    <row r="219" spans="1:44" ht="15" customHeight="1">
      <c r="A219" s="24" t="s">
        <v>211</v>
      </c>
      <c r="B219" s="25">
        <v>804.75013750694006</v>
      </c>
      <c r="C219" s="25">
        <v>30622.718893910525</v>
      </c>
      <c r="D219" s="26">
        <v>1.8040681653895332</v>
      </c>
      <c r="E219" s="27">
        <v>19.62653281539265</v>
      </c>
      <c r="F219" s="26">
        <v>1.5131572207966384</v>
      </c>
      <c r="G219" s="28">
        <v>0.16358076104713953</v>
      </c>
      <c r="H219" s="26">
        <v>3.590356521859877</v>
      </c>
      <c r="I219" s="28">
        <v>2.3295045527924742E-2</v>
      </c>
      <c r="J219" s="26">
        <v>3.2559200203955787</v>
      </c>
      <c r="K219" s="29">
        <v>148.44710676864756</v>
      </c>
      <c r="L219" s="26">
        <v>4.7780941753435258</v>
      </c>
      <c r="M219" s="26">
        <v>153.83267859107468</v>
      </c>
      <c r="N219" s="26">
        <v>5.1251533861757679</v>
      </c>
      <c r="O219" s="26">
        <v>237.60897644434527</v>
      </c>
      <c r="P219" s="26">
        <v>34.89611659012543</v>
      </c>
      <c r="Q219" s="29">
        <v>148.44710676864756</v>
      </c>
      <c r="R219" s="26">
        <v>4.7780941753435258</v>
      </c>
      <c r="S219" s="26"/>
      <c r="T219" s="30"/>
      <c r="U219" s="31"/>
      <c r="V219" s="32"/>
      <c r="W219" s="32"/>
      <c r="X219" s="31"/>
      <c r="Y219" s="31"/>
      <c r="Z219" s="32"/>
      <c r="AA219" s="31"/>
      <c r="AB219" s="32"/>
      <c r="AC219" s="33"/>
      <c r="AD219" s="33"/>
      <c r="AE219" s="32"/>
      <c r="AF219" s="31"/>
      <c r="AG219" s="31"/>
      <c r="AH219" s="31"/>
      <c r="AI219" s="31"/>
      <c r="AJ219" s="31"/>
      <c r="AK219" s="31"/>
      <c r="AL219" s="31"/>
      <c r="AM219" s="31"/>
      <c r="AN219" s="31"/>
      <c r="AO219" s="32"/>
      <c r="AP219" s="31"/>
      <c r="AQ219" s="31"/>
      <c r="AR219" s="2"/>
    </row>
    <row r="220" spans="1:44" ht="15" customHeight="1">
      <c r="A220" s="24" t="s">
        <v>212</v>
      </c>
      <c r="B220" s="25">
        <v>712.16253093839396</v>
      </c>
      <c r="C220" s="25">
        <v>33711.492607258791</v>
      </c>
      <c r="D220" s="26">
        <v>3.0074824104694668</v>
      </c>
      <c r="E220" s="27">
        <v>19.160723085028597</v>
      </c>
      <c r="F220" s="26">
        <v>1.9087078166753357</v>
      </c>
      <c r="G220" s="28">
        <v>0.16788237119726759</v>
      </c>
      <c r="H220" s="26">
        <v>2.7834445182368119</v>
      </c>
      <c r="I220" s="28">
        <v>2.3340209152291579E-2</v>
      </c>
      <c r="J220" s="26">
        <v>2.025931355368447</v>
      </c>
      <c r="K220" s="29">
        <v>148.73161611442873</v>
      </c>
      <c r="L220" s="26">
        <v>2.978706184659174</v>
      </c>
      <c r="M220" s="26">
        <v>157.57949915530637</v>
      </c>
      <c r="N220" s="26">
        <v>4.0627564558650135</v>
      </c>
      <c r="O220" s="26">
        <v>292.77587506356991</v>
      </c>
      <c r="P220" s="26">
        <v>43.585007198612729</v>
      </c>
      <c r="Q220" s="29">
        <v>148.73161611442873</v>
      </c>
      <c r="R220" s="26">
        <v>2.978706184659174</v>
      </c>
      <c r="S220" s="26"/>
      <c r="T220" s="30"/>
      <c r="U220" s="31"/>
      <c r="V220" s="32"/>
      <c r="W220" s="32"/>
      <c r="X220" s="31"/>
      <c r="Y220" s="31"/>
      <c r="Z220" s="32"/>
      <c r="AA220" s="31"/>
      <c r="AB220" s="32"/>
      <c r="AC220" s="33"/>
      <c r="AD220" s="33"/>
      <c r="AE220" s="32"/>
      <c r="AF220" s="31"/>
      <c r="AG220" s="31"/>
      <c r="AH220" s="31"/>
      <c r="AI220" s="31"/>
      <c r="AJ220" s="31"/>
      <c r="AK220" s="31"/>
      <c r="AL220" s="31"/>
      <c r="AM220" s="31"/>
      <c r="AN220" s="31"/>
      <c r="AO220" s="32"/>
      <c r="AP220" s="31"/>
      <c r="AQ220" s="31"/>
      <c r="AR220" s="2"/>
    </row>
    <row r="221" spans="1:44" ht="15" customHeight="1">
      <c r="A221" s="24" t="s">
        <v>213</v>
      </c>
      <c r="B221" s="25">
        <v>399.63773833323313</v>
      </c>
      <c r="C221" s="25">
        <v>881.74612763172649</v>
      </c>
      <c r="D221" s="26">
        <v>2.6986415913453508</v>
      </c>
      <c r="E221" s="27">
        <v>14.695969526350151</v>
      </c>
      <c r="F221" s="26">
        <v>5.196722321448676</v>
      </c>
      <c r="G221" s="28">
        <v>0.21897040591988198</v>
      </c>
      <c r="H221" s="26">
        <v>5.7791760373107701</v>
      </c>
      <c r="I221" s="28">
        <v>2.334916857184087E-2</v>
      </c>
      <c r="J221" s="26">
        <v>2.5284289161422158</v>
      </c>
      <c r="K221" s="29">
        <v>148.78805470239828</v>
      </c>
      <c r="L221" s="26">
        <v>3.7189178215885761</v>
      </c>
      <c r="M221" s="26">
        <v>201.05251851779926</v>
      </c>
      <c r="N221" s="26">
        <v>10.541531199786363</v>
      </c>
      <c r="O221" s="26">
        <v>869.04257413523476</v>
      </c>
      <c r="P221" s="26">
        <v>107.76704149152692</v>
      </c>
      <c r="Q221" s="29">
        <v>148.78805470239828</v>
      </c>
      <c r="R221" s="26">
        <v>3.7189178215885761</v>
      </c>
      <c r="S221" s="26"/>
      <c r="T221" s="30"/>
      <c r="U221" s="31"/>
      <c r="V221" s="32"/>
      <c r="W221" s="32"/>
      <c r="X221" s="31"/>
      <c r="Y221" s="31"/>
      <c r="Z221" s="32"/>
      <c r="AA221" s="31"/>
      <c r="AB221" s="32"/>
      <c r="AC221" s="33"/>
      <c r="AD221" s="33"/>
      <c r="AE221" s="32"/>
      <c r="AF221" s="31"/>
      <c r="AG221" s="31"/>
      <c r="AH221" s="31"/>
      <c r="AI221" s="31"/>
      <c r="AJ221" s="31"/>
      <c r="AK221" s="31"/>
      <c r="AL221" s="31"/>
      <c r="AM221" s="31"/>
      <c r="AN221" s="31"/>
      <c r="AO221" s="32"/>
      <c r="AP221" s="31"/>
      <c r="AQ221" s="31"/>
      <c r="AR221" s="2"/>
    </row>
    <row r="222" spans="1:44" ht="15" customHeight="1">
      <c r="A222" s="24" t="s">
        <v>214</v>
      </c>
      <c r="B222" s="25">
        <v>760.79998552373968</v>
      </c>
      <c r="C222" s="25">
        <v>3163.7142742613282</v>
      </c>
      <c r="D222" s="26">
        <v>2.1870452742232169</v>
      </c>
      <c r="E222" s="27">
        <v>15.010021179465173</v>
      </c>
      <c r="F222" s="26">
        <v>6.725476779052916</v>
      </c>
      <c r="G222" s="28">
        <v>0.21476306350834815</v>
      </c>
      <c r="H222" s="26">
        <v>6.9326045728629957</v>
      </c>
      <c r="I222" s="28">
        <v>2.3389915337593454E-2</v>
      </c>
      <c r="J222" s="26">
        <v>1.6819537027222056</v>
      </c>
      <c r="K222" s="29">
        <v>149.04472691892306</v>
      </c>
      <c r="L222" s="26">
        <v>2.4781054393722428</v>
      </c>
      <c r="M222" s="26">
        <v>197.54180668888196</v>
      </c>
      <c r="N222" s="26">
        <v>12.445607496991045</v>
      </c>
      <c r="O222" s="26">
        <v>825.06095137772445</v>
      </c>
      <c r="P222" s="26">
        <v>140.48715605298457</v>
      </c>
      <c r="Q222" s="29">
        <v>149.04472691892306</v>
      </c>
      <c r="R222" s="26">
        <v>2.4781054393722428</v>
      </c>
      <c r="S222" s="26"/>
      <c r="T222" s="30"/>
      <c r="U222" s="31"/>
      <c r="V222" s="32"/>
      <c r="W222" s="32"/>
      <c r="X222" s="31"/>
      <c r="Y222" s="31"/>
      <c r="Z222" s="32"/>
      <c r="AA222" s="31"/>
      <c r="AB222" s="32"/>
      <c r="AC222" s="33"/>
      <c r="AD222" s="33"/>
      <c r="AE222" s="32"/>
      <c r="AF222" s="31"/>
      <c r="AG222" s="31"/>
      <c r="AH222" s="31"/>
      <c r="AI222" s="31"/>
      <c r="AJ222" s="31"/>
      <c r="AK222" s="31"/>
      <c r="AL222" s="31"/>
      <c r="AM222" s="31"/>
      <c r="AN222" s="31"/>
      <c r="AO222" s="32"/>
      <c r="AP222" s="31"/>
      <c r="AQ222" s="31"/>
      <c r="AR222" s="2"/>
    </row>
    <row r="223" spans="1:44" ht="15" customHeight="1">
      <c r="A223" s="24" t="s">
        <v>203</v>
      </c>
      <c r="B223" s="25">
        <v>617.74865889744297</v>
      </c>
      <c r="C223" s="25">
        <v>8677.2372344772375</v>
      </c>
      <c r="D223" s="26">
        <v>2.1484721926749453</v>
      </c>
      <c r="E223" s="27">
        <v>19.715526988962306</v>
      </c>
      <c r="F223" s="26">
        <v>2.0792191994882785</v>
      </c>
      <c r="G223" s="28">
        <v>0.16434378623263129</v>
      </c>
      <c r="H223" s="26">
        <v>2.4492930091352005</v>
      </c>
      <c r="I223" s="28">
        <v>2.3509826969508738E-2</v>
      </c>
      <c r="J223" s="26">
        <v>1.2945592937667583</v>
      </c>
      <c r="K223" s="29">
        <v>149.80001554345696</v>
      </c>
      <c r="L223" s="26">
        <v>1.9168917187509891</v>
      </c>
      <c r="M223" s="26">
        <v>154.49830400510024</v>
      </c>
      <c r="N223" s="26">
        <v>3.5103016829310576</v>
      </c>
      <c r="O223" s="26">
        <v>227.189013973317</v>
      </c>
      <c r="P223" s="26">
        <v>48.050965671870983</v>
      </c>
      <c r="Q223" s="29">
        <v>149.80001554345696</v>
      </c>
      <c r="R223" s="26">
        <v>1.9168917187509891</v>
      </c>
      <c r="S223" s="26"/>
      <c r="T223" s="30"/>
      <c r="U223" s="31"/>
      <c r="V223" s="32"/>
      <c r="W223" s="32"/>
      <c r="X223" s="31"/>
      <c r="Y223" s="31"/>
      <c r="Z223" s="32"/>
      <c r="AA223" s="31"/>
      <c r="AB223" s="32"/>
      <c r="AC223" s="33"/>
      <c r="AD223" s="33"/>
      <c r="AE223" s="32"/>
      <c r="AF223" s="31"/>
      <c r="AG223" s="31"/>
      <c r="AH223" s="31"/>
      <c r="AI223" s="31"/>
      <c r="AJ223" s="31"/>
      <c r="AK223" s="31"/>
      <c r="AL223" s="31"/>
      <c r="AM223" s="31"/>
      <c r="AN223" s="31"/>
      <c r="AO223" s="32"/>
      <c r="AP223" s="31"/>
      <c r="AQ223" s="31"/>
      <c r="AR223" s="2"/>
    </row>
    <row r="224" spans="1:44" ht="15" customHeight="1">
      <c r="A224" s="24" t="s">
        <v>215</v>
      </c>
      <c r="B224" s="25">
        <v>734.10974330755232</v>
      </c>
      <c r="C224" s="25">
        <v>11591.192132426926</v>
      </c>
      <c r="D224" s="26">
        <v>1.2664548111689256</v>
      </c>
      <c r="E224" s="27">
        <v>19.564052677896683</v>
      </c>
      <c r="F224" s="26">
        <v>1.5735337625015768</v>
      </c>
      <c r="G224" s="28">
        <v>0.16596240380860816</v>
      </c>
      <c r="H224" s="26">
        <v>4.4519775677621682</v>
      </c>
      <c r="I224" s="28">
        <v>2.3558969747946388E-2</v>
      </c>
      <c r="J224" s="26">
        <v>4.164624324248849</v>
      </c>
      <c r="K224" s="29">
        <v>150.10952610259207</v>
      </c>
      <c r="L224" s="26">
        <v>6.1792760325165546</v>
      </c>
      <c r="M224" s="26">
        <v>155.90886295025993</v>
      </c>
      <c r="N224" s="26">
        <v>6.4344860122980378</v>
      </c>
      <c r="O224" s="26">
        <v>244.98699441401527</v>
      </c>
      <c r="P224" s="26">
        <v>36.25712343133516</v>
      </c>
      <c r="Q224" s="29">
        <v>150.10952610259207</v>
      </c>
      <c r="R224" s="26">
        <v>6.1792760325165546</v>
      </c>
      <c r="S224" s="26"/>
      <c r="T224" s="30"/>
      <c r="U224" s="31"/>
      <c r="V224" s="32"/>
      <c r="W224" s="32"/>
      <c r="X224" s="31"/>
      <c r="Y224" s="31"/>
      <c r="Z224" s="32"/>
      <c r="AA224" s="31"/>
      <c r="AB224" s="32"/>
      <c r="AC224" s="33"/>
      <c r="AD224" s="33"/>
      <c r="AE224" s="32"/>
      <c r="AF224" s="31"/>
      <c r="AG224" s="31"/>
      <c r="AH224" s="31"/>
      <c r="AI224" s="31"/>
      <c r="AJ224" s="31"/>
      <c r="AK224" s="31"/>
      <c r="AL224" s="31"/>
      <c r="AM224" s="31"/>
      <c r="AN224" s="31"/>
      <c r="AO224" s="32"/>
      <c r="AP224" s="31"/>
      <c r="AQ224" s="31"/>
      <c r="AR224" s="2"/>
    </row>
    <row r="225" spans="1:44" ht="15" customHeight="1">
      <c r="A225" s="24" t="s">
        <v>216</v>
      </c>
      <c r="B225" s="25">
        <v>682.91264359119077</v>
      </c>
      <c r="C225" s="25">
        <v>18730.687155616437</v>
      </c>
      <c r="D225" s="26">
        <v>2.1500885564157488</v>
      </c>
      <c r="E225" s="27">
        <v>19.008133716752901</v>
      </c>
      <c r="F225" s="26">
        <v>2.4137313335913122</v>
      </c>
      <c r="G225" s="28">
        <v>0.1709510850149733</v>
      </c>
      <c r="H225" s="26">
        <v>3.1078875797686236</v>
      </c>
      <c r="I225" s="28">
        <v>2.3577572797769598E-2</v>
      </c>
      <c r="J225" s="26">
        <v>1.9577707367614772</v>
      </c>
      <c r="K225" s="29">
        <v>150.22668776887289</v>
      </c>
      <c r="L225" s="26">
        <v>2.9070894861050078</v>
      </c>
      <c r="M225" s="26">
        <v>160.24400849483823</v>
      </c>
      <c r="N225" s="26">
        <v>4.6071388389189991</v>
      </c>
      <c r="O225" s="26">
        <v>310.98414088477847</v>
      </c>
      <c r="P225" s="26">
        <v>54.927410389728266</v>
      </c>
      <c r="Q225" s="29">
        <v>150.22668776887289</v>
      </c>
      <c r="R225" s="26">
        <v>2.9070894861050078</v>
      </c>
      <c r="S225" s="26"/>
      <c r="T225" s="30"/>
      <c r="U225" s="31"/>
      <c r="V225" s="32"/>
      <c r="W225" s="32"/>
      <c r="X225" s="31"/>
      <c r="Y225" s="31"/>
      <c r="Z225" s="32"/>
      <c r="AA225" s="31"/>
      <c r="AB225" s="32"/>
      <c r="AC225" s="33"/>
      <c r="AD225" s="33"/>
      <c r="AE225" s="32"/>
      <c r="AF225" s="31"/>
      <c r="AG225" s="31"/>
      <c r="AH225" s="31"/>
      <c r="AI225" s="31"/>
      <c r="AJ225" s="31"/>
      <c r="AK225" s="31"/>
      <c r="AL225" s="31"/>
      <c r="AM225" s="31"/>
      <c r="AN225" s="31"/>
      <c r="AO225" s="32"/>
      <c r="AP225" s="31"/>
      <c r="AQ225" s="31"/>
      <c r="AR225" s="2"/>
    </row>
    <row r="226" spans="1:44" ht="15" customHeight="1">
      <c r="A226" s="24" t="s">
        <v>217</v>
      </c>
      <c r="B226" s="25">
        <v>848.38688689998662</v>
      </c>
      <c r="C226" s="25">
        <v>1803.7166424471436</v>
      </c>
      <c r="D226" s="26">
        <v>2.2719613508734171</v>
      </c>
      <c r="E226" s="27">
        <v>9.2106145833534878</v>
      </c>
      <c r="F226" s="26">
        <v>8.5887363208438998</v>
      </c>
      <c r="G226" s="28">
        <v>0.36078367295881963</v>
      </c>
      <c r="H226" s="26">
        <v>8.9901549278143715</v>
      </c>
      <c r="I226" s="28">
        <v>2.4111445070311564E-2</v>
      </c>
      <c r="J226" s="26">
        <v>2.656406225922876</v>
      </c>
      <c r="K226" s="29">
        <v>153.58809844900887</v>
      </c>
      <c r="L226" s="26">
        <v>4.0317052259656947</v>
      </c>
      <c r="M226" s="26">
        <v>312.79967904545452</v>
      </c>
      <c r="N226" s="26">
        <v>24.206786423149794</v>
      </c>
      <c r="O226" s="26">
        <v>1774.7569408281952</v>
      </c>
      <c r="P226" s="26">
        <v>157.04310857064365</v>
      </c>
      <c r="Q226" s="29">
        <v>153.58809844900887</v>
      </c>
      <c r="R226" s="26">
        <v>4.0317052259656947</v>
      </c>
      <c r="S226" s="26"/>
      <c r="T226" s="30"/>
      <c r="U226" s="31"/>
      <c r="V226" s="32"/>
      <c r="W226" s="32"/>
      <c r="X226" s="31"/>
      <c r="Y226" s="31"/>
      <c r="Z226" s="32"/>
      <c r="AA226" s="31"/>
      <c r="AB226" s="32"/>
      <c r="AC226" s="33"/>
      <c r="AD226" s="33"/>
      <c r="AE226" s="32"/>
      <c r="AF226" s="31"/>
      <c r="AG226" s="31"/>
      <c r="AH226" s="31"/>
      <c r="AI226" s="31"/>
      <c r="AJ226" s="31"/>
      <c r="AK226" s="31"/>
      <c r="AL226" s="31"/>
      <c r="AM226" s="31"/>
      <c r="AN226" s="31"/>
      <c r="AO226" s="32"/>
      <c r="AP226" s="31"/>
      <c r="AQ226" s="31"/>
      <c r="AR226" s="2"/>
    </row>
    <row r="227" spans="1:44" ht="15" customHeight="1">
      <c r="A227" s="24" t="s">
        <v>212</v>
      </c>
      <c r="B227" s="25">
        <v>520.22562624139005</v>
      </c>
      <c r="C227" s="25">
        <v>7174.3518990683224</v>
      </c>
      <c r="D227" s="26">
        <v>2.90984413336199</v>
      </c>
      <c r="E227" s="27">
        <v>7.4595810094672999</v>
      </c>
      <c r="F227" s="26">
        <v>6.3786140472244011</v>
      </c>
      <c r="G227" s="28">
        <v>0.46650693184089004</v>
      </c>
      <c r="H227" s="26">
        <v>6.7442677568252947</v>
      </c>
      <c r="I227" s="28">
        <v>2.524993650809142E-2</v>
      </c>
      <c r="J227" s="26">
        <v>2.1905319929881961</v>
      </c>
      <c r="K227" s="29">
        <v>160.75051321069216</v>
      </c>
      <c r="L227" s="26">
        <v>3.4777502255428772</v>
      </c>
      <c r="M227" s="26">
        <v>388.77325096866042</v>
      </c>
      <c r="N227" s="26">
        <v>21.78739669707349</v>
      </c>
      <c r="O227" s="26">
        <v>2150.989031227733</v>
      </c>
      <c r="P227" s="26">
        <v>111.50592990484381</v>
      </c>
      <c r="Q227" s="29">
        <v>160.75051321069216</v>
      </c>
      <c r="R227" s="26">
        <v>3.4777502255428772</v>
      </c>
      <c r="S227" s="26"/>
      <c r="T227" s="30"/>
      <c r="U227" s="31"/>
      <c r="V227" s="32"/>
      <c r="W227" s="32"/>
      <c r="X227" s="31"/>
      <c r="Y227" s="31"/>
      <c r="Z227" s="32"/>
      <c r="AA227" s="31"/>
      <c r="AB227" s="32"/>
      <c r="AC227" s="33"/>
      <c r="AD227" s="33"/>
      <c r="AE227" s="32"/>
      <c r="AF227" s="31"/>
      <c r="AG227" s="31"/>
      <c r="AH227" s="31"/>
      <c r="AI227" s="31"/>
      <c r="AJ227" s="31"/>
      <c r="AK227" s="31"/>
      <c r="AL227" s="31"/>
      <c r="AM227" s="31"/>
      <c r="AN227" s="31"/>
      <c r="AO227" s="32"/>
      <c r="AP227" s="31"/>
      <c r="AQ227" s="31"/>
      <c r="AR227" s="2"/>
    </row>
    <row r="228" spans="1:44" ht="15" customHeight="1">
      <c r="A228" s="24" t="s">
        <v>192</v>
      </c>
      <c r="B228" s="25">
        <v>827.03603150992205</v>
      </c>
      <c r="C228" s="25">
        <v>16423.583458774287</v>
      </c>
      <c r="D228" s="26">
        <v>1.8245924648662493</v>
      </c>
      <c r="E228" s="27">
        <v>6.3552219327269697</v>
      </c>
      <c r="F228" s="26">
        <v>8.5982241518098821</v>
      </c>
      <c r="G228" s="28">
        <v>0.59761227889379875</v>
      </c>
      <c r="H228" s="26">
        <v>8.8325741391184796</v>
      </c>
      <c r="I228" s="28">
        <v>2.7557383994288323E-2</v>
      </c>
      <c r="J228" s="26">
        <v>2.021115374801195</v>
      </c>
      <c r="K228" s="29">
        <v>175.24263657325011</v>
      </c>
      <c r="L228" s="26">
        <v>3.4941476865308232</v>
      </c>
      <c r="M228" s="26">
        <v>475.71730611495434</v>
      </c>
      <c r="N228" s="26">
        <v>33.560114000608763</v>
      </c>
      <c r="O228" s="26">
        <v>2426.6368744661299</v>
      </c>
      <c r="P228" s="26">
        <v>146.10210291818044</v>
      </c>
      <c r="Q228" s="29">
        <v>175.24263657325011</v>
      </c>
      <c r="R228" s="26">
        <v>3.4941476865308232</v>
      </c>
      <c r="S228" s="26" t="s">
        <v>1735</v>
      </c>
      <c r="T228" s="30"/>
      <c r="U228" s="31"/>
      <c r="V228" s="32"/>
      <c r="W228" s="32"/>
      <c r="X228" s="31"/>
      <c r="Y228" s="31"/>
      <c r="Z228" s="32"/>
      <c r="AA228" s="31"/>
      <c r="AB228" s="32"/>
      <c r="AC228" s="33"/>
      <c r="AD228" s="33"/>
      <c r="AE228" s="32"/>
      <c r="AF228" s="31"/>
      <c r="AG228" s="31"/>
      <c r="AH228" s="31"/>
      <c r="AI228" s="31"/>
      <c r="AJ228" s="31"/>
      <c r="AK228" s="31"/>
      <c r="AL228" s="31"/>
      <c r="AM228" s="31"/>
      <c r="AN228" s="31"/>
      <c r="AO228" s="32"/>
      <c r="AP228" s="31"/>
      <c r="AQ228" s="31"/>
      <c r="AR228" s="2"/>
    </row>
    <row r="229" spans="1:44" ht="15" customHeight="1">
      <c r="A229" s="24" t="s">
        <v>195</v>
      </c>
      <c r="B229" s="25">
        <v>577.23017352000409</v>
      </c>
      <c r="C229" s="25">
        <v>1505.1906315463598</v>
      </c>
      <c r="D229" s="26">
        <v>3.6552764746909796</v>
      </c>
      <c r="E229" s="27">
        <v>7.4167433941480478</v>
      </c>
      <c r="F229" s="26">
        <v>15.597205363282178</v>
      </c>
      <c r="G229" s="28">
        <v>1.0352689148406906</v>
      </c>
      <c r="H229" s="26">
        <v>16.184556256403965</v>
      </c>
      <c r="I229" s="28">
        <v>5.5712696889504497E-2</v>
      </c>
      <c r="J229" s="26">
        <v>4.3205377063863724</v>
      </c>
      <c r="K229" s="29">
        <v>349.49931298986331</v>
      </c>
      <c r="L229" s="26">
        <v>14.69823527578265</v>
      </c>
      <c r="M229" s="26">
        <v>721.55958272737212</v>
      </c>
      <c r="N229" s="26">
        <v>83.781109457628759</v>
      </c>
      <c r="O229" s="26">
        <v>2161.0416457087567</v>
      </c>
      <c r="P229" s="26">
        <v>273.8488261728877</v>
      </c>
      <c r="Q229" s="29">
        <v>349.49931298986331</v>
      </c>
      <c r="R229" s="26">
        <v>14.69823527578265</v>
      </c>
      <c r="S229" s="26" t="s">
        <v>1737</v>
      </c>
      <c r="T229" s="30"/>
      <c r="U229" s="31"/>
      <c r="V229" s="32"/>
      <c r="W229" s="32"/>
      <c r="X229" s="31"/>
      <c r="Y229" s="31"/>
      <c r="Z229" s="32"/>
      <c r="AA229" s="31"/>
      <c r="AB229" s="32"/>
      <c r="AC229" s="33"/>
      <c r="AD229" s="33"/>
      <c r="AE229" s="32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2"/>
    </row>
    <row r="230" spans="1:44" ht="15" customHeight="1">
      <c r="E230" s="35"/>
    </row>
    <row r="231" spans="1:44" s="42" customFormat="1" ht="15" customHeight="1">
      <c r="A231" s="131" t="s">
        <v>218</v>
      </c>
      <c r="B231" s="131"/>
      <c r="C231" s="131"/>
      <c r="D231" s="1"/>
      <c r="E231" s="131" t="s">
        <v>2</v>
      </c>
      <c r="F231" s="131"/>
      <c r="G231" s="131"/>
      <c r="H231" s="131"/>
      <c r="I231" s="131"/>
      <c r="J231" s="131"/>
      <c r="K231" s="131" t="s">
        <v>3</v>
      </c>
      <c r="L231" s="131"/>
      <c r="M231" s="131"/>
      <c r="N231" s="131"/>
      <c r="O231" s="131"/>
      <c r="P231" s="131"/>
      <c r="Q231" s="40"/>
      <c r="R231" s="1"/>
      <c r="S231" s="1"/>
      <c r="T231" s="10"/>
      <c r="U231" s="11"/>
      <c r="V231" s="12"/>
      <c r="W231" s="12"/>
      <c r="X231" s="11"/>
      <c r="Y231" s="11"/>
      <c r="Z231" s="12"/>
      <c r="AA231" s="11"/>
      <c r="AB231" s="12"/>
      <c r="AC231" s="13"/>
      <c r="AD231" s="13"/>
      <c r="AE231" s="12"/>
      <c r="AF231" s="11"/>
      <c r="AG231" s="11"/>
      <c r="AH231" s="11"/>
      <c r="AI231" s="11"/>
      <c r="AJ231" s="11"/>
      <c r="AK231" s="11"/>
      <c r="AL231" s="11"/>
      <c r="AM231" s="11"/>
      <c r="AN231" s="11"/>
      <c r="AO231" s="12"/>
      <c r="AP231" s="11"/>
      <c r="AQ231" s="11"/>
      <c r="AR231" s="41"/>
    </row>
    <row r="232" spans="1:44" s="15" customFormat="1" ht="30" customHeight="1">
      <c r="A232" s="15" t="s">
        <v>5</v>
      </c>
      <c r="B232" s="15" t="s">
        <v>6</v>
      </c>
      <c r="C232" s="15" t="s">
        <v>7</v>
      </c>
      <c r="D232" s="15" t="s">
        <v>8</v>
      </c>
      <c r="E232" s="16" t="s">
        <v>9</v>
      </c>
      <c r="F232" s="15" t="s">
        <v>10</v>
      </c>
      <c r="G232" s="15" t="s">
        <v>11</v>
      </c>
      <c r="H232" s="15" t="s">
        <v>10</v>
      </c>
      <c r="I232" s="15" t="s">
        <v>12</v>
      </c>
      <c r="J232" s="15" t="s">
        <v>10</v>
      </c>
      <c r="K232" s="16" t="s">
        <v>12</v>
      </c>
      <c r="L232" s="17" t="s">
        <v>13</v>
      </c>
      <c r="M232" s="15" t="s">
        <v>11</v>
      </c>
      <c r="N232" s="17" t="s">
        <v>13</v>
      </c>
      <c r="O232" s="15" t="s">
        <v>9</v>
      </c>
      <c r="P232" s="17" t="s">
        <v>13</v>
      </c>
      <c r="Q232" s="18" t="s">
        <v>14</v>
      </c>
      <c r="R232" s="15" t="s">
        <v>15</v>
      </c>
      <c r="S232" s="15" t="s">
        <v>55</v>
      </c>
      <c r="T232" s="19"/>
      <c r="U232" s="20"/>
      <c r="V232" s="21"/>
      <c r="W232" s="21"/>
      <c r="X232" s="20"/>
      <c r="Y232" s="20"/>
      <c r="Z232" s="21"/>
      <c r="AA232" s="20"/>
      <c r="AB232" s="21"/>
      <c r="AC232" s="22"/>
      <c r="AD232" s="22"/>
      <c r="AE232" s="21"/>
      <c r="AF232" s="20"/>
      <c r="AG232" s="20"/>
      <c r="AH232" s="20"/>
      <c r="AI232" s="20"/>
      <c r="AJ232" s="20"/>
      <c r="AK232" s="20"/>
      <c r="AL232" s="20"/>
      <c r="AM232" s="20"/>
      <c r="AN232" s="20"/>
      <c r="AO232" s="21"/>
      <c r="AP232" s="20"/>
      <c r="AQ232" s="20"/>
      <c r="AR232" s="23"/>
    </row>
    <row r="233" spans="1:44" ht="15" customHeight="1">
      <c r="A233" s="24" t="s">
        <v>219</v>
      </c>
      <c r="B233" s="25">
        <v>2535.6913453212928</v>
      </c>
      <c r="C233" s="25">
        <v>20506.567509737197</v>
      </c>
      <c r="D233" s="26">
        <v>4.4780282118657455</v>
      </c>
      <c r="E233" s="27">
        <v>21.114705060111358</v>
      </c>
      <c r="F233" s="26">
        <v>1.6734061856004467</v>
      </c>
      <c r="G233" s="28">
        <v>8.4060876947739255E-2</v>
      </c>
      <c r="H233" s="26">
        <v>3.4359407228839118</v>
      </c>
      <c r="I233" s="28">
        <v>1.2878541748990191E-2</v>
      </c>
      <c r="J233" s="26">
        <v>3.0008999298820651</v>
      </c>
      <c r="K233" s="29">
        <v>82.490369194186485</v>
      </c>
      <c r="L233" s="26">
        <v>2.4596825473116013</v>
      </c>
      <c r="M233" s="26">
        <v>81.95568968518171</v>
      </c>
      <c r="N233" s="26">
        <v>2.70530880613763</v>
      </c>
      <c r="O233" s="26">
        <v>66.398224144311797</v>
      </c>
      <c r="P233" s="26">
        <v>39.836573377838256</v>
      </c>
      <c r="Q233" s="29">
        <v>82.490369194186485</v>
      </c>
      <c r="R233" s="26">
        <v>2.4596825473116013</v>
      </c>
      <c r="S233" s="26"/>
      <c r="T233" s="43"/>
      <c r="U233" s="44"/>
      <c r="V233" s="45"/>
      <c r="W233" s="45"/>
      <c r="X233" s="44"/>
      <c r="Y233" s="44"/>
      <c r="Z233" s="45"/>
      <c r="AA233" s="44"/>
      <c r="AB233" s="45"/>
      <c r="AC233" s="46"/>
      <c r="AD233" s="46"/>
      <c r="AE233" s="45"/>
      <c r="AF233" s="44"/>
      <c r="AG233" s="44"/>
      <c r="AH233" s="44"/>
      <c r="AI233" s="44"/>
      <c r="AJ233" s="44"/>
      <c r="AK233" s="44"/>
      <c r="AL233" s="44"/>
      <c r="AM233" s="44"/>
      <c r="AN233" s="44"/>
      <c r="AO233" s="45"/>
      <c r="AP233" s="44"/>
      <c r="AQ233" s="44"/>
    </row>
    <row r="234" spans="1:44" ht="15" customHeight="1">
      <c r="A234" s="24" t="s">
        <v>220</v>
      </c>
      <c r="B234" s="25">
        <v>999.80365181135153</v>
      </c>
      <c r="C234" s="25">
        <v>2075.798271320909</v>
      </c>
      <c r="D234" s="26">
        <v>2.6898531586718235</v>
      </c>
      <c r="E234" s="27">
        <v>16.862921543167914</v>
      </c>
      <c r="F234" s="26">
        <v>4.9630082145606131</v>
      </c>
      <c r="G234" s="28">
        <v>0.11074537184147894</v>
      </c>
      <c r="H234" s="26">
        <v>7.3201227658844354</v>
      </c>
      <c r="I234" s="28">
        <v>1.3550214167985899E-2</v>
      </c>
      <c r="J234" s="26">
        <v>5.3807756661863788</v>
      </c>
      <c r="K234" s="29">
        <v>86.763777527411818</v>
      </c>
      <c r="L234" s="26">
        <v>4.6372878654197009</v>
      </c>
      <c r="M234" s="26">
        <v>106.64699815033229</v>
      </c>
      <c r="N234" s="26">
        <v>7.4108335702698014</v>
      </c>
      <c r="O234" s="26">
        <v>577.24918754921669</v>
      </c>
      <c r="P234" s="26">
        <v>107.92418039510085</v>
      </c>
      <c r="Q234" s="29">
        <v>86.763777527411818</v>
      </c>
      <c r="R234" s="26">
        <v>4.6372878654197009</v>
      </c>
      <c r="S234" s="26"/>
      <c r="T234" s="30"/>
      <c r="U234" s="31"/>
      <c r="V234" s="32"/>
      <c r="W234" s="32"/>
      <c r="X234" s="31"/>
      <c r="Y234" s="31"/>
      <c r="Z234" s="32"/>
      <c r="AA234" s="31"/>
      <c r="AB234" s="32"/>
      <c r="AC234" s="33"/>
      <c r="AD234" s="33"/>
      <c r="AE234" s="32"/>
      <c r="AF234" s="31"/>
      <c r="AG234" s="31"/>
      <c r="AH234" s="31"/>
      <c r="AI234" s="31"/>
      <c r="AJ234" s="31"/>
      <c r="AK234" s="31"/>
      <c r="AL234" s="31"/>
      <c r="AM234" s="31"/>
      <c r="AN234" s="31"/>
      <c r="AO234" s="32"/>
      <c r="AP234" s="31"/>
      <c r="AQ234" s="31"/>
    </row>
    <row r="235" spans="1:44" ht="15" customHeight="1">
      <c r="A235" s="24" t="s">
        <v>221</v>
      </c>
      <c r="B235" s="25">
        <v>1523.9428489360193</v>
      </c>
      <c r="C235" s="25">
        <v>3360.3565285753566</v>
      </c>
      <c r="D235" s="26">
        <v>1.7694098603093507</v>
      </c>
      <c r="E235" s="27">
        <v>20.306462203295958</v>
      </c>
      <c r="F235" s="26">
        <v>2.2281728027766663</v>
      </c>
      <c r="G235" s="28">
        <v>9.3276403615087072E-2</v>
      </c>
      <c r="H235" s="26">
        <v>3.5510368109044874</v>
      </c>
      <c r="I235" s="28">
        <v>1.3743388219918329E-2</v>
      </c>
      <c r="J235" s="26">
        <v>2.764978913728835</v>
      </c>
      <c r="K235" s="29">
        <v>87.992292183892161</v>
      </c>
      <c r="L235" s="26">
        <v>2.416438960504621</v>
      </c>
      <c r="M235" s="26">
        <v>90.550908775966477</v>
      </c>
      <c r="N235" s="26">
        <v>3.0762967886061787</v>
      </c>
      <c r="O235" s="26">
        <v>158.4899134229849</v>
      </c>
      <c r="P235" s="26">
        <v>52.12544215341309</v>
      </c>
      <c r="Q235" s="29">
        <v>87.992292183892161</v>
      </c>
      <c r="R235" s="26">
        <v>2.416438960504621</v>
      </c>
      <c r="S235" s="26"/>
      <c r="T235" s="30"/>
      <c r="U235" s="31"/>
      <c r="V235" s="32"/>
      <c r="W235" s="32"/>
      <c r="X235" s="31"/>
      <c r="Y235" s="31"/>
      <c r="Z235" s="32"/>
      <c r="AA235" s="31"/>
      <c r="AB235" s="32"/>
      <c r="AC235" s="33"/>
      <c r="AD235" s="33"/>
      <c r="AE235" s="32"/>
      <c r="AF235" s="31"/>
      <c r="AG235" s="31"/>
      <c r="AH235" s="31"/>
      <c r="AI235" s="31"/>
      <c r="AJ235" s="31"/>
      <c r="AK235" s="31"/>
      <c r="AL235" s="31"/>
      <c r="AM235" s="31"/>
      <c r="AN235" s="31"/>
      <c r="AO235" s="32"/>
      <c r="AP235" s="31"/>
      <c r="AQ235" s="31"/>
    </row>
    <row r="236" spans="1:44" ht="15" customHeight="1">
      <c r="A236" s="24" t="s">
        <v>222</v>
      </c>
      <c r="B236" s="25">
        <v>1391.5445503660862</v>
      </c>
      <c r="C236" s="25">
        <v>3860.6369058674495</v>
      </c>
      <c r="D236" s="26">
        <v>6.5723747471143712</v>
      </c>
      <c r="E236" s="27">
        <v>14.050856119734043</v>
      </c>
      <c r="F236" s="26">
        <v>7.4529709802580895</v>
      </c>
      <c r="G236" s="28">
        <v>0.13522708668372294</v>
      </c>
      <c r="H236" s="26">
        <v>8.51378357085194</v>
      </c>
      <c r="I236" s="28">
        <v>1.378650659181392E-2</v>
      </c>
      <c r="J236" s="26">
        <v>4.1155478686001441</v>
      </c>
      <c r="K236" s="29">
        <v>88.266476929429814</v>
      </c>
      <c r="L236" s="26">
        <v>3.6078928790802181</v>
      </c>
      <c r="M236" s="26">
        <v>128.78378158509602</v>
      </c>
      <c r="N236" s="26">
        <v>10.297892483084482</v>
      </c>
      <c r="O236" s="26">
        <v>961.4304984861343</v>
      </c>
      <c r="P236" s="26">
        <v>152.45415687337317</v>
      </c>
      <c r="Q236" s="29">
        <v>88.266476929429814</v>
      </c>
      <c r="R236" s="26">
        <v>3.6078928790802181</v>
      </c>
      <c r="S236" s="26" t="s">
        <v>1736</v>
      </c>
      <c r="T236" s="30"/>
      <c r="U236" s="31"/>
      <c r="V236" s="32"/>
      <c r="W236" s="32"/>
      <c r="X236" s="31"/>
      <c r="Y236" s="31"/>
      <c r="Z236" s="32"/>
      <c r="AA236" s="31"/>
      <c r="AB236" s="32"/>
      <c r="AC236" s="33"/>
      <c r="AD236" s="33"/>
      <c r="AE236" s="32"/>
      <c r="AF236" s="31"/>
      <c r="AG236" s="31"/>
      <c r="AH236" s="31"/>
      <c r="AI236" s="31"/>
      <c r="AJ236" s="31"/>
      <c r="AK236" s="31"/>
      <c r="AL236" s="31"/>
      <c r="AM236" s="31"/>
      <c r="AN236" s="31"/>
      <c r="AO236" s="32"/>
      <c r="AP236" s="31"/>
      <c r="AQ236" s="31"/>
    </row>
    <row r="237" spans="1:44" ht="15" customHeight="1">
      <c r="A237" s="24" t="s">
        <v>223</v>
      </c>
      <c r="B237" s="25">
        <v>1015.9607306877515</v>
      </c>
      <c r="C237" s="25">
        <v>2906.6749332407207</v>
      </c>
      <c r="D237" s="26">
        <v>3.4332646407407239</v>
      </c>
      <c r="E237" s="27">
        <v>20.462009922860442</v>
      </c>
      <c r="F237" s="26">
        <v>2.1920369793504793</v>
      </c>
      <c r="G237" s="28">
        <v>9.6586060697584381E-2</v>
      </c>
      <c r="H237" s="26">
        <v>3.3531740460563664</v>
      </c>
      <c r="I237" s="28">
        <v>1.4340044495747878E-2</v>
      </c>
      <c r="J237" s="26">
        <v>2.5374692243071735</v>
      </c>
      <c r="K237" s="29">
        <v>91.785325081134147</v>
      </c>
      <c r="L237" s="26">
        <v>2.3125223329093387</v>
      </c>
      <c r="M237" s="26">
        <v>93.620117301301548</v>
      </c>
      <c r="N237" s="26">
        <v>2.998879407564111</v>
      </c>
      <c r="O237" s="26">
        <v>140.65096394225512</v>
      </c>
      <c r="P237" s="26">
        <v>51.468804599214174</v>
      </c>
      <c r="Q237" s="29">
        <v>91.785325081134147</v>
      </c>
      <c r="R237" s="26">
        <v>2.3125223329093387</v>
      </c>
      <c r="S237" s="26"/>
      <c r="T237" s="30"/>
      <c r="U237" s="31"/>
      <c r="V237" s="32"/>
      <c r="W237" s="32"/>
      <c r="X237" s="31"/>
      <c r="Y237" s="31"/>
      <c r="Z237" s="32"/>
      <c r="AA237" s="31"/>
      <c r="AB237" s="32"/>
      <c r="AC237" s="33"/>
      <c r="AD237" s="33"/>
      <c r="AE237" s="32"/>
      <c r="AF237" s="31"/>
      <c r="AG237" s="31"/>
      <c r="AH237" s="31"/>
      <c r="AI237" s="31"/>
      <c r="AJ237" s="31"/>
      <c r="AK237" s="31"/>
      <c r="AL237" s="31"/>
      <c r="AM237" s="31"/>
      <c r="AN237" s="31"/>
      <c r="AO237" s="32"/>
      <c r="AP237" s="31"/>
      <c r="AQ237" s="31"/>
    </row>
    <row r="238" spans="1:44" ht="15" customHeight="1">
      <c r="A238" s="24" t="s">
        <v>224</v>
      </c>
      <c r="B238" s="25">
        <v>826.64289093866182</v>
      </c>
      <c r="C238" s="25">
        <v>3193.6190187361672</v>
      </c>
      <c r="D238" s="26">
        <v>9.8131882372398582</v>
      </c>
      <c r="E238" s="27">
        <v>19.988970346408461</v>
      </c>
      <c r="F238" s="26">
        <v>2.6503057114659305</v>
      </c>
      <c r="G238" s="28">
        <v>9.9366449358540471E-2</v>
      </c>
      <c r="H238" s="26">
        <v>4.212591020828091</v>
      </c>
      <c r="I238" s="28">
        <v>1.4411790811607631E-2</v>
      </c>
      <c r="J238" s="26">
        <v>3.2744163975481992</v>
      </c>
      <c r="K238" s="29">
        <v>92.241276824681378</v>
      </c>
      <c r="L238" s="26">
        <v>2.9988573279531678</v>
      </c>
      <c r="M238" s="26">
        <v>96.191357820842313</v>
      </c>
      <c r="N238" s="26">
        <v>3.866149108782956</v>
      </c>
      <c r="O238" s="26">
        <v>195.28538758499809</v>
      </c>
      <c r="P238" s="26">
        <v>61.609548436630547</v>
      </c>
      <c r="Q238" s="29">
        <v>92.241276824681378</v>
      </c>
      <c r="R238" s="26">
        <v>2.9988573279531678</v>
      </c>
      <c r="S238" s="26"/>
      <c r="T238" s="30"/>
      <c r="U238" s="31"/>
      <c r="V238" s="32"/>
      <c r="W238" s="32"/>
      <c r="X238" s="31"/>
      <c r="Y238" s="31"/>
      <c r="Z238" s="32"/>
      <c r="AA238" s="31"/>
      <c r="AB238" s="32"/>
      <c r="AC238" s="33"/>
      <c r="AD238" s="33"/>
      <c r="AE238" s="32"/>
      <c r="AF238" s="31"/>
      <c r="AG238" s="31"/>
      <c r="AH238" s="31"/>
      <c r="AI238" s="31"/>
      <c r="AJ238" s="31"/>
      <c r="AK238" s="31"/>
      <c r="AL238" s="31"/>
      <c r="AM238" s="31"/>
      <c r="AN238" s="31"/>
      <c r="AO238" s="32"/>
      <c r="AP238" s="31"/>
      <c r="AQ238" s="31"/>
    </row>
    <row r="239" spans="1:44" ht="15" customHeight="1">
      <c r="A239" s="24" t="s">
        <v>225</v>
      </c>
      <c r="B239" s="25">
        <v>1433.4774751673715</v>
      </c>
      <c r="C239" s="25">
        <v>20806.999958133947</v>
      </c>
      <c r="D239" s="26">
        <v>2.5369015252152933</v>
      </c>
      <c r="E239" s="27">
        <v>20.063627737452194</v>
      </c>
      <c r="F239" s="26">
        <v>2.3434578697455883</v>
      </c>
      <c r="G239" s="28">
        <v>9.9360845758343933E-2</v>
      </c>
      <c r="H239" s="26">
        <v>4.1744275334251641</v>
      </c>
      <c r="I239" s="28">
        <v>1.4464802067724703E-2</v>
      </c>
      <c r="J239" s="26">
        <v>3.454569502057466</v>
      </c>
      <c r="K239" s="29">
        <v>92.578145527806399</v>
      </c>
      <c r="L239" s="26">
        <v>3.175321377078518</v>
      </c>
      <c r="M239" s="26">
        <v>96.186182280711051</v>
      </c>
      <c r="N239" s="26">
        <v>3.8309273135706405</v>
      </c>
      <c r="O239" s="26">
        <v>186.56944310924536</v>
      </c>
      <c r="P239" s="26">
        <v>54.571287258870441</v>
      </c>
      <c r="Q239" s="29">
        <v>92.578145527806399</v>
      </c>
      <c r="R239" s="26">
        <v>3.175321377078518</v>
      </c>
      <c r="S239" s="26"/>
      <c r="T239" s="30"/>
      <c r="U239" s="31"/>
      <c r="V239" s="32"/>
      <c r="W239" s="32"/>
      <c r="X239" s="31"/>
      <c r="Y239" s="31"/>
      <c r="Z239" s="32"/>
      <c r="AA239" s="31"/>
      <c r="AB239" s="32"/>
      <c r="AC239" s="33"/>
      <c r="AD239" s="33"/>
      <c r="AE239" s="32"/>
      <c r="AF239" s="31"/>
      <c r="AG239" s="31"/>
      <c r="AH239" s="31"/>
      <c r="AI239" s="31"/>
      <c r="AJ239" s="31"/>
      <c r="AK239" s="31"/>
      <c r="AL239" s="31"/>
      <c r="AM239" s="31"/>
      <c r="AN239" s="31"/>
      <c r="AO239" s="32"/>
      <c r="AP239" s="31"/>
      <c r="AQ239" s="31"/>
    </row>
    <row r="240" spans="1:44" ht="15" customHeight="1">
      <c r="A240" s="24" t="s">
        <v>226</v>
      </c>
      <c r="B240" s="25">
        <v>1395.9339899404997</v>
      </c>
      <c r="C240" s="25">
        <v>2168.0916022012016</v>
      </c>
      <c r="D240" s="26">
        <v>2.0292917527746908</v>
      </c>
      <c r="E240" s="27">
        <v>17.767653825780563</v>
      </c>
      <c r="F240" s="26">
        <v>4.6412789924181972</v>
      </c>
      <c r="G240" s="28">
        <v>0.11312468951059984</v>
      </c>
      <c r="H240" s="26">
        <v>5.632600377530669</v>
      </c>
      <c r="I240" s="28">
        <v>1.4583952418903262E-2</v>
      </c>
      <c r="J240" s="26">
        <v>3.1913502357930197</v>
      </c>
      <c r="K240" s="29">
        <v>93.335241692031843</v>
      </c>
      <c r="L240" s="26">
        <v>2.9571949402780575</v>
      </c>
      <c r="M240" s="26">
        <v>108.81971480617291</v>
      </c>
      <c r="N240" s="26">
        <v>5.8124225489408516</v>
      </c>
      <c r="O240" s="26">
        <v>462.56930363256294</v>
      </c>
      <c r="P240" s="26">
        <v>102.93712954784613</v>
      </c>
      <c r="Q240" s="29">
        <v>93.335241692031843</v>
      </c>
      <c r="R240" s="26">
        <v>2.9571949402780575</v>
      </c>
      <c r="S240" s="26"/>
      <c r="T240" s="30"/>
      <c r="U240" s="31"/>
      <c r="V240" s="32"/>
      <c r="W240" s="32"/>
      <c r="X240" s="31"/>
      <c r="Y240" s="31"/>
      <c r="Z240" s="32"/>
      <c r="AA240" s="31"/>
      <c r="AB240" s="32"/>
      <c r="AC240" s="33"/>
      <c r="AD240" s="33"/>
      <c r="AE240" s="32"/>
      <c r="AF240" s="31"/>
      <c r="AG240" s="31"/>
      <c r="AH240" s="31"/>
      <c r="AI240" s="31"/>
      <c r="AJ240" s="31"/>
      <c r="AK240" s="31"/>
      <c r="AL240" s="31"/>
      <c r="AM240" s="31"/>
      <c r="AN240" s="31"/>
      <c r="AO240" s="32"/>
      <c r="AP240" s="31"/>
      <c r="AQ240" s="31"/>
    </row>
    <row r="241" spans="1:44" ht="15" customHeight="1">
      <c r="A241" s="24" t="s">
        <v>227</v>
      </c>
      <c r="B241" s="25">
        <v>1023.4618560610062</v>
      </c>
      <c r="C241" s="25">
        <v>203505.52974471243</v>
      </c>
      <c r="D241" s="26">
        <v>4.0278906842889706</v>
      </c>
      <c r="E241" s="27">
        <v>20.503995879891779</v>
      </c>
      <c r="F241" s="26">
        <v>1.2978765369081879</v>
      </c>
      <c r="G241" s="28">
        <v>9.8692890936094374E-2</v>
      </c>
      <c r="H241" s="26">
        <v>2.4501235843806195</v>
      </c>
      <c r="I241" s="28">
        <v>1.4682909803571963E-2</v>
      </c>
      <c r="J241" s="26">
        <v>2.0781294650914663</v>
      </c>
      <c r="K241" s="29">
        <v>93.963961650292248</v>
      </c>
      <c r="L241" s="26">
        <v>1.9385303463973287</v>
      </c>
      <c r="M241" s="26">
        <v>95.569063584831952</v>
      </c>
      <c r="N241" s="26">
        <v>2.2347459502023526</v>
      </c>
      <c r="O241" s="26">
        <v>135.79816112783485</v>
      </c>
      <c r="P241" s="26">
        <v>30.499224893470569</v>
      </c>
      <c r="Q241" s="29">
        <v>93.963961650292248</v>
      </c>
      <c r="R241" s="26">
        <v>1.9385303463973287</v>
      </c>
      <c r="S241" s="26"/>
      <c r="T241" s="30"/>
      <c r="U241" s="31"/>
      <c r="V241" s="32"/>
      <c r="W241" s="32"/>
      <c r="X241" s="31"/>
      <c r="Y241" s="31"/>
      <c r="Z241" s="32"/>
      <c r="AA241" s="31"/>
      <c r="AB241" s="32"/>
      <c r="AC241" s="33"/>
      <c r="AD241" s="33"/>
      <c r="AE241" s="32"/>
      <c r="AF241" s="31"/>
      <c r="AG241" s="31"/>
      <c r="AH241" s="31"/>
      <c r="AI241" s="31"/>
      <c r="AJ241" s="31"/>
      <c r="AK241" s="31"/>
      <c r="AL241" s="31"/>
      <c r="AM241" s="31"/>
      <c r="AN241" s="31"/>
      <c r="AO241" s="32"/>
      <c r="AP241" s="31"/>
      <c r="AQ241" s="31"/>
    </row>
    <row r="242" spans="1:44" ht="15" customHeight="1">
      <c r="A242" s="24" t="s">
        <v>228</v>
      </c>
      <c r="B242" s="25">
        <v>4027.0403648246511</v>
      </c>
      <c r="C242" s="25">
        <v>22777.662885214635</v>
      </c>
      <c r="D242" s="26">
        <v>0.47270017986713359</v>
      </c>
      <c r="E242" s="27">
        <v>20.849586213636826</v>
      </c>
      <c r="F242" s="26">
        <v>1.2205666935559552</v>
      </c>
      <c r="G242" s="28">
        <v>9.7660137010924686E-2</v>
      </c>
      <c r="H242" s="26">
        <v>3.7983712344885352</v>
      </c>
      <c r="I242" s="28">
        <v>1.4774150676569868E-2</v>
      </c>
      <c r="J242" s="26">
        <v>3.5969210418873305</v>
      </c>
      <c r="K242" s="29">
        <v>94.543600874528892</v>
      </c>
      <c r="L242" s="26">
        <v>3.3758432871990109</v>
      </c>
      <c r="M242" s="26">
        <v>94.614170725857434</v>
      </c>
      <c r="N242" s="26">
        <v>3.4314557995405082</v>
      </c>
      <c r="O242" s="26">
        <v>96.382201828324924</v>
      </c>
      <c r="P242" s="26">
        <v>28.870492218285456</v>
      </c>
      <c r="Q242" s="29">
        <v>94.543600874528892</v>
      </c>
      <c r="R242" s="26">
        <v>3.3758432871990109</v>
      </c>
      <c r="S242" s="26"/>
      <c r="T242" s="30"/>
      <c r="U242" s="31"/>
      <c r="V242" s="32"/>
      <c r="W242" s="32"/>
      <c r="X242" s="31"/>
      <c r="Y242" s="31"/>
      <c r="Z242" s="32"/>
      <c r="AA242" s="31"/>
      <c r="AB242" s="32"/>
      <c r="AC242" s="33"/>
      <c r="AD242" s="33"/>
      <c r="AE242" s="32"/>
      <c r="AF242" s="31"/>
      <c r="AG242" s="31"/>
      <c r="AH242" s="31"/>
      <c r="AI242" s="31"/>
      <c r="AJ242" s="31"/>
      <c r="AK242" s="31"/>
      <c r="AL242" s="31"/>
      <c r="AM242" s="31"/>
      <c r="AN242" s="31"/>
      <c r="AO242" s="32"/>
      <c r="AP242" s="31"/>
      <c r="AQ242" s="31"/>
    </row>
    <row r="243" spans="1:44" ht="15" customHeight="1">
      <c r="A243" s="24" t="s">
        <v>229</v>
      </c>
      <c r="B243" s="25">
        <v>1492.3592330107592</v>
      </c>
      <c r="C243" s="25">
        <v>835.59669020995955</v>
      </c>
      <c r="D243" s="26">
        <v>1.8019301868658821</v>
      </c>
      <c r="E243" s="27">
        <v>12.905508558699466</v>
      </c>
      <c r="F243" s="26">
        <v>11.687576227390947</v>
      </c>
      <c r="G243" s="28">
        <v>0.15974551383693231</v>
      </c>
      <c r="H243" s="26">
        <v>12.260076300367995</v>
      </c>
      <c r="I243" s="28">
        <v>1.4958620635875592E-2</v>
      </c>
      <c r="J243" s="26">
        <v>3.7027061481801411</v>
      </c>
      <c r="K243" s="29">
        <v>95.715350951113265</v>
      </c>
      <c r="L243" s="26">
        <v>3.517877460095697</v>
      </c>
      <c r="M243" s="26">
        <v>150.48037409413863</v>
      </c>
      <c r="N243" s="26">
        <v>17.148666016796696</v>
      </c>
      <c r="O243" s="26">
        <v>1132.8484176546826</v>
      </c>
      <c r="P243" s="26">
        <v>233.44543916350841</v>
      </c>
      <c r="Q243" s="29">
        <v>95.715350951113265</v>
      </c>
      <c r="R243" s="26">
        <v>3.517877460095697</v>
      </c>
      <c r="S243" s="26" t="s">
        <v>1736</v>
      </c>
      <c r="T243" s="30"/>
      <c r="U243" s="31"/>
      <c r="V243" s="32"/>
      <c r="W243" s="32"/>
      <c r="X243" s="31"/>
      <c r="Y243" s="31"/>
      <c r="Z243" s="32"/>
      <c r="AA243" s="31"/>
      <c r="AB243" s="32"/>
      <c r="AC243" s="33"/>
      <c r="AD243" s="33"/>
      <c r="AE243" s="32"/>
      <c r="AF243" s="31"/>
      <c r="AG243" s="31"/>
      <c r="AH243" s="31"/>
      <c r="AI243" s="31"/>
      <c r="AJ243" s="31"/>
      <c r="AK243" s="31"/>
      <c r="AL243" s="31"/>
      <c r="AM243" s="31"/>
      <c r="AN243" s="31"/>
      <c r="AO243" s="32"/>
      <c r="AP243" s="31"/>
      <c r="AQ243" s="31"/>
    </row>
    <row r="244" spans="1:44" ht="15" customHeight="1">
      <c r="A244" s="24" t="s">
        <v>230</v>
      </c>
      <c r="B244" s="25">
        <v>4677.094333119544</v>
      </c>
      <c r="C244" s="25">
        <v>35548.119178746121</v>
      </c>
      <c r="D244" s="26">
        <v>0.41835721422915301</v>
      </c>
      <c r="E244" s="27">
        <v>20.1114909966557</v>
      </c>
      <c r="F244" s="26">
        <v>1.168032723452078</v>
      </c>
      <c r="G244" s="28">
        <v>0.10285548437596137</v>
      </c>
      <c r="H244" s="26">
        <v>3.0880519812718261</v>
      </c>
      <c r="I244" s="28">
        <v>1.5009266782642638E-2</v>
      </c>
      <c r="J244" s="26">
        <v>2.8586298459195398</v>
      </c>
      <c r="K244" s="29">
        <v>96.037017161578845</v>
      </c>
      <c r="L244" s="26">
        <v>2.7249944673721131</v>
      </c>
      <c r="M244" s="26">
        <v>99.408753796071267</v>
      </c>
      <c r="N244" s="26">
        <v>2.9243177492714025</v>
      </c>
      <c r="O244" s="26">
        <v>181.02031465261058</v>
      </c>
      <c r="P244" s="26">
        <v>27.219647451483624</v>
      </c>
      <c r="Q244" s="29">
        <v>96.037017161578845</v>
      </c>
      <c r="R244" s="26">
        <v>2.7249944673721131</v>
      </c>
      <c r="S244" s="26"/>
      <c r="T244" s="30"/>
      <c r="U244" s="31"/>
      <c r="V244" s="32"/>
      <c r="W244" s="32"/>
      <c r="X244" s="31"/>
      <c r="Y244" s="31"/>
      <c r="Z244" s="32"/>
      <c r="AA244" s="31"/>
      <c r="AB244" s="32"/>
      <c r="AC244" s="33"/>
      <c r="AD244" s="33"/>
      <c r="AE244" s="32"/>
      <c r="AF244" s="31"/>
      <c r="AG244" s="31"/>
      <c r="AH244" s="31"/>
      <c r="AI244" s="31"/>
      <c r="AJ244" s="31"/>
      <c r="AK244" s="31"/>
      <c r="AL244" s="31"/>
      <c r="AM244" s="31"/>
      <c r="AN244" s="31"/>
      <c r="AO244" s="32"/>
      <c r="AP244" s="31"/>
      <c r="AQ244" s="31"/>
    </row>
    <row r="245" spans="1:44" ht="15" customHeight="1">
      <c r="A245" s="24" t="s">
        <v>231</v>
      </c>
      <c r="B245" s="25">
        <v>1879.2974611662557</v>
      </c>
      <c r="C245" s="25">
        <v>4393.4354847365184</v>
      </c>
      <c r="D245" s="26">
        <v>1.9118286598564251</v>
      </c>
      <c r="E245" s="27">
        <v>19.985968298389608</v>
      </c>
      <c r="F245" s="26">
        <v>1.9797488981299882</v>
      </c>
      <c r="G245" s="28">
        <v>0.10390194045824523</v>
      </c>
      <c r="H245" s="26">
        <v>3.300515717130176</v>
      </c>
      <c r="I245" s="28">
        <v>1.5067340648234321E-2</v>
      </c>
      <c r="J245" s="26">
        <v>2.6408328798650658</v>
      </c>
      <c r="K245" s="29">
        <v>96.405838899134054</v>
      </c>
      <c r="L245" s="26">
        <v>2.5269747280664987</v>
      </c>
      <c r="M245" s="26">
        <v>100.37175393339183</v>
      </c>
      <c r="N245" s="26">
        <v>3.1543238139870624</v>
      </c>
      <c r="O245" s="26">
        <v>195.63507773275342</v>
      </c>
      <c r="P245" s="26">
        <v>46.036968676983804</v>
      </c>
      <c r="Q245" s="29">
        <v>96.405838899134054</v>
      </c>
      <c r="R245" s="26">
        <v>2.5269747280664987</v>
      </c>
      <c r="S245" s="26"/>
      <c r="T245" s="30"/>
      <c r="U245" s="31"/>
      <c r="V245" s="32"/>
      <c r="W245" s="32"/>
      <c r="X245" s="31"/>
      <c r="Y245" s="31"/>
      <c r="Z245" s="32"/>
      <c r="AA245" s="31"/>
      <c r="AB245" s="32"/>
      <c r="AC245" s="33"/>
      <c r="AD245" s="33"/>
      <c r="AE245" s="32"/>
      <c r="AF245" s="31"/>
      <c r="AG245" s="31"/>
      <c r="AH245" s="31"/>
      <c r="AI245" s="31"/>
      <c r="AJ245" s="31"/>
      <c r="AK245" s="31"/>
      <c r="AL245" s="31"/>
      <c r="AM245" s="31"/>
      <c r="AN245" s="31"/>
      <c r="AO245" s="32"/>
      <c r="AP245" s="31"/>
      <c r="AQ245" s="31"/>
      <c r="AR245" s="2"/>
    </row>
    <row r="246" spans="1:44" ht="15" customHeight="1">
      <c r="A246" s="24" t="s">
        <v>232</v>
      </c>
      <c r="B246" s="25">
        <v>767.37210292690099</v>
      </c>
      <c r="C246" s="25">
        <v>4323.8419316343943</v>
      </c>
      <c r="D246" s="26">
        <v>1.7206974976295357</v>
      </c>
      <c r="E246" s="27">
        <v>21.774595167940202</v>
      </c>
      <c r="F246" s="26">
        <v>2.669180590430507</v>
      </c>
      <c r="G246" s="28">
        <v>9.8066067170866161E-2</v>
      </c>
      <c r="H246" s="26">
        <v>3.3053658212629529</v>
      </c>
      <c r="I246" s="28">
        <v>1.5493752085021344E-2</v>
      </c>
      <c r="J246" s="26">
        <v>1.94959436500067</v>
      </c>
      <c r="K246" s="29">
        <v>99.113292305744295</v>
      </c>
      <c r="L246" s="26">
        <v>1.9175284934871684</v>
      </c>
      <c r="M246" s="26">
        <v>94.989604246777489</v>
      </c>
      <c r="N246" s="26">
        <v>2.9973743877349648</v>
      </c>
      <c r="O246" s="26" t="s">
        <v>147</v>
      </c>
      <c r="P246" s="26" t="s">
        <v>147</v>
      </c>
      <c r="Q246" s="29">
        <v>99.113292305744295</v>
      </c>
      <c r="R246" s="26">
        <v>1.9175284934871684</v>
      </c>
      <c r="S246" s="26"/>
      <c r="T246" s="30"/>
      <c r="U246" s="31"/>
      <c r="V246" s="32"/>
      <c r="W246" s="32"/>
      <c r="X246" s="31"/>
      <c r="Y246" s="31"/>
      <c r="Z246" s="32"/>
      <c r="AA246" s="31"/>
      <c r="AB246" s="32"/>
      <c r="AC246" s="33"/>
      <c r="AD246" s="33"/>
      <c r="AE246" s="32"/>
      <c r="AF246" s="31"/>
      <c r="AG246" s="31"/>
      <c r="AH246" s="31"/>
      <c r="AI246" s="31"/>
      <c r="AJ246" s="31"/>
      <c r="AK246" s="31"/>
      <c r="AL246" s="31"/>
      <c r="AM246" s="31"/>
      <c r="AN246" s="31"/>
      <c r="AO246" s="32"/>
      <c r="AP246" s="31"/>
      <c r="AQ246" s="31"/>
      <c r="AR246" s="2"/>
    </row>
    <row r="247" spans="1:44" ht="15" customHeight="1">
      <c r="A247" s="24" t="s">
        <v>233</v>
      </c>
      <c r="B247" s="25">
        <v>1312.159425588145</v>
      </c>
      <c r="C247" s="25">
        <v>5722.9684136635278</v>
      </c>
      <c r="D247" s="26">
        <v>1.0061873716102139</v>
      </c>
      <c r="E247" s="27">
        <v>20.765884377208295</v>
      </c>
      <c r="F247" s="26">
        <v>1.9241669538608317</v>
      </c>
      <c r="G247" s="28">
        <v>0.10331062705214737</v>
      </c>
      <c r="H247" s="26">
        <v>3.7475207368609809</v>
      </c>
      <c r="I247" s="28">
        <v>1.556622069584806E-2</v>
      </c>
      <c r="J247" s="26">
        <v>3.2158192124049818</v>
      </c>
      <c r="K247" s="29">
        <v>99.573310903963716</v>
      </c>
      <c r="L247" s="26">
        <v>3.1774944638974176</v>
      </c>
      <c r="M247" s="26">
        <v>99.827710613851821</v>
      </c>
      <c r="N247" s="26">
        <v>3.5630583472736248</v>
      </c>
      <c r="O247" s="26">
        <v>105.88411654862912</v>
      </c>
      <c r="P247" s="26">
        <v>45.456587078270232</v>
      </c>
      <c r="Q247" s="29">
        <v>99.573310903963716</v>
      </c>
      <c r="R247" s="26">
        <v>3.1774944638974176</v>
      </c>
      <c r="S247" s="26"/>
      <c r="T247" s="30"/>
      <c r="U247" s="31"/>
      <c r="V247" s="32"/>
      <c r="W247" s="32"/>
      <c r="X247" s="31"/>
      <c r="Y247" s="31"/>
      <c r="Z247" s="32"/>
      <c r="AA247" s="31"/>
      <c r="AB247" s="32"/>
      <c r="AC247" s="33"/>
      <c r="AD247" s="33"/>
      <c r="AE247" s="32"/>
      <c r="AF247" s="31"/>
      <c r="AG247" s="31"/>
      <c r="AH247" s="31"/>
      <c r="AI247" s="31"/>
      <c r="AJ247" s="31"/>
      <c r="AK247" s="31"/>
      <c r="AL247" s="31"/>
      <c r="AM247" s="31"/>
      <c r="AN247" s="31"/>
      <c r="AO247" s="32"/>
      <c r="AP247" s="31"/>
      <c r="AQ247" s="31"/>
      <c r="AR247" s="2"/>
    </row>
    <row r="248" spans="1:44" ht="15" customHeight="1">
      <c r="A248" s="24" t="s">
        <v>234</v>
      </c>
      <c r="B248" s="25">
        <v>1725.9359587382207</v>
      </c>
      <c r="C248" s="25">
        <v>822.0545683705235</v>
      </c>
      <c r="D248" s="26">
        <v>1.089884296522954</v>
      </c>
      <c r="E248" s="27">
        <v>12.835203025879071</v>
      </c>
      <c r="F248" s="26">
        <v>8.364270909808468</v>
      </c>
      <c r="G248" s="28">
        <v>0.16848246596655586</v>
      </c>
      <c r="H248" s="26">
        <v>8.8702336545707023</v>
      </c>
      <c r="I248" s="28">
        <v>1.5690804360626219E-2</v>
      </c>
      <c r="J248" s="26">
        <v>2.9529675301314335</v>
      </c>
      <c r="K248" s="29">
        <v>100.36407041355451</v>
      </c>
      <c r="L248" s="26">
        <v>2.940766850398262</v>
      </c>
      <c r="M248" s="26">
        <v>158.10110097261705</v>
      </c>
      <c r="N248" s="26">
        <v>12.987368515724043</v>
      </c>
      <c r="O248" s="26">
        <v>1143.7510653386512</v>
      </c>
      <c r="P248" s="26">
        <v>166.52719473698727</v>
      </c>
      <c r="Q248" s="29">
        <v>100.36407041355451</v>
      </c>
      <c r="R248" s="26">
        <v>2.940766850398262</v>
      </c>
      <c r="S248" s="26" t="s">
        <v>1736</v>
      </c>
      <c r="T248" s="30"/>
      <c r="U248" s="31"/>
      <c r="V248" s="32"/>
      <c r="W248" s="32"/>
      <c r="X248" s="31"/>
      <c r="Y248" s="31"/>
      <c r="Z248" s="32"/>
      <c r="AA248" s="31"/>
      <c r="AB248" s="32"/>
      <c r="AC248" s="33"/>
      <c r="AD248" s="33"/>
      <c r="AE248" s="32"/>
      <c r="AF248" s="31"/>
      <c r="AG248" s="31"/>
      <c r="AH248" s="31"/>
      <c r="AI248" s="31"/>
      <c r="AJ248" s="31"/>
      <c r="AK248" s="31"/>
      <c r="AL248" s="31"/>
      <c r="AM248" s="31"/>
      <c r="AN248" s="31"/>
      <c r="AO248" s="32"/>
      <c r="AP248" s="31"/>
      <c r="AQ248" s="31"/>
      <c r="AR248" s="2"/>
    </row>
    <row r="249" spans="1:44" ht="15" customHeight="1">
      <c r="A249" s="24" t="s">
        <v>235</v>
      </c>
      <c r="B249" s="25">
        <v>2296.3144593884822</v>
      </c>
      <c r="C249" s="25">
        <v>15307.950482326258</v>
      </c>
      <c r="D249" s="26">
        <v>0.93109206204289208</v>
      </c>
      <c r="E249" s="27">
        <v>20.81239227841148</v>
      </c>
      <c r="F249" s="26">
        <v>1.7973648596718035</v>
      </c>
      <c r="G249" s="28">
        <v>0.10498222911904892</v>
      </c>
      <c r="H249" s="26">
        <v>3.2629405384217263</v>
      </c>
      <c r="I249" s="28">
        <v>1.5853514255461606E-2</v>
      </c>
      <c r="J249" s="26">
        <v>2.7232812044467281</v>
      </c>
      <c r="K249" s="29">
        <v>101.39667931730095</v>
      </c>
      <c r="L249" s="26">
        <v>2.739713693670268</v>
      </c>
      <c r="M249" s="26">
        <v>101.36493130445338</v>
      </c>
      <c r="N249" s="26">
        <v>3.1477552582165487</v>
      </c>
      <c r="O249" s="26">
        <v>100.61832065873264</v>
      </c>
      <c r="P249" s="26">
        <v>42.510957201844938</v>
      </c>
      <c r="Q249" s="29">
        <v>101.39667931730095</v>
      </c>
      <c r="R249" s="26">
        <v>2.739713693670268</v>
      </c>
      <c r="S249" s="26"/>
      <c r="T249" s="30"/>
      <c r="U249" s="31"/>
      <c r="V249" s="32"/>
      <c r="W249" s="32"/>
      <c r="X249" s="31"/>
      <c r="Y249" s="31"/>
      <c r="Z249" s="32"/>
      <c r="AA249" s="31"/>
      <c r="AB249" s="32"/>
      <c r="AC249" s="33"/>
      <c r="AD249" s="33"/>
      <c r="AE249" s="32"/>
      <c r="AF249" s="31"/>
      <c r="AG249" s="31"/>
      <c r="AH249" s="31"/>
      <c r="AI249" s="31"/>
      <c r="AJ249" s="31"/>
      <c r="AK249" s="31"/>
      <c r="AL249" s="31"/>
      <c r="AM249" s="31"/>
      <c r="AN249" s="31"/>
      <c r="AO249" s="32"/>
      <c r="AP249" s="31"/>
      <c r="AQ249" s="31"/>
      <c r="AR249" s="2"/>
    </row>
    <row r="250" spans="1:44" ht="15" customHeight="1">
      <c r="A250" s="24" t="s">
        <v>236</v>
      </c>
      <c r="B250" s="25">
        <v>502.0782985425526</v>
      </c>
      <c r="C250" s="25">
        <v>8426.3512496732328</v>
      </c>
      <c r="D250" s="26">
        <v>2.4692653302537084</v>
      </c>
      <c r="E250" s="27">
        <v>19.229069634386569</v>
      </c>
      <c r="F250" s="26">
        <v>2.867397067460876</v>
      </c>
      <c r="G250" s="28">
        <v>0.11415154527285198</v>
      </c>
      <c r="H250" s="26">
        <v>4.0449031228794485</v>
      </c>
      <c r="I250" s="28">
        <v>1.5926774146890886E-2</v>
      </c>
      <c r="J250" s="26">
        <v>2.8529415225336612</v>
      </c>
      <c r="K250" s="29">
        <v>101.86155596364887</v>
      </c>
      <c r="L250" s="26">
        <v>2.883211621301335</v>
      </c>
      <c r="M250" s="26">
        <v>109.75597228220606</v>
      </c>
      <c r="N250" s="26">
        <v>4.2080224640136521</v>
      </c>
      <c r="O250" s="26">
        <v>284.61533321118333</v>
      </c>
      <c r="P250" s="26">
        <v>65.583114704235925</v>
      </c>
      <c r="Q250" s="29">
        <v>101.86155596364887</v>
      </c>
      <c r="R250" s="26">
        <v>2.883211621301335</v>
      </c>
      <c r="S250" s="26"/>
      <c r="T250" s="30"/>
      <c r="U250" s="31"/>
      <c r="V250" s="32"/>
      <c r="W250" s="32"/>
      <c r="X250" s="31"/>
      <c r="Y250" s="31"/>
      <c r="Z250" s="32"/>
      <c r="AA250" s="31"/>
      <c r="AB250" s="32"/>
      <c r="AC250" s="33"/>
      <c r="AD250" s="33"/>
      <c r="AE250" s="32"/>
      <c r="AF250" s="31"/>
      <c r="AG250" s="31"/>
      <c r="AH250" s="31"/>
      <c r="AI250" s="31"/>
      <c r="AJ250" s="31"/>
      <c r="AK250" s="31"/>
      <c r="AL250" s="31"/>
      <c r="AM250" s="31"/>
      <c r="AN250" s="31"/>
      <c r="AO250" s="32"/>
      <c r="AP250" s="31"/>
      <c r="AQ250" s="31"/>
      <c r="AR250" s="2"/>
    </row>
    <row r="251" spans="1:44" ht="15" customHeight="1">
      <c r="A251" s="24" t="s">
        <v>237</v>
      </c>
      <c r="B251" s="25">
        <v>1765.4983482287528</v>
      </c>
      <c r="C251" s="25">
        <v>595.5817278674707</v>
      </c>
      <c r="D251" s="26">
        <v>2.7549310891243115</v>
      </c>
      <c r="E251" s="27">
        <v>8.2671547467518884</v>
      </c>
      <c r="F251" s="26">
        <v>14.007157685721266</v>
      </c>
      <c r="G251" s="28">
        <v>0.26933728515993627</v>
      </c>
      <c r="H251" s="26">
        <v>14.855942875579812</v>
      </c>
      <c r="I251" s="28">
        <v>1.6156240135591599E-2</v>
      </c>
      <c r="J251" s="26">
        <v>4.9496032456986105</v>
      </c>
      <c r="K251" s="29">
        <v>103.31743429122056</v>
      </c>
      <c r="L251" s="26">
        <v>5.0730424229013877</v>
      </c>
      <c r="M251" s="26">
        <v>242.16372195251679</v>
      </c>
      <c r="N251" s="26">
        <v>32.0179470591697</v>
      </c>
      <c r="O251" s="26">
        <v>1969.6488570332597</v>
      </c>
      <c r="P251" s="26">
        <v>250.99909845434036</v>
      </c>
      <c r="Q251" s="29">
        <v>103.31743429122056</v>
      </c>
      <c r="R251" s="26">
        <v>5.0730424229013877</v>
      </c>
      <c r="S251" s="26" t="s">
        <v>1736</v>
      </c>
      <c r="T251" s="30"/>
      <c r="U251" s="31"/>
      <c r="V251" s="32"/>
      <c r="W251" s="32"/>
      <c r="X251" s="31"/>
      <c r="Y251" s="31"/>
      <c r="Z251" s="32"/>
      <c r="AA251" s="31"/>
      <c r="AB251" s="32"/>
      <c r="AC251" s="33"/>
      <c r="AD251" s="33"/>
      <c r="AE251" s="32"/>
      <c r="AF251" s="31"/>
      <c r="AG251" s="31"/>
      <c r="AH251" s="31"/>
      <c r="AI251" s="31"/>
      <c r="AJ251" s="31"/>
      <c r="AK251" s="31"/>
      <c r="AL251" s="31"/>
      <c r="AM251" s="31"/>
      <c r="AN251" s="31"/>
      <c r="AO251" s="32"/>
      <c r="AP251" s="31"/>
      <c r="AQ251" s="31"/>
      <c r="AR251" s="2"/>
    </row>
    <row r="252" spans="1:44" ht="15" customHeight="1">
      <c r="A252" s="24" t="s">
        <v>238</v>
      </c>
      <c r="B252" s="25">
        <v>2818.6213068867673</v>
      </c>
      <c r="C252" s="25">
        <v>13098.129144618679</v>
      </c>
      <c r="D252" s="26">
        <v>0.50395668797891713</v>
      </c>
      <c r="E252" s="27">
        <v>19.541642792711585</v>
      </c>
      <c r="F252" s="26">
        <v>1.7554990629935809</v>
      </c>
      <c r="G252" s="28">
        <v>0.11605217653543913</v>
      </c>
      <c r="H252" s="26">
        <v>4.7375720011337519</v>
      </c>
      <c r="I252" s="28">
        <v>1.6455160202962244E-2</v>
      </c>
      <c r="J252" s="26">
        <v>4.4003194776919461</v>
      </c>
      <c r="K252" s="29">
        <v>105.21348050564841</v>
      </c>
      <c r="L252" s="26">
        <v>4.5921532994304499</v>
      </c>
      <c r="M252" s="26">
        <v>111.48663860910816</v>
      </c>
      <c r="N252" s="26">
        <v>5.0021652938892345</v>
      </c>
      <c r="O252" s="26">
        <v>247.63623688731147</v>
      </c>
      <c r="P252" s="26">
        <v>40.41825912755391</v>
      </c>
      <c r="Q252" s="29">
        <v>105.21348050564841</v>
      </c>
      <c r="R252" s="26">
        <v>4.5921532994304499</v>
      </c>
      <c r="S252" s="26"/>
      <c r="T252" s="30"/>
      <c r="U252" s="31"/>
      <c r="V252" s="32"/>
      <c r="W252" s="32"/>
      <c r="X252" s="31"/>
      <c r="Y252" s="31"/>
      <c r="Z252" s="32"/>
      <c r="AA252" s="31"/>
      <c r="AB252" s="32"/>
      <c r="AC252" s="33"/>
      <c r="AD252" s="33"/>
      <c r="AE252" s="32"/>
      <c r="AF252" s="31"/>
      <c r="AG252" s="31"/>
      <c r="AH252" s="31"/>
      <c r="AI252" s="31"/>
      <c r="AJ252" s="31"/>
      <c r="AK252" s="31"/>
      <c r="AL252" s="31"/>
      <c r="AM252" s="31"/>
      <c r="AN252" s="31"/>
      <c r="AO252" s="32"/>
      <c r="AP252" s="31"/>
      <c r="AQ252" s="31"/>
      <c r="AR252" s="2"/>
    </row>
    <row r="253" spans="1:44" ht="15" customHeight="1">
      <c r="A253" s="24" t="s">
        <v>239</v>
      </c>
      <c r="B253" s="25">
        <v>987.27512162213065</v>
      </c>
      <c r="C253" s="25">
        <v>2600.9971389651741</v>
      </c>
      <c r="D253" s="26">
        <v>1.0115862269819207</v>
      </c>
      <c r="E253" s="27">
        <v>19.967951223223132</v>
      </c>
      <c r="F253" s="26">
        <v>4.1285056366209965</v>
      </c>
      <c r="G253" s="28">
        <v>0.11382106955730593</v>
      </c>
      <c r="H253" s="26">
        <v>4.9028976563831952</v>
      </c>
      <c r="I253" s="28">
        <v>1.6490883508165521E-2</v>
      </c>
      <c r="J253" s="26">
        <v>2.6445881791606967</v>
      </c>
      <c r="K253" s="29">
        <v>105.44003567864875</v>
      </c>
      <c r="L253" s="26">
        <v>2.7657741955680279</v>
      </c>
      <c r="M253" s="26">
        <v>109.45474825341351</v>
      </c>
      <c r="N253" s="26">
        <v>5.0873732952343644</v>
      </c>
      <c r="O253" s="26">
        <v>197.70232923918951</v>
      </c>
      <c r="P253" s="26">
        <v>95.955017905258643</v>
      </c>
      <c r="Q253" s="29">
        <v>105.44003567864875</v>
      </c>
      <c r="R253" s="26">
        <v>2.7657741955680279</v>
      </c>
      <c r="S253" s="26"/>
      <c r="T253" s="30"/>
      <c r="U253" s="31"/>
      <c r="V253" s="32"/>
      <c r="W253" s="32"/>
      <c r="X253" s="31"/>
      <c r="Y253" s="31"/>
      <c r="Z253" s="32"/>
      <c r="AA253" s="31"/>
      <c r="AB253" s="32"/>
      <c r="AC253" s="33"/>
      <c r="AD253" s="33"/>
      <c r="AE253" s="32"/>
      <c r="AF253" s="31"/>
      <c r="AG253" s="31"/>
      <c r="AH253" s="31"/>
      <c r="AI253" s="31"/>
      <c r="AJ253" s="31"/>
      <c r="AK253" s="31"/>
      <c r="AL253" s="31"/>
      <c r="AM253" s="31"/>
      <c r="AN253" s="31"/>
      <c r="AO253" s="32"/>
      <c r="AP253" s="31"/>
      <c r="AQ253" s="31"/>
      <c r="AR253" s="2"/>
    </row>
    <row r="254" spans="1:44" ht="15" customHeight="1">
      <c r="A254" s="24" t="s">
        <v>240</v>
      </c>
      <c r="B254" s="25">
        <v>3087.6128268378266</v>
      </c>
      <c r="C254" s="25">
        <v>10352.039993245977</v>
      </c>
      <c r="D254" s="26">
        <v>12.570350207042051</v>
      </c>
      <c r="E254" s="27">
        <v>21.11827586632652</v>
      </c>
      <c r="F254" s="26">
        <v>1.2423223755629573</v>
      </c>
      <c r="G254" s="28">
        <v>0.10941902942577635</v>
      </c>
      <c r="H254" s="26">
        <v>3.8564212164368072</v>
      </c>
      <c r="I254" s="28">
        <v>1.6766370979823277E-2</v>
      </c>
      <c r="J254" s="26">
        <v>3.6508382207048773</v>
      </c>
      <c r="K254" s="29">
        <v>107.18689417502155</v>
      </c>
      <c r="L254" s="26">
        <v>3.8808668628469505</v>
      </c>
      <c r="M254" s="26">
        <v>105.43380351378438</v>
      </c>
      <c r="N254" s="26">
        <v>3.8620128617030502</v>
      </c>
      <c r="O254" s="26">
        <v>65.98918798525483</v>
      </c>
      <c r="P254" s="26">
        <v>29.586105813885506</v>
      </c>
      <c r="Q254" s="29">
        <v>107.18689417502155</v>
      </c>
      <c r="R254" s="26">
        <v>3.8808668628469505</v>
      </c>
      <c r="S254" s="26"/>
      <c r="T254" s="30"/>
      <c r="U254" s="31"/>
      <c r="V254" s="32"/>
      <c r="W254" s="32"/>
      <c r="X254" s="31"/>
      <c r="Y254" s="31"/>
      <c r="Z254" s="32"/>
      <c r="AA254" s="31"/>
      <c r="AB254" s="32"/>
      <c r="AC254" s="33"/>
      <c r="AD254" s="33"/>
      <c r="AE254" s="32"/>
      <c r="AF254" s="31"/>
      <c r="AG254" s="31"/>
      <c r="AH254" s="31"/>
      <c r="AI254" s="31"/>
      <c r="AJ254" s="31"/>
      <c r="AK254" s="31"/>
      <c r="AL254" s="31"/>
      <c r="AM254" s="31"/>
      <c r="AN254" s="31"/>
      <c r="AO254" s="32"/>
      <c r="AP254" s="31"/>
      <c r="AQ254" s="31"/>
      <c r="AR254" s="2"/>
    </row>
    <row r="255" spans="1:44" ht="15" customHeight="1">
      <c r="A255" s="24" t="s">
        <v>241</v>
      </c>
      <c r="B255" s="25">
        <v>1748.8615452126135</v>
      </c>
      <c r="C255" s="25">
        <v>19002.562330723795</v>
      </c>
      <c r="D255" s="26">
        <v>1.0661124831199127</v>
      </c>
      <c r="E255" s="27">
        <v>18.162363174322476</v>
      </c>
      <c r="F255" s="26">
        <v>2.016017670096109</v>
      </c>
      <c r="G255" s="28">
        <v>0.12867619093695135</v>
      </c>
      <c r="H255" s="26">
        <v>3.0914552891500247</v>
      </c>
      <c r="I255" s="28">
        <v>1.6957362586601167E-2</v>
      </c>
      <c r="J255" s="26">
        <v>2.343665624331662</v>
      </c>
      <c r="K255" s="29">
        <v>108.3976889215199</v>
      </c>
      <c r="L255" s="26">
        <v>2.5192393962809874</v>
      </c>
      <c r="M255" s="26">
        <v>122.90748187231905</v>
      </c>
      <c r="N255" s="26">
        <v>3.5786853169281088</v>
      </c>
      <c r="O255" s="26">
        <v>413.62150855961426</v>
      </c>
      <c r="P255" s="26">
        <v>45.074154193319458</v>
      </c>
      <c r="Q255" s="29">
        <v>108.3976889215199</v>
      </c>
      <c r="R255" s="26">
        <v>2.5192393962809874</v>
      </c>
      <c r="S255" s="26"/>
      <c r="T255" s="30"/>
      <c r="U255" s="31"/>
      <c r="V255" s="32"/>
      <c r="W255" s="32"/>
      <c r="X255" s="31"/>
      <c r="Y255" s="31"/>
      <c r="Z255" s="32"/>
      <c r="AA255" s="31"/>
      <c r="AB255" s="32"/>
      <c r="AC255" s="33"/>
      <c r="AD255" s="33"/>
      <c r="AE255" s="32"/>
      <c r="AF255" s="31"/>
      <c r="AG255" s="31"/>
      <c r="AH255" s="31"/>
      <c r="AI255" s="31"/>
      <c r="AJ255" s="31"/>
      <c r="AK255" s="31"/>
      <c r="AL255" s="31"/>
      <c r="AM255" s="31"/>
      <c r="AN255" s="31"/>
      <c r="AO255" s="32"/>
      <c r="AP255" s="31"/>
      <c r="AQ255" s="31"/>
      <c r="AR255" s="2"/>
    </row>
    <row r="256" spans="1:44" ht="15" customHeight="1">
      <c r="A256" s="24" t="s">
        <v>242</v>
      </c>
      <c r="B256" s="25">
        <v>1714.97004355841</v>
      </c>
      <c r="C256" s="25">
        <v>32827.461366833144</v>
      </c>
      <c r="D256" s="26">
        <v>0.7587156656859575</v>
      </c>
      <c r="E256" s="27">
        <v>20.057082317321171</v>
      </c>
      <c r="F256" s="26">
        <v>1.4320612713065093</v>
      </c>
      <c r="G256" s="28">
        <v>0.11652786211286324</v>
      </c>
      <c r="H256" s="26">
        <v>2.7317483547998096</v>
      </c>
      <c r="I256" s="28">
        <v>1.6958416214331369E-2</v>
      </c>
      <c r="J256" s="26">
        <v>2.3262952497856868</v>
      </c>
      <c r="K256" s="29">
        <v>108.40436778287169</v>
      </c>
      <c r="L256" s="26">
        <v>2.5007205118560023</v>
      </c>
      <c r="M256" s="26">
        <v>111.91932462523535</v>
      </c>
      <c r="N256" s="26">
        <v>2.8948895018461158</v>
      </c>
      <c r="O256" s="26">
        <v>187.32834199418699</v>
      </c>
      <c r="P256" s="26">
        <v>33.334731981368023</v>
      </c>
      <c r="Q256" s="29">
        <v>108.40436778287169</v>
      </c>
      <c r="R256" s="26">
        <v>2.5007205118560023</v>
      </c>
      <c r="S256" s="26"/>
      <c r="T256" s="30"/>
      <c r="U256" s="31"/>
      <c r="V256" s="32"/>
      <c r="W256" s="32"/>
      <c r="X256" s="31"/>
      <c r="Y256" s="31"/>
      <c r="Z256" s="32"/>
      <c r="AA256" s="31"/>
      <c r="AB256" s="32"/>
      <c r="AC256" s="33"/>
      <c r="AD256" s="33"/>
      <c r="AE256" s="32"/>
      <c r="AF256" s="31"/>
      <c r="AG256" s="31"/>
      <c r="AH256" s="31"/>
      <c r="AI256" s="31"/>
      <c r="AJ256" s="31"/>
      <c r="AK256" s="31"/>
      <c r="AL256" s="31"/>
      <c r="AM256" s="31"/>
      <c r="AN256" s="31"/>
      <c r="AO256" s="32"/>
      <c r="AP256" s="31"/>
      <c r="AQ256" s="31"/>
      <c r="AR256" s="2"/>
    </row>
    <row r="257" spans="1:44" ht="15" customHeight="1">
      <c r="A257" s="24" t="s">
        <v>243</v>
      </c>
      <c r="B257" s="25">
        <v>2389.6225281731372</v>
      </c>
      <c r="C257" s="25">
        <v>22448.776904462356</v>
      </c>
      <c r="D257" s="26">
        <v>0.53450905289840434</v>
      </c>
      <c r="E257" s="27">
        <v>19.444815030831744</v>
      </c>
      <c r="F257" s="26">
        <v>1.647071399032729</v>
      </c>
      <c r="G257" s="28">
        <v>0.12891453954656013</v>
      </c>
      <c r="H257" s="26">
        <v>3.7259946518609737</v>
      </c>
      <c r="I257" s="28">
        <v>1.8188357105410724E-2</v>
      </c>
      <c r="J257" s="26">
        <v>3.3421837101190217</v>
      </c>
      <c r="K257" s="29">
        <v>116.19614916458416</v>
      </c>
      <c r="L257" s="26">
        <v>3.8486987698451287</v>
      </c>
      <c r="M257" s="26">
        <v>123.12188312458798</v>
      </c>
      <c r="N257" s="26">
        <v>4.3203168012621447</v>
      </c>
      <c r="O257" s="26">
        <v>259.02472215578433</v>
      </c>
      <c r="P257" s="26">
        <v>37.830432241738222</v>
      </c>
      <c r="Q257" s="29">
        <v>116.19614916458416</v>
      </c>
      <c r="R257" s="26">
        <v>3.8486987698451287</v>
      </c>
      <c r="S257" s="26"/>
      <c r="T257" s="30"/>
      <c r="U257" s="31"/>
      <c r="V257" s="32"/>
      <c r="W257" s="32"/>
      <c r="X257" s="31"/>
      <c r="Y257" s="31"/>
      <c r="Z257" s="32"/>
      <c r="AA257" s="31"/>
      <c r="AB257" s="32"/>
      <c r="AC257" s="33"/>
      <c r="AD257" s="33"/>
      <c r="AE257" s="32"/>
      <c r="AF257" s="31"/>
      <c r="AG257" s="31"/>
      <c r="AH257" s="31"/>
      <c r="AI257" s="31"/>
      <c r="AJ257" s="31"/>
      <c r="AK257" s="31"/>
      <c r="AL257" s="31"/>
      <c r="AM257" s="31"/>
      <c r="AN257" s="31"/>
      <c r="AO257" s="32"/>
      <c r="AP257" s="31"/>
      <c r="AQ257" s="31"/>
      <c r="AR257" s="2"/>
    </row>
    <row r="258" spans="1:44" ht="15" customHeight="1">
      <c r="A258" s="24" t="s">
        <v>244</v>
      </c>
      <c r="B258" s="25">
        <v>768.14421820425412</v>
      </c>
      <c r="C258" s="25">
        <v>238.27661614268158</v>
      </c>
      <c r="D258" s="26">
        <v>14.289424731528436</v>
      </c>
      <c r="E258" s="27">
        <v>7.1130792109342504</v>
      </c>
      <c r="F258" s="26">
        <v>9.5981073163206645</v>
      </c>
      <c r="G258" s="28">
        <v>0.36066587425955543</v>
      </c>
      <c r="H258" s="26">
        <v>10.151856112731318</v>
      </c>
      <c r="I258" s="28">
        <v>1.8614460399717533E-2</v>
      </c>
      <c r="J258" s="26">
        <v>3.3070407433220361</v>
      </c>
      <c r="K258" s="29">
        <v>118.89335513457715</v>
      </c>
      <c r="L258" s="26">
        <v>3.8958158306145947</v>
      </c>
      <c r="M258" s="26">
        <v>312.71177677063514</v>
      </c>
      <c r="N258" s="26">
        <v>27.329631791610666</v>
      </c>
      <c r="O258" s="26">
        <v>2233.6707750862497</v>
      </c>
      <c r="P258" s="26">
        <v>166.50839549988495</v>
      </c>
      <c r="Q258" s="29">
        <v>118.89335513457715</v>
      </c>
      <c r="R258" s="26">
        <v>3.8958158306145947</v>
      </c>
      <c r="S258" s="26" t="s">
        <v>1736</v>
      </c>
      <c r="T258" s="30"/>
      <c r="U258" s="31"/>
      <c r="V258" s="32"/>
      <c r="W258" s="32"/>
      <c r="X258" s="31"/>
      <c r="Y258" s="31"/>
      <c r="Z258" s="32"/>
      <c r="AA258" s="31"/>
      <c r="AB258" s="32"/>
      <c r="AC258" s="33"/>
      <c r="AD258" s="33"/>
      <c r="AE258" s="32"/>
      <c r="AF258" s="31"/>
      <c r="AG258" s="31"/>
      <c r="AH258" s="31"/>
      <c r="AI258" s="31"/>
      <c r="AJ258" s="31"/>
      <c r="AK258" s="31"/>
      <c r="AL258" s="31"/>
      <c r="AM258" s="31"/>
      <c r="AN258" s="31"/>
      <c r="AO258" s="32"/>
      <c r="AP258" s="31"/>
      <c r="AQ258" s="31"/>
      <c r="AR258" s="2"/>
    </row>
    <row r="259" spans="1:44" ht="15" customHeight="1">
      <c r="A259" s="24" t="s">
        <v>245</v>
      </c>
      <c r="B259" s="25">
        <v>986.65370615742881</v>
      </c>
      <c r="C259" s="25">
        <v>166.78810090338203</v>
      </c>
      <c r="D259" s="26">
        <v>1.5259710347750424</v>
      </c>
      <c r="E259" s="27">
        <v>5.5985784987686928</v>
      </c>
      <c r="F259" s="26">
        <v>3.6579827564824243</v>
      </c>
      <c r="G259" s="28">
        <v>0.51266156473205959</v>
      </c>
      <c r="H259" s="26">
        <v>5.0525359006572499</v>
      </c>
      <c r="I259" s="28">
        <v>2.0825540657771178E-2</v>
      </c>
      <c r="J259" s="26">
        <v>3.4852949919207146</v>
      </c>
      <c r="K259" s="29">
        <v>132.87125564694409</v>
      </c>
      <c r="L259" s="26">
        <v>4.5835563889239666</v>
      </c>
      <c r="M259" s="26">
        <v>420.23732027781506</v>
      </c>
      <c r="N259" s="26">
        <v>17.388845915575786</v>
      </c>
      <c r="O259" s="26">
        <v>2639.3356583263153</v>
      </c>
      <c r="P259" s="26">
        <v>60.76533193617388</v>
      </c>
      <c r="Q259" s="29">
        <v>132.87125564694409</v>
      </c>
      <c r="R259" s="26">
        <v>4.5835563889239666</v>
      </c>
      <c r="S259" s="26" t="s">
        <v>1736</v>
      </c>
      <c r="T259" s="30"/>
      <c r="U259" s="31"/>
      <c r="V259" s="32"/>
      <c r="W259" s="32"/>
      <c r="X259" s="31"/>
      <c r="Y259" s="31"/>
      <c r="Z259" s="32"/>
      <c r="AA259" s="31"/>
      <c r="AB259" s="32"/>
      <c r="AC259" s="33"/>
      <c r="AD259" s="33"/>
      <c r="AE259" s="32"/>
      <c r="AF259" s="31"/>
      <c r="AG259" s="31"/>
      <c r="AH259" s="31"/>
      <c r="AI259" s="31"/>
      <c r="AJ259" s="31"/>
      <c r="AK259" s="31"/>
      <c r="AL259" s="31"/>
      <c r="AM259" s="31"/>
      <c r="AN259" s="31"/>
      <c r="AO259" s="32"/>
      <c r="AP259" s="31"/>
      <c r="AQ259" s="31"/>
      <c r="AR259" s="2"/>
    </row>
    <row r="260" spans="1:44" ht="15" customHeight="1">
      <c r="E260" s="35"/>
    </row>
    <row r="261" spans="1:44" s="42" customFormat="1" ht="15" customHeight="1">
      <c r="A261" s="131" t="s">
        <v>246</v>
      </c>
      <c r="B261" s="131"/>
      <c r="C261" s="131"/>
      <c r="D261" s="1"/>
      <c r="E261" s="131" t="s">
        <v>2</v>
      </c>
      <c r="F261" s="131"/>
      <c r="G261" s="131"/>
      <c r="H261" s="131"/>
      <c r="I261" s="131"/>
      <c r="J261" s="131"/>
      <c r="K261" s="131" t="s">
        <v>3</v>
      </c>
      <c r="L261" s="131"/>
      <c r="M261" s="131"/>
      <c r="N261" s="131"/>
      <c r="O261" s="131"/>
      <c r="P261" s="131"/>
      <c r="Q261" s="40"/>
      <c r="R261" s="1"/>
      <c r="S261" s="1"/>
      <c r="T261" s="10"/>
      <c r="U261" s="11"/>
      <c r="V261" s="12"/>
      <c r="W261" s="12"/>
      <c r="X261" s="11"/>
      <c r="Y261" s="11"/>
      <c r="Z261" s="12"/>
      <c r="AA261" s="11"/>
      <c r="AB261" s="12"/>
      <c r="AC261" s="13"/>
      <c r="AD261" s="13"/>
      <c r="AE261" s="12"/>
      <c r="AF261" s="11"/>
      <c r="AG261" s="11"/>
      <c r="AH261" s="11"/>
      <c r="AI261" s="11"/>
      <c r="AJ261" s="11"/>
      <c r="AK261" s="11"/>
      <c r="AL261" s="11"/>
      <c r="AM261" s="11"/>
      <c r="AN261" s="11"/>
      <c r="AO261" s="12"/>
      <c r="AP261" s="11"/>
      <c r="AQ261" s="11"/>
      <c r="AR261" s="41"/>
    </row>
    <row r="262" spans="1:44" s="15" customFormat="1" ht="30.95" customHeight="1">
      <c r="A262" s="15" t="s">
        <v>5</v>
      </c>
      <c r="B262" s="15" t="s">
        <v>6</v>
      </c>
      <c r="C262" s="15" t="s">
        <v>7</v>
      </c>
      <c r="D262" s="15" t="s">
        <v>8</v>
      </c>
      <c r="E262" s="16" t="s">
        <v>9</v>
      </c>
      <c r="F262" s="15" t="s">
        <v>10</v>
      </c>
      <c r="G262" s="15" t="s">
        <v>11</v>
      </c>
      <c r="H262" s="15" t="s">
        <v>10</v>
      </c>
      <c r="I262" s="15" t="s">
        <v>12</v>
      </c>
      <c r="J262" s="15" t="s">
        <v>10</v>
      </c>
      <c r="K262" s="16" t="s">
        <v>12</v>
      </c>
      <c r="L262" s="17" t="s">
        <v>13</v>
      </c>
      <c r="M262" s="15" t="s">
        <v>11</v>
      </c>
      <c r="N262" s="17" t="s">
        <v>13</v>
      </c>
      <c r="O262" s="15" t="s">
        <v>9</v>
      </c>
      <c r="P262" s="17" t="s">
        <v>13</v>
      </c>
      <c r="Q262" s="18" t="s">
        <v>14</v>
      </c>
      <c r="R262" s="15" t="s">
        <v>15</v>
      </c>
      <c r="S262" s="15" t="s">
        <v>55</v>
      </c>
      <c r="T262" s="19"/>
      <c r="U262" s="20"/>
      <c r="V262" s="21"/>
      <c r="W262" s="21"/>
      <c r="X262" s="20"/>
      <c r="Y262" s="20"/>
      <c r="Z262" s="21"/>
      <c r="AA262" s="20"/>
      <c r="AB262" s="21"/>
      <c r="AC262" s="22"/>
      <c r="AD262" s="22"/>
      <c r="AE262" s="21"/>
      <c r="AF262" s="20"/>
      <c r="AG262" s="20"/>
      <c r="AH262" s="20"/>
      <c r="AI262" s="20"/>
      <c r="AJ262" s="20"/>
      <c r="AK262" s="20"/>
      <c r="AL262" s="20"/>
      <c r="AM262" s="20"/>
      <c r="AN262" s="20"/>
      <c r="AO262" s="21"/>
      <c r="AP262" s="20"/>
      <c r="AQ262" s="20"/>
      <c r="AR262" s="23"/>
    </row>
    <row r="263" spans="1:44" ht="15" customHeight="1">
      <c r="A263" s="24" t="s">
        <v>247</v>
      </c>
      <c r="B263" s="25">
        <v>152.32653742702672</v>
      </c>
      <c r="C263" s="25">
        <v>945.89520641932484</v>
      </c>
      <c r="D263" s="26">
        <v>1.7143686116527255</v>
      </c>
      <c r="E263" s="27">
        <v>28.734095209515875</v>
      </c>
      <c r="F263" s="26">
        <v>6.5359220098476767</v>
      </c>
      <c r="G263" s="28">
        <v>0.10035644592402582</v>
      </c>
      <c r="H263" s="26">
        <v>7.4291385555565999</v>
      </c>
      <c r="I263" s="28">
        <v>2.0923317893408715E-2</v>
      </c>
      <c r="J263" s="26">
        <v>3.5318300014080952</v>
      </c>
      <c r="K263" s="29">
        <v>133.48867982851675</v>
      </c>
      <c r="L263" s="26">
        <v>4.6661156967692961</v>
      </c>
      <c r="M263" s="26">
        <v>97.105314579124425</v>
      </c>
      <c r="N263" s="26">
        <v>6.8799755643955365</v>
      </c>
      <c r="O263" s="26" t="s">
        <v>147</v>
      </c>
      <c r="P263" s="26" t="s">
        <v>147</v>
      </c>
      <c r="Q263" s="29">
        <v>133.48867982851675</v>
      </c>
      <c r="R263" s="26">
        <v>4.6661156967692961</v>
      </c>
      <c r="S263" s="26" t="s">
        <v>1735</v>
      </c>
      <c r="T263" s="43"/>
      <c r="U263" s="44"/>
      <c r="V263" s="45"/>
      <c r="W263" s="45"/>
      <c r="X263" s="44"/>
      <c r="Y263" s="44"/>
      <c r="Z263" s="45"/>
      <c r="AA263" s="44"/>
      <c r="AB263" s="45"/>
      <c r="AC263" s="46"/>
      <c r="AD263" s="46"/>
      <c r="AE263" s="45"/>
      <c r="AF263" s="44"/>
      <c r="AG263" s="44"/>
      <c r="AH263" s="44"/>
      <c r="AI263" s="44"/>
      <c r="AJ263" s="44"/>
      <c r="AK263" s="44"/>
      <c r="AL263" s="44"/>
      <c r="AM263" s="44"/>
      <c r="AN263" s="44"/>
      <c r="AO263" s="45"/>
      <c r="AP263" s="44"/>
      <c r="AQ263" s="44"/>
    </row>
    <row r="264" spans="1:44" ht="15" customHeight="1">
      <c r="A264" s="24" t="s">
        <v>248</v>
      </c>
      <c r="B264" s="25">
        <v>317.33130401227004</v>
      </c>
      <c r="C264" s="25">
        <v>3770.9163626983291</v>
      </c>
      <c r="D264" s="26">
        <v>1.3081110305119112</v>
      </c>
      <c r="E264" s="27">
        <v>21.886986063338465</v>
      </c>
      <c r="F264" s="26">
        <v>2.9630882811423827</v>
      </c>
      <c r="G264" s="28">
        <v>0.14001240399195833</v>
      </c>
      <c r="H264" s="26">
        <v>4.146617214466084</v>
      </c>
      <c r="I264" s="28">
        <v>2.2235158430318584E-2</v>
      </c>
      <c r="J264" s="26">
        <v>2.9007830255748446</v>
      </c>
      <c r="K264" s="29">
        <v>141.76671474541735</v>
      </c>
      <c r="L264" s="26">
        <v>4.0674565552996711</v>
      </c>
      <c r="M264" s="26">
        <v>133.0549251580546</v>
      </c>
      <c r="N264" s="26">
        <v>5.1711191828885319</v>
      </c>
      <c r="O264" s="26" t="s">
        <v>147</v>
      </c>
      <c r="P264" s="26" t="s">
        <v>147</v>
      </c>
      <c r="Q264" s="29">
        <v>141.76671474541735</v>
      </c>
      <c r="R264" s="26">
        <v>4.0674565552996711</v>
      </c>
      <c r="S264" s="26"/>
      <c r="T264" s="30"/>
      <c r="U264" s="31"/>
      <c r="V264" s="32"/>
      <c r="W264" s="32"/>
      <c r="X264" s="31"/>
      <c r="Y264" s="31"/>
      <c r="Z264" s="32"/>
      <c r="AA264" s="31"/>
      <c r="AB264" s="32"/>
      <c r="AC264" s="33"/>
      <c r="AD264" s="33"/>
      <c r="AE264" s="32"/>
      <c r="AF264" s="31"/>
      <c r="AG264" s="31"/>
      <c r="AH264" s="31"/>
      <c r="AI264" s="31"/>
      <c r="AJ264" s="31"/>
      <c r="AK264" s="31"/>
      <c r="AL264" s="31"/>
      <c r="AM264" s="31"/>
      <c r="AN264" s="31"/>
      <c r="AO264" s="32"/>
      <c r="AP264" s="31"/>
      <c r="AQ264" s="31"/>
    </row>
    <row r="265" spans="1:44" ht="15" customHeight="1">
      <c r="A265" s="24" t="s">
        <v>249</v>
      </c>
      <c r="B265" s="25">
        <v>321.52504784232991</v>
      </c>
      <c r="C265" s="25">
        <v>2811.2113928728268</v>
      </c>
      <c r="D265" s="26">
        <v>1.2189665066356246</v>
      </c>
      <c r="E265" s="27">
        <v>22.456144789391288</v>
      </c>
      <c r="F265" s="26">
        <v>3.4155771274867956</v>
      </c>
      <c r="G265" s="28">
        <v>0.13698668715697868</v>
      </c>
      <c r="H265" s="26">
        <v>4.2718244545021671</v>
      </c>
      <c r="I265" s="28">
        <v>2.232036628222436E-2</v>
      </c>
      <c r="J265" s="26">
        <v>2.5656026692127893</v>
      </c>
      <c r="K265" s="29">
        <v>142.30402967634643</v>
      </c>
      <c r="L265" s="26">
        <v>3.6109539846469119</v>
      </c>
      <c r="M265" s="26">
        <v>130.35640549818706</v>
      </c>
      <c r="N265" s="26">
        <v>5.2260086768178411</v>
      </c>
      <c r="O265" s="26" t="s">
        <v>147</v>
      </c>
      <c r="P265" s="26" t="s">
        <v>147</v>
      </c>
      <c r="Q265" s="29">
        <v>142.30402967634643</v>
      </c>
      <c r="R265" s="26">
        <v>3.6109539846469119</v>
      </c>
      <c r="S265" s="26"/>
      <c r="T265" s="30"/>
      <c r="U265" s="31"/>
      <c r="V265" s="32"/>
      <c r="W265" s="32"/>
      <c r="X265" s="31"/>
      <c r="Y265" s="31"/>
      <c r="Z265" s="32"/>
      <c r="AA265" s="31"/>
      <c r="AB265" s="32"/>
      <c r="AC265" s="33"/>
      <c r="AD265" s="33"/>
      <c r="AE265" s="32"/>
      <c r="AF265" s="31"/>
      <c r="AG265" s="31"/>
      <c r="AH265" s="31"/>
      <c r="AI265" s="31"/>
      <c r="AJ265" s="31"/>
      <c r="AK265" s="31"/>
      <c r="AL265" s="31"/>
      <c r="AM265" s="31"/>
      <c r="AN265" s="31"/>
      <c r="AO265" s="32"/>
      <c r="AP265" s="31"/>
      <c r="AQ265" s="31"/>
    </row>
    <row r="266" spans="1:44" ht="15" customHeight="1">
      <c r="A266" s="24" t="s">
        <v>250</v>
      </c>
      <c r="B266" s="25">
        <v>217.35973979485357</v>
      </c>
      <c r="C266" s="25">
        <v>4806.2946966740828</v>
      </c>
      <c r="D266" s="26">
        <v>1.1850822996100756</v>
      </c>
      <c r="E266" s="27">
        <v>21.815335319725918</v>
      </c>
      <c r="F266" s="26">
        <v>3.3660869323107967</v>
      </c>
      <c r="G266" s="28">
        <v>0.14137335073087534</v>
      </c>
      <c r="H266" s="26">
        <v>4.6449481691984813</v>
      </c>
      <c r="I266" s="28">
        <v>2.237779024428432E-2</v>
      </c>
      <c r="J266" s="26">
        <v>3.200781507486385</v>
      </c>
      <c r="K266" s="29">
        <v>142.66611602374354</v>
      </c>
      <c r="L266" s="26">
        <v>4.5162720821134883</v>
      </c>
      <c r="M266" s="26">
        <v>134.26636642014006</v>
      </c>
      <c r="N266" s="26">
        <v>5.8419172125920085</v>
      </c>
      <c r="O266" s="26" t="s">
        <v>147</v>
      </c>
      <c r="P266" s="26" t="s">
        <v>147</v>
      </c>
      <c r="Q266" s="29">
        <v>142.66611602374354</v>
      </c>
      <c r="R266" s="26">
        <v>4.5162720821134883</v>
      </c>
      <c r="S266" s="26"/>
      <c r="T266" s="30"/>
      <c r="U266" s="31"/>
      <c r="V266" s="32"/>
      <c r="W266" s="32"/>
      <c r="X266" s="31"/>
      <c r="Y266" s="31"/>
      <c r="Z266" s="32"/>
      <c r="AA266" s="31"/>
      <c r="AB266" s="32"/>
      <c r="AC266" s="33"/>
      <c r="AD266" s="33"/>
      <c r="AE266" s="32"/>
      <c r="AF266" s="31"/>
      <c r="AG266" s="31"/>
      <c r="AH266" s="31"/>
      <c r="AI266" s="31"/>
      <c r="AJ266" s="31"/>
      <c r="AK266" s="31"/>
      <c r="AL266" s="31"/>
      <c r="AM266" s="31"/>
      <c r="AN266" s="31"/>
      <c r="AO266" s="32"/>
      <c r="AP266" s="31"/>
      <c r="AQ266" s="31"/>
    </row>
    <row r="267" spans="1:44" ht="15" customHeight="1">
      <c r="A267" s="24" t="s">
        <v>251</v>
      </c>
      <c r="B267" s="25">
        <v>211.79422206726579</v>
      </c>
      <c r="C267" s="25">
        <v>1745.2361832583806</v>
      </c>
      <c r="D267" s="26">
        <v>1.3683120061060705</v>
      </c>
      <c r="E267" s="27">
        <v>24.924164586340371</v>
      </c>
      <c r="F267" s="26">
        <v>5.2495252834170536</v>
      </c>
      <c r="G267" s="28">
        <v>0.12378540352806078</v>
      </c>
      <c r="H267" s="26">
        <v>6.4534458709301079</v>
      </c>
      <c r="I267" s="28">
        <v>2.238606712320378E-2</v>
      </c>
      <c r="J267" s="26">
        <v>3.7535913346806895</v>
      </c>
      <c r="K267" s="29">
        <v>142.71830414263795</v>
      </c>
      <c r="L267" s="26">
        <v>5.2981978294240264</v>
      </c>
      <c r="M267" s="26">
        <v>118.49805667410257</v>
      </c>
      <c r="N267" s="26">
        <v>7.2179679206877196</v>
      </c>
      <c r="O267" s="26" t="s">
        <v>147</v>
      </c>
      <c r="P267" s="26" t="s">
        <v>147</v>
      </c>
      <c r="Q267" s="29">
        <v>142.71830414263795</v>
      </c>
      <c r="R267" s="26">
        <v>5.2981978294240264</v>
      </c>
      <c r="S267" s="26"/>
      <c r="T267" s="30"/>
      <c r="U267" s="31"/>
      <c r="V267" s="32"/>
      <c r="W267" s="32"/>
      <c r="X267" s="31"/>
      <c r="Y267" s="31"/>
      <c r="Z267" s="32"/>
      <c r="AA267" s="31"/>
      <c r="AB267" s="32"/>
      <c r="AC267" s="33"/>
      <c r="AD267" s="33"/>
      <c r="AE267" s="32"/>
      <c r="AF267" s="31"/>
      <c r="AG267" s="31"/>
      <c r="AH267" s="31"/>
      <c r="AI267" s="31"/>
      <c r="AJ267" s="31"/>
      <c r="AK267" s="31"/>
      <c r="AL267" s="31"/>
      <c r="AM267" s="31"/>
      <c r="AN267" s="31"/>
      <c r="AO267" s="32"/>
      <c r="AP267" s="31"/>
      <c r="AQ267" s="31"/>
    </row>
    <row r="268" spans="1:44" ht="15" customHeight="1">
      <c r="A268" s="24" t="s">
        <v>252</v>
      </c>
      <c r="B268" s="25">
        <v>476.67203472728005</v>
      </c>
      <c r="C268" s="25">
        <v>12663.485075299252</v>
      </c>
      <c r="D268" s="26">
        <v>1.1802576447309632</v>
      </c>
      <c r="E268" s="27">
        <v>21.314929403507094</v>
      </c>
      <c r="F268" s="26">
        <v>1.9855918570215165</v>
      </c>
      <c r="G268" s="28">
        <v>0.14595234579548308</v>
      </c>
      <c r="H268" s="26">
        <v>3.2969996233792926</v>
      </c>
      <c r="I268" s="28">
        <v>2.2572659606058462E-2</v>
      </c>
      <c r="J268" s="26">
        <v>2.632039417237714</v>
      </c>
      <c r="K268" s="29">
        <v>143.89471168120232</v>
      </c>
      <c r="L268" s="26">
        <v>3.7454085619818756</v>
      </c>
      <c r="M268" s="26">
        <v>138.33176052439762</v>
      </c>
      <c r="N268" s="26">
        <v>4.2637907442705654</v>
      </c>
      <c r="O268" s="26">
        <v>43.897871548918474</v>
      </c>
      <c r="P268" s="26">
        <v>47.452659779303431</v>
      </c>
      <c r="Q268" s="29">
        <v>143.89471168120232</v>
      </c>
      <c r="R268" s="26">
        <v>3.7454085619818756</v>
      </c>
      <c r="S268" s="26"/>
      <c r="T268" s="30"/>
      <c r="U268" s="31"/>
      <c r="V268" s="32"/>
      <c r="W268" s="32"/>
      <c r="X268" s="31"/>
      <c r="Y268" s="31"/>
      <c r="Z268" s="32"/>
      <c r="AA268" s="31"/>
      <c r="AB268" s="32"/>
      <c r="AC268" s="33"/>
      <c r="AD268" s="33"/>
      <c r="AE268" s="32"/>
      <c r="AF268" s="31"/>
      <c r="AG268" s="31"/>
      <c r="AH268" s="31"/>
      <c r="AI268" s="31"/>
      <c r="AJ268" s="31"/>
      <c r="AK268" s="31"/>
      <c r="AL268" s="31"/>
      <c r="AM268" s="31"/>
      <c r="AN268" s="31"/>
      <c r="AO268" s="32"/>
      <c r="AP268" s="31"/>
      <c r="AQ268" s="31"/>
    </row>
    <row r="269" spans="1:44" ht="15" customHeight="1">
      <c r="A269" s="24" t="s">
        <v>253</v>
      </c>
      <c r="B269" s="25">
        <v>167.12799802751431</v>
      </c>
      <c r="C269" s="25">
        <v>2258.1137456358219</v>
      </c>
      <c r="D269" s="26">
        <v>1.1913735334574032</v>
      </c>
      <c r="E269" s="27">
        <v>22.244927576963772</v>
      </c>
      <c r="F269" s="26">
        <v>3.3277578727430606</v>
      </c>
      <c r="G269" s="28">
        <v>0.14029753593754712</v>
      </c>
      <c r="H269" s="26">
        <v>4.9529008385052951</v>
      </c>
      <c r="I269" s="28">
        <v>2.2644815891432357E-2</v>
      </c>
      <c r="J269" s="26">
        <v>3.6684130433285498</v>
      </c>
      <c r="K269" s="29">
        <v>144.34957705090306</v>
      </c>
      <c r="L269" s="26">
        <v>5.2364927060922355</v>
      </c>
      <c r="M269" s="26">
        <v>133.30885392618586</v>
      </c>
      <c r="N269" s="26">
        <v>6.1876647788766306</v>
      </c>
      <c r="O269" s="26" t="s">
        <v>147</v>
      </c>
      <c r="P269" s="26" t="s">
        <v>147</v>
      </c>
      <c r="Q269" s="29">
        <v>144.34957705090306</v>
      </c>
      <c r="R269" s="26">
        <v>5.2364927060922355</v>
      </c>
      <c r="S269" s="26"/>
      <c r="T269" s="30"/>
      <c r="U269" s="31"/>
      <c r="V269" s="32"/>
      <c r="W269" s="32"/>
      <c r="X269" s="31"/>
      <c r="Y269" s="31"/>
      <c r="Z269" s="32"/>
      <c r="AA269" s="31"/>
      <c r="AB269" s="32"/>
      <c r="AC269" s="33"/>
      <c r="AD269" s="33"/>
      <c r="AE269" s="32"/>
      <c r="AF269" s="31"/>
      <c r="AG269" s="31"/>
      <c r="AH269" s="31"/>
      <c r="AI269" s="31"/>
      <c r="AJ269" s="31"/>
      <c r="AK269" s="31"/>
      <c r="AL269" s="31"/>
      <c r="AM269" s="31"/>
      <c r="AN269" s="31"/>
      <c r="AO269" s="32"/>
      <c r="AP269" s="31"/>
      <c r="AQ269" s="31"/>
    </row>
    <row r="270" spans="1:44" ht="15" customHeight="1">
      <c r="A270" s="24" t="s">
        <v>254</v>
      </c>
      <c r="B270" s="25">
        <v>197.09562021600917</v>
      </c>
      <c r="C270" s="25">
        <v>17458.0961092529</v>
      </c>
      <c r="D270" s="26">
        <v>1.0360482847255363</v>
      </c>
      <c r="E270" s="27">
        <v>21.711844553384328</v>
      </c>
      <c r="F270" s="26">
        <v>3.1817364289366985</v>
      </c>
      <c r="G270" s="28">
        <v>0.14441207571523892</v>
      </c>
      <c r="H270" s="26">
        <v>4.329992849423947</v>
      </c>
      <c r="I270" s="28">
        <v>2.2750344939492347E-2</v>
      </c>
      <c r="J270" s="26">
        <v>2.9369016620989634</v>
      </c>
      <c r="K270" s="29">
        <v>145.01476289437232</v>
      </c>
      <c r="L270" s="26">
        <v>4.2113954489055914</v>
      </c>
      <c r="M270" s="26">
        <v>136.96607010587664</v>
      </c>
      <c r="N270" s="26">
        <v>5.5480771359191863</v>
      </c>
      <c r="O270" s="26" t="s">
        <v>147</v>
      </c>
      <c r="P270" s="26" t="s">
        <v>147</v>
      </c>
      <c r="Q270" s="29">
        <v>145.01476289437232</v>
      </c>
      <c r="R270" s="26">
        <v>4.2113954489055914</v>
      </c>
      <c r="S270" s="26"/>
      <c r="T270" s="30"/>
      <c r="U270" s="31"/>
      <c r="V270" s="32"/>
      <c r="W270" s="32"/>
      <c r="X270" s="31"/>
      <c r="Y270" s="31"/>
      <c r="Z270" s="32"/>
      <c r="AA270" s="31"/>
      <c r="AB270" s="32"/>
      <c r="AC270" s="33"/>
      <c r="AD270" s="33"/>
      <c r="AE270" s="32"/>
      <c r="AF270" s="31"/>
      <c r="AG270" s="31"/>
      <c r="AH270" s="31"/>
      <c r="AI270" s="31"/>
      <c r="AJ270" s="31"/>
      <c r="AK270" s="31"/>
      <c r="AL270" s="31"/>
      <c r="AM270" s="31"/>
      <c r="AN270" s="31"/>
      <c r="AO270" s="32"/>
      <c r="AP270" s="31"/>
      <c r="AQ270" s="31"/>
    </row>
    <row r="271" spans="1:44" ht="15" customHeight="1">
      <c r="A271" s="24" t="s">
        <v>255</v>
      </c>
      <c r="B271" s="25">
        <v>247.11073516784236</v>
      </c>
      <c r="C271" s="25">
        <v>19330.004698569021</v>
      </c>
      <c r="D271" s="26">
        <v>1.0565585712384287</v>
      </c>
      <c r="E271" s="27">
        <v>20.122167204929131</v>
      </c>
      <c r="F271" s="26">
        <v>2.9195837371873252</v>
      </c>
      <c r="G271" s="28">
        <v>0.15589965191684926</v>
      </c>
      <c r="H271" s="26">
        <v>4.1033669722816706</v>
      </c>
      <c r="I271" s="28">
        <v>2.2761855050508574E-2</v>
      </c>
      <c r="J271" s="26">
        <v>2.8833403043628643</v>
      </c>
      <c r="K271" s="29">
        <v>145.08731092698173</v>
      </c>
      <c r="L271" s="26">
        <v>4.1366359223880806</v>
      </c>
      <c r="M271" s="26">
        <v>147.10764094227275</v>
      </c>
      <c r="N271" s="26">
        <v>5.6195264007903774</v>
      </c>
      <c r="O271" s="26">
        <v>179.78330351300775</v>
      </c>
      <c r="P271" s="26">
        <v>68.063389657837973</v>
      </c>
      <c r="Q271" s="29">
        <v>145.08731092698173</v>
      </c>
      <c r="R271" s="26">
        <v>4.1366359223880806</v>
      </c>
      <c r="S271" s="26"/>
      <c r="T271" s="30"/>
      <c r="U271" s="31"/>
      <c r="V271" s="32"/>
      <c r="W271" s="32"/>
      <c r="X271" s="31"/>
      <c r="Y271" s="31"/>
      <c r="Z271" s="32"/>
      <c r="AA271" s="31"/>
      <c r="AB271" s="32"/>
      <c r="AC271" s="33"/>
      <c r="AD271" s="33"/>
      <c r="AE271" s="32"/>
      <c r="AF271" s="31"/>
      <c r="AG271" s="31"/>
      <c r="AH271" s="31"/>
      <c r="AI271" s="31"/>
      <c r="AJ271" s="31"/>
      <c r="AK271" s="31"/>
      <c r="AL271" s="31"/>
      <c r="AM271" s="31"/>
      <c r="AN271" s="31"/>
      <c r="AO271" s="32"/>
      <c r="AP271" s="31"/>
      <c r="AQ271" s="31"/>
    </row>
    <row r="272" spans="1:44" ht="15" customHeight="1">
      <c r="A272" s="24" t="s">
        <v>256</v>
      </c>
      <c r="B272" s="25">
        <v>634.78494479398535</v>
      </c>
      <c r="C272" s="25">
        <v>6323.9221087510605</v>
      </c>
      <c r="D272" s="26">
        <v>1.0367307823088168</v>
      </c>
      <c r="E272" s="27">
        <v>20.759158087452121</v>
      </c>
      <c r="F272" s="26">
        <v>1.7319718689914319</v>
      </c>
      <c r="G272" s="28">
        <v>0.15167611337687192</v>
      </c>
      <c r="H272" s="26">
        <v>2.5281271112856181</v>
      </c>
      <c r="I272" s="28">
        <v>2.2846237234659669E-2</v>
      </c>
      <c r="J272" s="26">
        <v>1.8416568995987528</v>
      </c>
      <c r="K272" s="29">
        <v>145.61914545676126</v>
      </c>
      <c r="L272" s="26">
        <v>2.6517421062901008</v>
      </c>
      <c r="M272" s="26">
        <v>143.39074088501539</v>
      </c>
      <c r="N272" s="26">
        <v>3.3807826724040666</v>
      </c>
      <c r="O272" s="26">
        <v>106.6953595750025</v>
      </c>
      <c r="P272" s="26">
        <v>40.922301634626294</v>
      </c>
      <c r="Q272" s="29">
        <v>145.61914545676126</v>
      </c>
      <c r="R272" s="26">
        <v>2.6517421062901008</v>
      </c>
      <c r="S272" s="26"/>
      <c r="T272" s="30"/>
      <c r="U272" s="31"/>
      <c r="V272" s="32"/>
      <c r="W272" s="32"/>
      <c r="X272" s="31"/>
      <c r="Y272" s="31"/>
      <c r="Z272" s="32"/>
      <c r="AA272" s="31"/>
      <c r="AB272" s="32"/>
      <c r="AC272" s="33"/>
      <c r="AD272" s="33"/>
      <c r="AE272" s="32"/>
      <c r="AF272" s="31"/>
      <c r="AG272" s="31"/>
      <c r="AH272" s="31"/>
      <c r="AI272" s="31"/>
      <c r="AJ272" s="31"/>
      <c r="AK272" s="31"/>
      <c r="AL272" s="31"/>
      <c r="AM272" s="31"/>
      <c r="AN272" s="31"/>
      <c r="AO272" s="32"/>
      <c r="AP272" s="31"/>
      <c r="AQ272" s="31"/>
    </row>
    <row r="273" spans="1:44" ht="15" customHeight="1">
      <c r="A273" s="24" t="s">
        <v>257</v>
      </c>
      <c r="B273" s="25">
        <v>288.25900926617282</v>
      </c>
      <c r="C273" s="25">
        <v>1671.0827755798316</v>
      </c>
      <c r="D273" s="26">
        <v>1.1369394315486938</v>
      </c>
      <c r="E273" s="27">
        <v>24.390436304531843</v>
      </c>
      <c r="F273" s="26">
        <v>3.2995692688948912</v>
      </c>
      <c r="G273" s="28">
        <v>0.12918660317893366</v>
      </c>
      <c r="H273" s="26">
        <v>4.4086983309285745</v>
      </c>
      <c r="I273" s="28">
        <v>2.2862557076147236E-2</v>
      </c>
      <c r="J273" s="26">
        <v>2.9239465817447545</v>
      </c>
      <c r="K273" s="29">
        <v>145.72199925287325</v>
      </c>
      <c r="L273" s="26">
        <v>4.2130365131614127</v>
      </c>
      <c r="M273" s="26">
        <v>123.36655666717604</v>
      </c>
      <c r="N273" s="26">
        <v>5.1214830372591749</v>
      </c>
      <c r="O273" s="26" t="s">
        <v>147</v>
      </c>
      <c r="P273" s="26" t="s">
        <v>147</v>
      </c>
      <c r="Q273" s="29">
        <v>145.72199925287325</v>
      </c>
      <c r="R273" s="26">
        <v>4.2130365131614127</v>
      </c>
      <c r="S273" s="26"/>
      <c r="T273" s="30"/>
      <c r="U273" s="31"/>
      <c r="V273" s="32"/>
      <c r="W273" s="32"/>
      <c r="X273" s="31"/>
      <c r="Y273" s="31"/>
      <c r="Z273" s="32"/>
      <c r="AA273" s="31"/>
      <c r="AB273" s="32"/>
      <c r="AC273" s="33"/>
      <c r="AD273" s="33"/>
      <c r="AE273" s="32"/>
      <c r="AF273" s="31"/>
      <c r="AG273" s="31"/>
      <c r="AH273" s="31"/>
      <c r="AI273" s="31"/>
      <c r="AJ273" s="31"/>
      <c r="AK273" s="31"/>
      <c r="AL273" s="31"/>
      <c r="AM273" s="31"/>
      <c r="AN273" s="31"/>
      <c r="AO273" s="32"/>
      <c r="AP273" s="31"/>
      <c r="AQ273" s="31"/>
    </row>
    <row r="274" spans="1:44" ht="15" customHeight="1">
      <c r="A274" s="24" t="s">
        <v>258</v>
      </c>
      <c r="B274" s="25">
        <v>340.92254886205757</v>
      </c>
      <c r="C274" s="25">
        <v>4734.431163193547</v>
      </c>
      <c r="D274" s="26">
        <v>0.90110875785814004</v>
      </c>
      <c r="E274" s="27">
        <v>21.709059108501911</v>
      </c>
      <c r="F274" s="26">
        <v>2.4180729291467919</v>
      </c>
      <c r="G274" s="28">
        <v>0.14523128244136521</v>
      </c>
      <c r="H274" s="26">
        <v>3.4640744877668177</v>
      </c>
      <c r="I274" s="28">
        <v>2.287646564303536E-2</v>
      </c>
      <c r="J274" s="26">
        <v>2.4804707952573026</v>
      </c>
      <c r="K274" s="29">
        <v>145.80965499179857</v>
      </c>
      <c r="L274" s="26">
        <v>3.5761696205120188</v>
      </c>
      <c r="M274" s="26">
        <v>137.69265371057068</v>
      </c>
      <c r="N274" s="26">
        <v>4.4605344344308975</v>
      </c>
      <c r="O274" s="26" t="s">
        <v>147</v>
      </c>
      <c r="P274" s="26" t="s">
        <v>147</v>
      </c>
      <c r="Q274" s="29">
        <v>145.80965499179857</v>
      </c>
      <c r="R274" s="26">
        <v>3.5761696205120188</v>
      </c>
      <c r="S274" s="26"/>
      <c r="T274" s="30"/>
      <c r="U274" s="31"/>
      <c r="V274" s="32"/>
      <c r="W274" s="32"/>
      <c r="X274" s="31"/>
      <c r="Y274" s="31"/>
      <c r="Z274" s="32"/>
      <c r="AA274" s="31"/>
      <c r="AB274" s="32"/>
      <c r="AC274" s="33"/>
      <c r="AD274" s="33"/>
      <c r="AE274" s="32"/>
      <c r="AF274" s="31"/>
      <c r="AG274" s="31"/>
      <c r="AH274" s="31"/>
      <c r="AI274" s="31"/>
      <c r="AJ274" s="31"/>
      <c r="AK274" s="31"/>
      <c r="AL274" s="31"/>
      <c r="AM274" s="31"/>
      <c r="AN274" s="31"/>
      <c r="AO274" s="32"/>
      <c r="AP274" s="31"/>
      <c r="AQ274" s="31"/>
    </row>
    <row r="275" spans="1:44" ht="15" customHeight="1">
      <c r="A275" s="24" t="s">
        <v>259</v>
      </c>
      <c r="B275" s="25">
        <v>382.29628201029021</v>
      </c>
      <c r="C275" s="25">
        <v>5509.435813840726</v>
      </c>
      <c r="D275" s="26">
        <v>0.99524087589315757</v>
      </c>
      <c r="E275" s="27">
        <v>20.864450803440583</v>
      </c>
      <c r="F275" s="26">
        <v>2.4623258784796693</v>
      </c>
      <c r="G275" s="28">
        <v>0.15117687054314696</v>
      </c>
      <c r="H275" s="26">
        <v>3.6102008119298006</v>
      </c>
      <c r="I275" s="28">
        <v>2.2886535902376985E-2</v>
      </c>
      <c r="J275" s="26">
        <v>2.640170670738526</v>
      </c>
      <c r="K275" s="29">
        <v>145.87311988249041</v>
      </c>
      <c r="L275" s="26">
        <v>3.8080519033934479</v>
      </c>
      <c r="M275" s="26">
        <v>142.95048462523175</v>
      </c>
      <c r="N275" s="26">
        <v>4.8140192221022033</v>
      </c>
      <c r="O275" s="26">
        <v>94.704198673890915</v>
      </c>
      <c r="P275" s="26">
        <v>58.320718141974595</v>
      </c>
      <c r="Q275" s="29">
        <v>145.87311988249041</v>
      </c>
      <c r="R275" s="26">
        <v>3.8080519033934479</v>
      </c>
      <c r="S275" s="26"/>
      <c r="T275" s="30"/>
      <c r="U275" s="31"/>
      <c r="V275" s="32"/>
      <c r="W275" s="32"/>
      <c r="X275" s="31"/>
      <c r="Y275" s="31"/>
      <c r="Z275" s="32"/>
      <c r="AA275" s="31"/>
      <c r="AB275" s="32"/>
      <c r="AC275" s="33"/>
      <c r="AD275" s="33"/>
      <c r="AE275" s="32"/>
      <c r="AF275" s="31"/>
      <c r="AG275" s="31"/>
      <c r="AH275" s="31"/>
      <c r="AI275" s="31"/>
      <c r="AJ275" s="31"/>
      <c r="AK275" s="31"/>
      <c r="AL275" s="31"/>
      <c r="AM275" s="31"/>
      <c r="AN275" s="31"/>
      <c r="AO275" s="32"/>
      <c r="AP275" s="31"/>
      <c r="AQ275" s="31"/>
    </row>
    <row r="276" spans="1:44" ht="15" customHeight="1">
      <c r="A276" s="24" t="s">
        <v>260</v>
      </c>
      <c r="B276" s="25">
        <v>562.53625500284977</v>
      </c>
      <c r="C276" s="25">
        <v>10472.112966498873</v>
      </c>
      <c r="D276" s="26">
        <v>0.81952524786917769</v>
      </c>
      <c r="E276" s="27">
        <v>20.585058022717458</v>
      </c>
      <c r="F276" s="26">
        <v>1.9621846918650427</v>
      </c>
      <c r="G276" s="28">
        <v>0.15330955129952856</v>
      </c>
      <c r="H276" s="26">
        <v>5.1180922645756999</v>
      </c>
      <c r="I276" s="28">
        <v>2.2898606943386839E-2</v>
      </c>
      <c r="J276" s="26">
        <v>4.7270180519773879</v>
      </c>
      <c r="K276" s="29">
        <v>145.9491932963891</v>
      </c>
      <c r="L276" s="26">
        <v>6.8215348739782797</v>
      </c>
      <c r="M276" s="26">
        <v>144.82985218906268</v>
      </c>
      <c r="N276" s="26">
        <v>6.9082500086538374</v>
      </c>
      <c r="O276" s="26">
        <v>126.55563977108261</v>
      </c>
      <c r="P276" s="26">
        <v>46.191180515410558</v>
      </c>
      <c r="Q276" s="29">
        <v>145.9491932963891</v>
      </c>
      <c r="R276" s="26">
        <v>6.8215348739782797</v>
      </c>
      <c r="S276" s="26"/>
      <c r="T276" s="30"/>
      <c r="U276" s="31"/>
      <c r="V276" s="32"/>
      <c r="W276" s="32"/>
      <c r="X276" s="31"/>
      <c r="Y276" s="31"/>
      <c r="Z276" s="32"/>
      <c r="AA276" s="31"/>
      <c r="AB276" s="32"/>
      <c r="AC276" s="33"/>
      <c r="AD276" s="33"/>
      <c r="AE276" s="32"/>
      <c r="AF276" s="31"/>
      <c r="AG276" s="31"/>
      <c r="AH276" s="31"/>
      <c r="AI276" s="31"/>
      <c r="AJ276" s="31"/>
      <c r="AK276" s="31"/>
      <c r="AL276" s="31"/>
      <c r="AM276" s="31"/>
      <c r="AN276" s="31"/>
      <c r="AO276" s="32"/>
      <c r="AP276" s="31"/>
      <c r="AQ276" s="31"/>
      <c r="AR276" s="2"/>
    </row>
    <row r="277" spans="1:44" ht="15" customHeight="1">
      <c r="A277" s="24" t="s">
        <v>261</v>
      </c>
      <c r="B277" s="25">
        <v>248.23973216547597</v>
      </c>
      <c r="C277" s="25">
        <v>11185.386339087478</v>
      </c>
      <c r="D277" s="26">
        <v>1.1813159864557563</v>
      </c>
      <c r="E277" s="27">
        <v>20.095755481552416</v>
      </c>
      <c r="F277" s="26">
        <v>3.3369700714619661</v>
      </c>
      <c r="G277" s="28">
        <v>0.15723309358092247</v>
      </c>
      <c r="H277" s="26">
        <v>4.5909084169487526</v>
      </c>
      <c r="I277" s="28">
        <v>2.2926409825934312E-2</v>
      </c>
      <c r="J277" s="26">
        <v>3.1529463736286449</v>
      </c>
      <c r="K277" s="29">
        <v>146.12440759370196</v>
      </c>
      <c r="L277" s="26">
        <v>4.5554000486959865</v>
      </c>
      <c r="M277" s="26">
        <v>148.27830805666184</v>
      </c>
      <c r="N277" s="26">
        <v>6.333697058653172</v>
      </c>
      <c r="O277" s="26">
        <v>182.84366009744221</v>
      </c>
      <c r="P277" s="26">
        <v>77.76054596720968</v>
      </c>
      <c r="Q277" s="29">
        <v>146.12440759370196</v>
      </c>
      <c r="R277" s="26">
        <v>4.5554000486959865</v>
      </c>
      <c r="S277" s="26"/>
      <c r="T277" s="30"/>
      <c r="U277" s="31"/>
      <c r="V277" s="32"/>
      <c r="W277" s="32"/>
      <c r="X277" s="31"/>
      <c r="Y277" s="31"/>
      <c r="Z277" s="32"/>
      <c r="AA277" s="31"/>
      <c r="AB277" s="32"/>
      <c r="AC277" s="33"/>
      <c r="AD277" s="33"/>
      <c r="AE277" s="32"/>
      <c r="AF277" s="31"/>
      <c r="AG277" s="31"/>
      <c r="AH277" s="31"/>
      <c r="AI277" s="31"/>
      <c r="AJ277" s="31"/>
      <c r="AK277" s="31"/>
      <c r="AL277" s="31"/>
      <c r="AM277" s="31"/>
      <c r="AN277" s="31"/>
      <c r="AO277" s="32"/>
      <c r="AP277" s="31"/>
      <c r="AQ277" s="31"/>
      <c r="AR277" s="2"/>
    </row>
    <row r="278" spans="1:44" ht="15" customHeight="1">
      <c r="A278" s="24" t="s">
        <v>262</v>
      </c>
      <c r="B278" s="25">
        <v>176.17380392256737</v>
      </c>
      <c r="C278" s="25">
        <v>8555.3945014891251</v>
      </c>
      <c r="D278" s="26">
        <v>1.7774874238772223</v>
      </c>
      <c r="E278" s="27">
        <v>20.219075947255956</v>
      </c>
      <c r="F278" s="26">
        <v>3.2887654663341768</v>
      </c>
      <c r="G278" s="28">
        <v>0.15643282248853915</v>
      </c>
      <c r="H278" s="26">
        <v>5.4309695748893745</v>
      </c>
      <c r="I278" s="28">
        <v>2.2949696114782925E-2</v>
      </c>
      <c r="J278" s="26">
        <v>4.3219731871937634</v>
      </c>
      <c r="K278" s="29">
        <v>146.27115456655372</v>
      </c>
      <c r="L278" s="26">
        <v>6.2506196292350467</v>
      </c>
      <c r="M278" s="26">
        <v>147.57588880764311</v>
      </c>
      <c r="N278" s="26">
        <v>7.4597206728394667</v>
      </c>
      <c r="O278" s="26">
        <v>168.57342628826294</v>
      </c>
      <c r="P278" s="26">
        <v>76.820368447053681</v>
      </c>
      <c r="Q278" s="29">
        <v>146.27115456655372</v>
      </c>
      <c r="R278" s="26">
        <v>6.2506196292350467</v>
      </c>
      <c r="S278" s="26"/>
      <c r="T278" s="30"/>
      <c r="U278" s="31"/>
      <c r="V278" s="32"/>
      <c r="W278" s="32"/>
      <c r="X278" s="31"/>
      <c r="Y278" s="31"/>
      <c r="Z278" s="32"/>
      <c r="AA278" s="31"/>
      <c r="AB278" s="32"/>
      <c r="AC278" s="33"/>
      <c r="AD278" s="33"/>
      <c r="AE278" s="32"/>
      <c r="AF278" s="31"/>
      <c r="AG278" s="31"/>
      <c r="AH278" s="31"/>
      <c r="AI278" s="31"/>
      <c r="AJ278" s="31"/>
      <c r="AK278" s="31"/>
      <c r="AL278" s="31"/>
      <c r="AM278" s="31"/>
      <c r="AN278" s="31"/>
      <c r="AO278" s="32"/>
      <c r="AP278" s="31"/>
      <c r="AQ278" s="31"/>
      <c r="AR278" s="2"/>
    </row>
    <row r="279" spans="1:44" ht="15" customHeight="1">
      <c r="A279" s="24" t="s">
        <v>263</v>
      </c>
      <c r="B279" s="25">
        <v>423.4742205079927</v>
      </c>
      <c r="C279" s="25">
        <v>8103.4406444950055</v>
      </c>
      <c r="D279" s="26">
        <v>1.2198213902040256</v>
      </c>
      <c r="E279" s="27">
        <v>20.808241190551321</v>
      </c>
      <c r="F279" s="26">
        <v>2.3495684539388928</v>
      </c>
      <c r="G279" s="28">
        <v>0.15221609921614099</v>
      </c>
      <c r="H279" s="26">
        <v>4.0186665480664248</v>
      </c>
      <c r="I279" s="28">
        <v>2.2981782800568507E-2</v>
      </c>
      <c r="J279" s="26">
        <v>3.2602467552017158</v>
      </c>
      <c r="K279" s="29">
        <v>146.47335495151719</v>
      </c>
      <c r="L279" s="26">
        <v>4.7215497536074764</v>
      </c>
      <c r="M279" s="26">
        <v>143.86671148575385</v>
      </c>
      <c r="N279" s="26">
        <v>5.3906683299885856</v>
      </c>
      <c r="O279" s="26">
        <v>101.10060649229698</v>
      </c>
      <c r="P279" s="26">
        <v>55.586427598550543</v>
      </c>
      <c r="Q279" s="29">
        <v>146.47335495151719</v>
      </c>
      <c r="R279" s="26">
        <v>4.7215497536074764</v>
      </c>
      <c r="S279" s="26"/>
      <c r="T279" s="30"/>
      <c r="U279" s="31"/>
      <c r="V279" s="32"/>
      <c r="W279" s="32"/>
      <c r="X279" s="31"/>
      <c r="Y279" s="31"/>
      <c r="Z279" s="32"/>
      <c r="AA279" s="31"/>
      <c r="AB279" s="32"/>
      <c r="AC279" s="33"/>
      <c r="AD279" s="33"/>
      <c r="AE279" s="32"/>
      <c r="AF279" s="31"/>
      <c r="AG279" s="31"/>
      <c r="AH279" s="31"/>
      <c r="AI279" s="31"/>
      <c r="AJ279" s="31"/>
      <c r="AK279" s="31"/>
      <c r="AL279" s="31"/>
      <c r="AM279" s="31"/>
      <c r="AN279" s="31"/>
      <c r="AO279" s="32"/>
      <c r="AP279" s="31"/>
      <c r="AQ279" s="31"/>
      <c r="AR279" s="2"/>
    </row>
    <row r="280" spans="1:44" ht="15" customHeight="1">
      <c r="A280" s="24" t="s">
        <v>264</v>
      </c>
      <c r="B280" s="25">
        <v>290.13175190328616</v>
      </c>
      <c r="C280" s="25">
        <v>8001.9200826019623</v>
      </c>
      <c r="D280" s="26">
        <v>1.0287666115736922</v>
      </c>
      <c r="E280" s="27">
        <v>20.325803276595796</v>
      </c>
      <c r="F280" s="26">
        <v>3.1275244735200616</v>
      </c>
      <c r="G280" s="28">
        <v>0.15588233884750033</v>
      </c>
      <c r="H280" s="26">
        <v>4.2959582492890851</v>
      </c>
      <c r="I280" s="28">
        <v>2.2989651383760981E-2</v>
      </c>
      <c r="J280" s="26">
        <v>2.9451397160691721</v>
      </c>
      <c r="K280" s="29">
        <v>146.52293936451383</v>
      </c>
      <c r="L280" s="26">
        <v>4.2666332795753874</v>
      </c>
      <c r="M280" s="26">
        <v>147.09243241717201</v>
      </c>
      <c r="N280" s="26">
        <v>5.8827190428278726</v>
      </c>
      <c r="O280" s="26">
        <v>156.28407137560475</v>
      </c>
      <c r="P280" s="26">
        <v>73.229592559920917</v>
      </c>
      <c r="Q280" s="29">
        <v>146.52293936451383</v>
      </c>
      <c r="R280" s="26">
        <v>4.2666332795753874</v>
      </c>
      <c r="S280" s="26"/>
      <c r="T280" s="30"/>
      <c r="U280" s="31"/>
      <c r="V280" s="32"/>
      <c r="W280" s="32"/>
      <c r="X280" s="31"/>
      <c r="Y280" s="31"/>
      <c r="Z280" s="32"/>
      <c r="AA280" s="31"/>
      <c r="AB280" s="32"/>
      <c r="AC280" s="33"/>
      <c r="AD280" s="33"/>
      <c r="AE280" s="32"/>
      <c r="AF280" s="31"/>
      <c r="AG280" s="31"/>
      <c r="AH280" s="31"/>
      <c r="AI280" s="31"/>
      <c r="AJ280" s="31"/>
      <c r="AK280" s="31"/>
      <c r="AL280" s="31"/>
      <c r="AM280" s="31"/>
      <c r="AN280" s="31"/>
      <c r="AO280" s="32"/>
      <c r="AP280" s="31"/>
      <c r="AQ280" s="31"/>
      <c r="AR280" s="2"/>
    </row>
    <row r="281" spans="1:44" ht="15" customHeight="1">
      <c r="A281" s="24" t="s">
        <v>265</v>
      </c>
      <c r="B281" s="25">
        <v>284.86278415332259</v>
      </c>
      <c r="C281" s="25">
        <v>14807.363355676771</v>
      </c>
      <c r="D281" s="26">
        <v>1.3463957292917219</v>
      </c>
      <c r="E281" s="27">
        <v>19.759143506795734</v>
      </c>
      <c r="F281" s="26">
        <v>3.006654075367551</v>
      </c>
      <c r="G281" s="28">
        <v>0.16050957701903729</v>
      </c>
      <c r="H281" s="26">
        <v>4.7639353373587943</v>
      </c>
      <c r="I281" s="28">
        <v>2.301213007208127E-2</v>
      </c>
      <c r="J281" s="26">
        <v>3.6952822855110194</v>
      </c>
      <c r="K281" s="29">
        <v>146.66458824918476</v>
      </c>
      <c r="L281" s="26">
        <v>5.3584842985968066</v>
      </c>
      <c r="M281" s="26">
        <v>151.14910818103041</v>
      </c>
      <c r="N281" s="26">
        <v>6.6904337607228683</v>
      </c>
      <c r="O281" s="26">
        <v>222.09940369468958</v>
      </c>
      <c r="P281" s="26">
        <v>69.558271835816399</v>
      </c>
      <c r="Q281" s="29">
        <v>146.66458824918476</v>
      </c>
      <c r="R281" s="26">
        <v>5.3584842985968066</v>
      </c>
      <c r="S281" s="26"/>
      <c r="T281" s="30"/>
      <c r="U281" s="31"/>
      <c r="V281" s="32"/>
      <c r="W281" s="32"/>
      <c r="X281" s="31"/>
      <c r="Y281" s="31"/>
      <c r="Z281" s="32"/>
      <c r="AA281" s="31"/>
      <c r="AB281" s="32"/>
      <c r="AC281" s="33"/>
      <c r="AD281" s="33"/>
      <c r="AE281" s="32"/>
      <c r="AF281" s="31"/>
      <c r="AG281" s="31"/>
      <c r="AH281" s="31"/>
      <c r="AI281" s="31"/>
      <c r="AJ281" s="31"/>
      <c r="AK281" s="31"/>
      <c r="AL281" s="31"/>
      <c r="AM281" s="31"/>
      <c r="AN281" s="31"/>
      <c r="AO281" s="32"/>
      <c r="AP281" s="31"/>
      <c r="AQ281" s="31"/>
      <c r="AR281" s="2"/>
    </row>
    <row r="282" spans="1:44" ht="15" customHeight="1">
      <c r="A282" s="24" t="s">
        <v>266</v>
      </c>
      <c r="B282" s="25">
        <v>252.12464633010339</v>
      </c>
      <c r="C282" s="25">
        <v>4814.5088928540081</v>
      </c>
      <c r="D282" s="26">
        <v>1.1325168953882796</v>
      </c>
      <c r="E282" s="27">
        <v>21.017157644519475</v>
      </c>
      <c r="F282" s="26">
        <v>3.0169216094702413</v>
      </c>
      <c r="G282" s="28">
        <v>0.15144749014127581</v>
      </c>
      <c r="H282" s="26">
        <v>4.1825207796602397</v>
      </c>
      <c r="I282" s="28">
        <v>2.3095311095385308E-2</v>
      </c>
      <c r="J282" s="26">
        <v>2.8968369085264687</v>
      </c>
      <c r="K282" s="29">
        <v>147.18872429191239</v>
      </c>
      <c r="L282" s="26">
        <v>4.2155091364325159</v>
      </c>
      <c r="M282" s="26">
        <v>143.18915364982493</v>
      </c>
      <c r="N282" s="26">
        <v>5.5858637995468712</v>
      </c>
      <c r="O282" s="26">
        <v>77.388516406572933</v>
      </c>
      <c r="P282" s="26">
        <v>71.6802208418991</v>
      </c>
      <c r="Q282" s="29">
        <v>147.18872429191239</v>
      </c>
      <c r="R282" s="26">
        <v>4.2155091364325159</v>
      </c>
      <c r="S282" s="26"/>
      <c r="T282" s="30"/>
      <c r="U282" s="31"/>
      <c r="V282" s="32"/>
      <c r="W282" s="32"/>
      <c r="X282" s="31"/>
      <c r="Y282" s="31"/>
      <c r="Z282" s="32"/>
      <c r="AA282" s="31"/>
      <c r="AB282" s="32"/>
      <c r="AC282" s="33"/>
      <c r="AD282" s="33"/>
      <c r="AE282" s="32"/>
      <c r="AF282" s="31"/>
      <c r="AG282" s="31"/>
      <c r="AH282" s="31"/>
      <c r="AI282" s="31"/>
      <c r="AJ282" s="31"/>
      <c r="AK282" s="31"/>
      <c r="AL282" s="31"/>
      <c r="AM282" s="31"/>
      <c r="AN282" s="31"/>
      <c r="AO282" s="32"/>
      <c r="AP282" s="31"/>
      <c r="AQ282" s="31"/>
      <c r="AR282" s="2"/>
    </row>
    <row r="283" spans="1:44" ht="15" customHeight="1">
      <c r="A283" s="24" t="s">
        <v>267</v>
      </c>
      <c r="B283" s="25">
        <v>169.61996633405545</v>
      </c>
      <c r="C283" s="25">
        <v>11963.327724187251</v>
      </c>
      <c r="D283" s="26">
        <v>1.1440964152470068</v>
      </c>
      <c r="E283" s="27">
        <v>19.954708699378102</v>
      </c>
      <c r="F283" s="26">
        <v>3.5157621907011802</v>
      </c>
      <c r="G283" s="28">
        <v>0.15956546423555876</v>
      </c>
      <c r="H283" s="26">
        <v>5.3060938415946319</v>
      </c>
      <c r="I283" s="28">
        <v>2.3103195162542518E-2</v>
      </c>
      <c r="J283" s="26">
        <v>3.9741726276351548</v>
      </c>
      <c r="K283" s="29">
        <v>147.23840076482472</v>
      </c>
      <c r="L283" s="26">
        <v>5.785190384597783</v>
      </c>
      <c r="M283" s="26">
        <v>150.32272441621618</v>
      </c>
      <c r="N283" s="26">
        <v>7.4140614844340575</v>
      </c>
      <c r="O283" s="26">
        <v>199.23071044311021</v>
      </c>
      <c r="P283" s="26">
        <v>81.686286203019819</v>
      </c>
      <c r="Q283" s="29">
        <v>147.23840076482472</v>
      </c>
      <c r="R283" s="26">
        <v>5.785190384597783</v>
      </c>
      <c r="S283" s="26"/>
      <c r="T283" s="30"/>
      <c r="U283" s="31"/>
      <c r="V283" s="32"/>
      <c r="W283" s="32"/>
      <c r="X283" s="31"/>
      <c r="Y283" s="31"/>
      <c r="Z283" s="32"/>
      <c r="AA283" s="31"/>
      <c r="AB283" s="32"/>
      <c r="AC283" s="33"/>
      <c r="AD283" s="33"/>
      <c r="AE283" s="32"/>
      <c r="AF283" s="31"/>
      <c r="AG283" s="31"/>
      <c r="AH283" s="31"/>
      <c r="AI283" s="31"/>
      <c r="AJ283" s="31"/>
      <c r="AK283" s="31"/>
      <c r="AL283" s="31"/>
      <c r="AM283" s="31"/>
      <c r="AN283" s="31"/>
      <c r="AO283" s="32"/>
      <c r="AP283" s="31"/>
      <c r="AQ283" s="31"/>
      <c r="AR283" s="2"/>
    </row>
    <row r="284" spans="1:44" ht="15" customHeight="1">
      <c r="A284" s="24" t="s">
        <v>268</v>
      </c>
      <c r="B284" s="25">
        <v>910.43593748997137</v>
      </c>
      <c r="C284" s="25">
        <v>16733.165347947561</v>
      </c>
      <c r="D284" s="26">
        <v>1.2661661978263206</v>
      </c>
      <c r="E284" s="27">
        <v>20.055246335991708</v>
      </c>
      <c r="F284" s="26">
        <v>1.7357509710354779</v>
      </c>
      <c r="G284" s="28">
        <v>0.15911042114767798</v>
      </c>
      <c r="H284" s="26">
        <v>3.1348677646342393</v>
      </c>
      <c r="I284" s="28">
        <v>2.3153378977942726E-2</v>
      </c>
      <c r="J284" s="26">
        <v>2.6104720776695292</v>
      </c>
      <c r="K284" s="29">
        <v>147.55459342948109</v>
      </c>
      <c r="L284" s="26">
        <v>3.8081228109620184</v>
      </c>
      <c r="M284" s="26">
        <v>149.92418398304875</v>
      </c>
      <c r="N284" s="26">
        <v>4.3694385140154139</v>
      </c>
      <c r="O284" s="26">
        <v>187.54281441335138</v>
      </c>
      <c r="P284" s="26">
        <v>40.411729145841747</v>
      </c>
      <c r="Q284" s="29">
        <v>147.55459342948109</v>
      </c>
      <c r="R284" s="26">
        <v>3.8081228109620184</v>
      </c>
      <c r="S284" s="26"/>
      <c r="T284" s="30"/>
      <c r="U284" s="31"/>
      <c r="V284" s="32"/>
      <c r="W284" s="32"/>
      <c r="X284" s="31"/>
      <c r="Y284" s="31"/>
      <c r="Z284" s="32"/>
      <c r="AA284" s="31"/>
      <c r="AB284" s="32"/>
      <c r="AC284" s="33"/>
      <c r="AD284" s="33"/>
      <c r="AE284" s="32"/>
      <c r="AF284" s="31"/>
      <c r="AG284" s="31"/>
      <c r="AH284" s="31"/>
      <c r="AI284" s="31"/>
      <c r="AJ284" s="31"/>
      <c r="AK284" s="31"/>
      <c r="AL284" s="31"/>
      <c r="AM284" s="31"/>
      <c r="AN284" s="31"/>
      <c r="AO284" s="32"/>
      <c r="AP284" s="31"/>
      <c r="AQ284" s="31"/>
      <c r="AR284" s="2"/>
    </row>
    <row r="285" spans="1:44" ht="15" customHeight="1">
      <c r="A285" s="24" t="s">
        <v>269</v>
      </c>
      <c r="B285" s="25">
        <v>226.17421477829458</v>
      </c>
      <c r="C285" s="25">
        <v>3322.3839735798492</v>
      </c>
      <c r="D285" s="26">
        <v>1.2175275633956426</v>
      </c>
      <c r="E285" s="27">
        <v>21.976865997958146</v>
      </c>
      <c r="F285" s="26">
        <v>3.6855956637980132</v>
      </c>
      <c r="G285" s="28">
        <v>0.14520647664904518</v>
      </c>
      <c r="H285" s="26">
        <v>5.3437593412510926</v>
      </c>
      <c r="I285" s="28">
        <v>2.315471832355032E-2</v>
      </c>
      <c r="J285" s="26">
        <v>3.8693860624395691</v>
      </c>
      <c r="K285" s="29">
        <v>147.56303201849957</v>
      </c>
      <c r="L285" s="26">
        <v>5.6449301233615188</v>
      </c>
      <c r="M285" s="26">
        <v>137.67066020208472</v>
      </c>
      <c r="N285" s="26">
        <v>6.8799556760314289</v>
      </c>
      <c r="O285" s="26" t="s">
        <v>147</v>
      </c>
      <c r="P285" s="26" t="s">
        <v>147</v>
      </c>
      <c r="Q285" s="29">
        <v>147.56303201849957</v>
      </c>
      <c r="R285" s="26">
        <v>5.6449301233615188</v>
      </c>
      <c r="S285" s="26"/>
      <c r="T285" s="30"/>
      <c r="U285" s="31"/>
      <c r="V285" s="32"/>
      <c r="W285" s="32"/>
      <c r="X285" s="31"/>
      <c r="Y285" s="31"/>
      <c r="Z285" s="32"/>
      <c r="AA285" s="31"/>
      <c r="AB285" s="32"/>
      <c r="AC285" s="33"/>
      <c r="AD285" s="33"/>
      <c r="AE285" s="32"/>
      <c r="AF285" s="31"/>
      <c r="AG285" s="31"/>
      <c r="AH285" s="31"/>
      <c r="AI285" s="31"/>
      <c r="AJ285" s="31"/>
      <c r="AK285" s="31"/>
      <c r="AL285" s="31"/>
      <c r="AM285" s="31"/>
      <c r="AN285" s="31"/>
      <c r="AO285" s="32"/>
      <c r="AP285" s="31"/>
      <c r="AQ285" s="31"/>
      <c r="AR285" s="2"/>
    </row>
    <row r="286" spans="1:44" ht="15" customHeight="1">
      <c r="A286" s="24" t="s">
        <v>270</v>
      </c>
      <c r="B286" s="25">
        <v>318.3680429709151</v>
      </c>
      <c r="C286" s="25">
        <v>5589.3723844064052</v>
      </c>
      <c r="D286" s="26">
        <v>1.0672264814791441</v>
      </c>
      <c r="E286" s="27">
        <v>21.67832637648824</v>
      </c>
      <c r="F286" s="26">
        <v>2.7453299919434544</v>
      </c>
      <c r="G286" s="28">
        <v>0.14729628831044214</v>
      </c>
      <c r="H286" s="26">
        <v>3.7055629656161106</v>
      </c>
      <c r="I286" s="28">
        <v>2.316889429719253E-2</v>
      </c>
      <c r="J286" s="26">
        <v>2.4888471482759678</v>
      </c>
      <c r="K286" s="29">
        <v>147.65234750796631</v>
      </c>
      <c r="L286" s="26">
        <v>3.6330757789684895</v>
      </c>
      <c r="M286" s="26">
        <v>139.52187710414398</v>
      </c>
      <c r="N286" s="26">
        <v>4.8306280541592344</v>
      </c>
      <c r="O286" s="26">
        <v>3.3224010059020799</v>
      </c>
      <c r="P286" s="26">
        <v>66.120856407232168</v>
      </c>
      <c r="Q286" s="29">
        <v>147.65234750796631</v>
      </c>
      <c r="R286" s="26">
        <v>3.6330757789684895</v>
      </c>
      <c r="S286" s="26"/>
      <c r="T286" s="30"/>
      <c r="U286" s="31"/>
      <c r="V286" s="32"/>
      <c r="W286" s="32"/>
      <c r="X286" s="31"/>
      <c r="Y286" s="31"/>
      <c r="Z286" s="32"/>
      <c r="AA286" s="31"/>
      <c r="AB286" s="32"/>
      <c r="AC286" s="33"/>
      <c r="AD286" s="33"/>
      <c r="AE286" s="32"/>
      <c r="AF286" s="31"/>
      <c r="AG286" s="31"/>
      <c r="AH286" s="31"/>
      <c r="AI286" s="31"/>
      <c r="AJ286" s="31"/>
      <c r="AK286" s="31"/>
      <c r="AL286" s="31"/>
      <c r="AM286" s="31"/>
      <c r="AN286" s="31"/>
      <c r="AO286" s="32"/>
      <c r="AP286" s="31"/>
      <c r="AQ286" s="31"/>
      <c r="AR286" s="2"/>
    </row>
    <row r="287" spans="1:44" ht="15" customHeight="1">
      <c r="A287" s="24" t="s">
        <v>271</v>
      </c>
      <c r="B287" s="25">
        <v>473.7937871084485</v>
      </c>
      <c r="C287" s="25">
        <v>9044.5206957524533</v>
      </c>
      <c r="D287" s="26">
        <v>0.83217801754510434</v>
      </c>
      <c r="E287" s="27">
        <v>20.444987465774208</v>
      </c>
      <c r="F287" s="26">
        <v>2.2117135014867184</v>
      </c>
      <c r="G287" s="28">
        <v>0.15636675824919757</v>
      </c>
      <c r="H287" s="26">
        <v>3.690845054589746</v>
      </c>
      <c r="I287" s="28">
        <v>2.3196317025602889E-2</v>
      </c>
      <c r="J287" s="26">
        <v>2.954769128769783</v>
      </c>
      <c r="K287" s="29">
        <v>147.82512044641214</v>
      </c>
      <c r="L287" s="26">
        <v>4.318191425957508</v>
      </c>
      <c r="M287" s="26">
        <v>147.51788074708256</v>
      </c>
      <c r="N287" s="26">
        <v>5.0676681055190329</v>
      </c>
      <c r="O287" s="26">
        <v>142.60399288427627</v>
      </c>
      <c r="P287" s="26">
        <v>51.922392610052924</v>
      </c>
      <c r="Q287" s="29">
        <v>147.82512044641214</v>
      </c>
      <c r="R287" s="26">
        <v>4.318191425957508</v>
      </c>
      <c r="S287" s="26"/>
      <c r="T287" s="30"/>
      <c r="U287" s="31"/>
      <c r="V287" s="32"/>
      <c r="W287" s="32"/>
      <c r="X287" s="31"/>
      <c r="Y287" s="31"/>
      <c r="Z287" s="32"/>
      <c r="AA287" s="31"/>
      <c r="AB287" s="32"/>
      <c r="AC287" s="33"/>
      <c r="AD287" s="33"/>
      <c r="AE287" s="32"/>
      <c r="AF287" s="31"/>
      <c r="AG287" s="31"/>
      <c r="AH287" s="31"/>
      <c r="AI287" s="31"/>
      <c r="AJ287" s="31"/>
      <c r="AK287" s="31"/>
      <c r="AL287" s="31"/>
      <c r="AM287" s="31"/>
      <c r="AN287" s="31"/>
      <c r="AO287" s="32"/>
      <c r="AP287" s="31"/>
      <c r="AQ287" s="31"/>
      <c r="AR287" s="2"/>
    </row>
    <row r="288" spans="1:44" ht="15" customHeight="1">
      <c r="A288" s="24" t="s">
        <v>272</v>
      </c>
      <c r="B288" s="25">
        <v>739.24908158487108</v>
      </c>
      <c r="C288" s="25">
        <v>26731.316039504251</v>
      </c>
      <c r="D288" s="26">
        <v>1.3000438135195607</v>
      </c>
      <c r="E288" s="27">
        <v>21.10442049384385</v>
      </c>
      <c r="F288" s="26">
        <v>2.0487712103685838</v>
      </c>
      <c r="G288" s="28">
        <v>0.15201119070300656</v>
      </c>
      <c r="H288" s="26">
        <v>3.2505548607130677</v>
      </c>
      <c r="I288" s="28">
        <v>2.3277522045901444E-2</v>
      </c>
      <c r="J288" s="26">
        <v>2.5236171322271135</v>
      </c>
      <c r="K288" s="29">
        <v>148.33671378788696</v>
      </c>
      <c r="L288" s="26">
        <v>3.7007098209949163</v>
      </c>
      <c r="M288" s="26">
        <v>143.68612111329938</v>
      </c>
      <c r="N288" s="26">
        <v>4.3552083603240135</v>
      </c>
      <c r="O288" s="26">
        <v>67.582955072547549</v>
      </c>
      <c r="P288" s="26">
        <v>48.750159030853496</v>
      </c>
      <c r="Q288" s="29">
        <v>148.33671378788696</v>
      </c>
      <c r="R288" s="26">
        <v>3.7007098209949163</v>
      </c>
      <c r="S288" s="26"/>
      <c r="T288" s="30"/>
      <c r="U288" s="31"/>
      <c r="V288" s="32"/>
      <c r="W288" s="32"/>
      <c r="X288" s="31"/>
      <c r="Y288" s="31"/>
      <c r="Z288" s="32"/>
      <c r="AA288" s="31"/>
      <c r="AB288" s="32"/>
      <c r="AC288" s="33"/>
      <c r="AD288" s="33"/>
      <c r="AE288" s="32"/>
      <c r="AF288" s="31"/>
      <c r="AG288" s="31"/>
      <c r="AH288" s="31"/>
      <c r="AI288" s="31"/>
      <c r="AJ288" s="31"/>
      <c r="AK288" s="31"/>
      <c r="AL288" s="31"/>
      <c r="AM288" s="31"/>
      <c r="AN288" s="31"/>
      <c r="AO288" s="32"/>
      <c r="AP288" s="31"/>
      <c r="AQ288" s="31"/>
      <c r="AR288" s="2"/>
    </row>
    <row r="289" spans="1:44" ht="15" customHeight="1">
      <c r="A289" s="24" t="s">
        <v>273</v>
      </c>
      <c r="B289" s="25">
        <v>399.02857504811266</v>
      </c>
      <c r="C289" s="25">
        <v>24634.408315924353</v>
      </c>
      <c r="D289" s="26">
        <v>1.039675213288654</v>
      </c>
      <c r="E289" s="27">
        <v>20.711989041287534</v>
      </c>
      <c r="F289" s="26">
        <v>2.334855121953467</v>
      </c>
      <c r="G289" s="28">
        <v>0.15531601406639706</v>
      </c>
      <c r="H289" s="26">
        <v>3.8058936482744818</v>
      </c>
      <c r="I289" s="28">
        <v>2.3341340743576234E-2</v>
      </c>
      <c r="J289" s="26">
        <v>3.0055412193918927</v>
      </c>
      <c r="K289" s="29">
        <v>148.73874443989419</v>
      </c>
      <c r="L289" s="26">
        <v>4.4192263007198704</v>
      </c>
      <c r="M289" s="26">
        <v>146.59482337712089</v>
      </c>
      <c r="N289" s="26">
        <v>5.1952421170845611</v>
      </c>
      <c r="O289" s="26">
        <v>112.02960008054008</v>
      </c>
      <c r="P289" s="26">
        <v>55.113945823757675</v>
      </c>
      <c r="Q289" s="29">
        <v>148.73874443989419</v>
      </c>
      <c r="R289" s="26">
        <v>4.4192263007198704</v>
      </c>
      <c r="S289" s="26"/>
      <c r="T289" s="30"/>
      <c r="U289" s="31"/>
      <c r="V289" s="32"/>
      <c r="W289" s="32"/>
      <c r="X289" s="31"/>
      <c r="Y289" s="31"/>
      <c r="Z289" s="32"/>
      <c r="AA289" s="31"/>
      <c r="AB289" s="32"/>
      <c r="AC289" s="33"/>
      <c r="AD289" s="33"/>
      <c r="AE289" s="32"/>
      <c r="AF289" s="31"/>
      <c r="AG289" s="31"/>
      <c r="AH289" s="31"/>
      <c r="AI289" s="31"/>
      <c r="AJ289" s="31"/>
      <c r="AK289" s="31"/>
      <c r="AL289" s="31"/>
      <c r="AM289" s="31"/>
      <c r="AN289" s="31"/>
      <c r="AO289" s="32"/>
      <c r="AP289" s="31"/>
      <c r="AQ289" s="31"/>
      <c r="AR289" s="2"/>
    </row>
    <row r="290" spans="1:44" ht="15" customHeight="1">
      <c r="A290" s="24" t="s">
        <v>274</v>
      </c>
      <c r="B290" s="25">
        <v>151.32981273591736</v>
      </c>
      <c r="C290" s="25">
        <v>10995.447907195012</v>
      </c>
      <c r="D290" s="26">
        <v>1.5129234456311904</v>
      </c>
      <c r="E290" s="27">
        <v>20.155476971535723</v>
      </c>
      <c r="F290" s="26">
        <v>4.281491762693399</v>
      </c>
      <c r="G290" s="28">
        <v>0.15970533641120169</v>
      </c>
      <c r="H290" s="26">
        <v>6.1854419085543242</v>
      </c>
      <c r="I290" s="28">
        <v>2.3356096577182857E-2</v>
      </c>
      <c r="J290" s="26">
        <v>4.4641370823585529</v>
      </c>
      <c r="K290" s="29">
        <v>148.83169634699806</v>
      </c>
      <c r="L290" s="26">
        <v>6.5679427593561286</v>
      </c>
      <c r="M290" s="26">
        <v>150.44519725285306</v>
      </c>
      <c r="N290" s="26">
        <v>8.6493390145639495</v>
      </c>
      <c r="O290" s="26">
        <v>175.9256726125478</v>
      </c>
      <c r="P290" s="26">
        <v>99.927701220504446</v>
      </c>
      <c r="Q290" s="29">
        <v>148.83169634699806</v>
      </c>
      <c r="R290" s="26">
        <v>6.5679427593561286</v>
      </c>
      <c r="S290" s="26"/>
      <c r="T290" s="30"/>
      <c r="U290" s="31"/>
      <c r="V290" s="32"/>
      <c r="W290" s="32"/>
      <c r="X290" s="31"/>
      <c r="Y290" s="31"/>
      <c r="Z290" s="32"/>
      <c r="AA290" s="31"/>
      <c r="AB290" s="32"/>
      <c r="AC290" s="33"/>
      <c r="AD290" s="33"/>
      <c r="AE290" s="32"/>
      <c r="AF290" s="31"/>
      <c r="AG290" s="31"/>
      <c r="AH290" s="31"/>
      <c r="AI290" s="31"/>
      <c r="AJ290" s="31"/>
      <c r="AK290" s="31"/>
      <c r="AL290" s="31"/>
      <c r="AM290" s="31"/>
      <c r="AN290" s="31"/>
      <c r="AO290" s="32"/>
      <c r="AP290" s="31"/>
      <c r="AQ290" s="31"/>
      <c r="AR290" s="2"/>
    </row>
    <row r="291" spans="1:44" ht="15" customHeight="1">
      <c r="A291" s="24" t="s">
        <v>275</v>
      </c>
      <c r="B291" s="25">
        <v>327.34975206235993</v>
      </c>
      <c r="C291" s="25">
        <v>1741.2813495623273</v>
      </c>
      <c r="D291" s="26">
        <v>1.3338244432270641</v>
      </c>
      <c r="E291" s="27">
        <v>23.713078238389286</v>
      </c>
      <c r="F291" s="26">
        <v>10.649665335242284</v>
      </c>
      <c r="G291" s="28">
        <v>0.13640891257346832</v>
      </c>
      <c r="H291" s="26">
        <v>11.099511233096841</v>
      </c>
      <c r="I291" s="28">
        <v>2.3470288900509787E-2</v>
      </c>
      <c r="J291" s="26">
        <v>3.1279031092701399</v>
      </c>
      <c r="K291" s="29">
        <v>149.55098648178424</v>
      </c>
      <c r="L291" s="26">
        <v>4.6239674419304606</v>
      </c>
      <c r="M291" s="26">
        <v>129.84029423853696</v>
      </c>
      <c r="N291" s="26">
        <v>13.529058688947742</v>
      </c>
      <c r="O291" s="26" t="s">
        <v>147</v>
      </c>
      <c r="P291" s="26" t="s">
        <v>147</v>
      </c>
      <c r="Q291" s="29">
        <v>149.55098648178424</v>
      </c>
      <c r="R291" s="26">
        <v>4.6239674419304606</v>
      </c>
      <c r="S291" s="26"/>
      <c r="T291" s="30"/>
      <c r="U291" s="31"/>
      <c r="V291" s="32"/>
      <c r="W291" s="32"/>
      <c r="X291" s="31"/>
      <c r="Y291" s="31"/>
      <c r="Z291" s="32"/>
      <c r="AA291" s="31"/>
      <c r="AB291" s="32"/>
      <c r="AC291" s="33"/>
      <c r="AD291" s="33"/>
      <c r="AE291" s="32"/>
      <c r="AF291" s="31"/>
      <c r="AG291" s="31"/>
      <c r="AH291" s="31"/>
      <c r="AI291" s="31"/>
      <c r="AJ291" s="31"/>
      <c r="AK291" s="31"/>
      <c r="AL291" s="31"/>
      <c r="AM291" s="31"/>
      <c r="AN291" s="31"/>
      <c r="AO291" s="32"/>
      <c r="AP291" s="31"/>
      <c r="AQ291" s="31"/>
      <c r="AR291" s="2"/>
    </row>
    <row r="292" spans="1:44" ht="15" customHeight="1">
      <c r="A292" s="24" t="s">
        <v>276</v>
      </c>
      <c r="B292" s="25">
        <v>627.80352473693506</v>
      </c>
      <c r="C292" s="25">
        <v>38678.020968206067</v>
      </c>
      <c r="D292" s="26">
        <v>1.703610843010072</v>
      </c>
      <c r="E292" s="27">
        <v>20.209563436129852</v>
      </c>
      <c r="F292" s="26">
        <v>2.1235842441035953</v>
      </c>
      <c r="G292" s="28">
        <v>0.16049074797254953</v>
      </c>
      <c r="H292" s="26">
        <v>3.2977775782525045</v>
      </c>
      <c r="I292" s="28">
        <v>2.3533942476151273E-2</v>
      </c>
      <c r="J292" s="26">
        <v>2.5230392216174358</v>
      </c>
      <c r="K292" s="29">
        <v>149.95190144483141</v>
      </c>
      <c r="L292" s="26">
        <v>3.7396821749433968</v>
      </c>
      <c r="M292" s="26">
        <v>151.13263365105539</v>
      </c>
      <c r="N292" s="26">
        <v>4.6308701282164861</v>
      </c>
      <c r="O292" s="26">
        <v>169.67203741906448</v>
      </c>
      <c r="P292" s="26">
        <v>49.595226366923804</v>
      </c>
      <c r="Q292" s="29">
        <v>149.95190144483141</v>
      </c>
      <c r="R292" s="26">
        <v>3.7396821749433968</v>
      </c>
      <c r="S292" s="26"/>
      <c r="T292" s="30"/>
      <c r="U292" s="31"/>
      <c r="V292" s="32"/>
      <c r="W292" s="32"/>
      <c r="X292" s="31"/>
      <c r="Y292" s="31"/>
      <c r="Z292" s="32"/>
      <c r="AA292" s="31"/>
      <c r="AB292" s="32"/>
      <c r="AC292" s="33"/>
      <c r="AD292" s="33"/>
      <c r="AE292" s="32"/>
      <c r="AF292" s="31"/>
      <c r="AG292" s="31"/>
      <c r="AH292" s="31"/>
      <c r="AI292" s="31"/>
      <c r="AJ292" s="31"/>
      <c r="AK292" s="31"/>
      <c r="AL292" s="31"/>
      <c r="AM292" s="31"/>
      <c r="AN292" s="31"/>
      <c r="AO292" s="32"/>
      <c r="AP292" s="31"/>
      <c r="AQ292" s="31"/>
      <c r="AR292" s="2"/>
    </row>
    <row r="293" spans="1:44" ht="15" customHeight="1">
      <c r="A293" s="24" t="s">
        <v>277</v>
      </c>
      <c r="B293" s="25">
        <v>141.60719159486334</v>
      </c>
      <c r="C293" s="25">
        <v>6676.879725114024</v>
      </c>
      <c r="D293" s="26">
        <v>1.9091036611999217</v>
      </c>
      <c r="E293" s="27">
        <v>22.378047450879023</v>
      </c>
      <c r="F293" s="26">
        <v>3.9016361944196971</v>
      </c>
      <c r="G293" s="28">
        <v>0.14515054895597027</v>
      </c>
      <c r="H293" s="26">
        <v>5.5041392714607396</v>
      </c>
      <c r="I293" s="28">
        <v>2.3568320070075761E-2</v>
      </c>
      <c r="J293" s="26">
        <v>3.8823683655766805</v>
      </c>
      <c r="K293" s="29">
        <v>150.16841452587951</v>
      </c>
      <c r="L293" s="26">
        <v>5.7627111618503619</v>
      </c>
      <c r="M293" s="26">
        <v>137.62107139900095</v>
      </c>
      <c r="N293" s="26">
        <v>7.0840638754759055</v>
      </c>
      <c r="O293" s="26" t="s">
        <v>147</v>
      </c>
      <c r="P293" s="26" t="s">
        <v>147</v>
      </c>
      <c r="Q293" s="29">
        <v>150.16841452587951</v>
      </c>
      <c r="R293" s="26">
        <v>5.7627111618503619</v>
      </c>
      <c r="S293" s="26"/>
      <c r="T293" s="30"/>
      <c r="U293" s="31"/>
      <c r="V293" s="32"/>
      <c r="W293" s="32"/>
      <c r="X293" s="31"/>
      <c r="Y293" s="31"/>
      <c r="Z293" s="32"/>
      <c r="AA293" s="31"/>
      <c r="AB293" s="32"/>
      <c r="AC293" s="33"/>
      <c r="AD293" s="33"/>
      <c r="AE293" s="32"/>
      <c r="AF293" s="31"/>
      <c r="AG293" s="31"/>
      <c r="AH293" s="31"/>
      <c r="AI293" s="31"/>
      <c r="AJ293" s="31"/>
      <c r="AK293" s="31"/>
      <c r="AL293" s="31"/>
      <c r="AM293" s="31"/>
      <c r="AN293" s="31"/>
      <c r="AO293" s="32"/>
      <c r="AP293" s="31"/>
      <c r="AQ293" s="31"/>
      <c r="AR293" s="2"/>
    </row>
    <row r="294" spans="1:44" ht="15" customHeight="1">
      <c r="A294" s="24" t="s">
        <v>278</v>
      </c>
      <c r="B294" s="25">
        <v>86.406248723366176</v>
      </c>
      <c r="C294" s="25">
        <v>28192.50230020583</v>
      </c>
      <c r="D294" s="26">
        <v>1.3520165821550025</v>
      </c>
      <c r="E294" s="27">
        <v>18.852076730892865</v>
      </c>
      <c r="F294" s="26">
        <v>4.2936239907879674</v>
      </c>
      <c r="G294" s="28">
        <v>0.17320524135291648</v>
      </c>
      <c r="H294" s="26">
        <v>6.3099603583327806</v>
      </c>
      <c r="I294" s="28">
        <v>2.3692341461166739E-2</v>
      </c>
      <c r="J294" s="26">
        <v>4.6238936784339195</v>
      </c>
      <c r="K294" s="29">
        <v>150.94945161648002</v>
      </c>
      <c r="L294" s="26">
        <v>6.8986599737393703</v>
      </c>
      <c r="M294" s="26">
        <v>162.19680731177598</v>
      </c>
      <c r="N294" s="26">
        <v>9.4592377335507081</v>
      </c>
      <c r="O294" s="26">
        <v>329.69405224346019</v>
      </c>
      <c r="P294" s="26">
        <v>97.421060522995603</v>
      </c>
      <c r="Q294" s="29">
        <v>150.94945161648002</v>
      </c>
      <c r="R294" s="26">
        <v>6.8986599737393703</v>
      </c>
      <c r="S294" s="26"/>
      <c r="T294" s="30"/>
      <c r="U294" s="31"/>
      <c r="V294" s="32"/>
      <c r="W294" s="32"/>
      <c r="X294" s="31"/>
      <c r="Y294" s="31"/>
      <c r="Z294" s="32"/>
      <c r="AA294" s="31"/>
      <c r="AB294" s="32"/>
      <c r="AC294" s="33"/>
      <c r="AD294" s="33"/>
      <c r="AE294" s="32"/>
      <c r="AF294" s="31"/>
      <c r="AG294" s="31"/>
      <c r="AH294" s="31"/>
      <c r="AI294" s="31"/>
      <c r="AJ294" s="31"/>
      <c r="AK294" s="31"/>
      <c r="AL294" s="31"/>
      <c r="AM294" s="31"/>
      <c r="AN294" s="31"/>
      <c r="AO294" s="32"/>
      <c r="AP294" s="31"/>
      <c r="AQ294" s="31"/>
      <c r="AR294" s="2"/>
    </row>
    <row r="295" spans="1:44" ht="15" customHeight="1">
      <c r="A295" s="24" t="s">
        <v>279</v>
      </c>
      <c r="B295" s="25">
        <v>216.88807698242428</v>
      </c>
      <c r="C295" s="25">
        <v>2843.1455053930545</v>
      </c>
      <c r="D295" s="26">
        <v>1.1393383548499594</v>
      </c>
      <c r="E295" s="27">
        <v>20.809923799349797</v>
      </c>
      <c r="F295" s="26">
        <v>3.7858272346017836</v>
      </c>
      <c r="G295" s="28">
        <v>0.15702485864931889</v>
      </c>
      <c r="H295" s="26">
        <v>5.3469649399039048</v>
      </c>
      <c r="I295" s="28">
        <v>2.3709732572166589E-2</v>
      </c>
      <c r="J295" s="26">
        <v>3.7759166063763887</v>
      </c>
      <c r="K295" s="29">
        <v>151.05896630928746</v>
      </c>
      <c r="L295" s="26">
        <v>5.63755164641573</v>
      </c>
      <c r="M295" s="26">
        <v>148.09558147597679</v>
      </c>
      <c r="N295" s="26">
        <v>7.3683558505055942</v>
      </c>
      <c r="O295" s="26">
        <v>100.91895523788904</v>
      </c>
      <c r="P295" s="26">
        <v>89.575890876362919</v>
      </c>
      <c r="Q295" s="29">
        <v>151.05896630928746</v>
      </c>
      <c r="R295" s="26">
        <v>5.63755164641573</v>
      </c>
      <c r="S295" s="26"/>
      <c r="T295" s="30"/>
      <c r="U295" s="31"/>
      <c r="V295" s="32"/>
      <c r="W295" s="32"/>
      <c r="X295" s="31"/>
      <c r="Y295" s="31"/>
      <c r="Z295" s="32"/>
      <c r="AA295" s="31"/>
      <c r="AB295" s="32"/>
      <c r="AC295" s="33"/>
      <c r="AD295" s="33"/>
      <c r="AE295" s="32"/>
      <c r="AF295" s="31"/>
      <c r="AG295" s="31"/>
      <c r="AH295" s="31"/>
      <c r="AI295" s="31"/>
      <c r="AJ295" s="31"/>
      <c r="AK295" s="31"/>
      <c r="AL295" s="31"/>
      <c r="AM295" s="31"/>
      <c r="AN295" s="31"/>
      <c r="AO295" s="32"/>
      <c r="AP295" s="31"/>
      <c r="AQ295" s="31"/>
      <c r="AR295" s="2"/>
    </row>
    <row r="296" spans="1:44" ht="15" customHeight="1">
      <c r="A296" s="24" t="s">
        <v>280</v>
      </c>
      <c r="B296" s="25">
        <v>458.01247413905827</v>
      </c>
      <c r="C296" s="25">
        <v>21746.018488174563</v>
      </c>
      <c r="D296" s="26">
        <v>1.341058260986479</v>
      </c>
      <c r="E296" s="27">
        <v>20.346697152247117</v>
      </c>
      <c r="F296" s="26">
        <v>2.9072765103430873</v>
      </c>
      <c r="G296" s="28">
        <v>0.16112105108340197</v>
      </c>
      <c r="H296" s="26">
        <v>4.2490758606034724</v>
      </c>
      <c r="I296" s="28">
        <v>2.3786687209735285E-2</v>
      </c>
      <c r="J296" s="26">
        <v>3.0987721700006383</v>
      </c>
      <c r="K296" s="29">
        <v>151.543540018371</v>
      </c>
      <c r="L296" s="26">
        <v>4.6412227382179907</v>
      </c>
      <c r="M296" s="26">
        <v>151.68397398552432</v>
      </c>
      <c r="N296" s="26">
        <v>5.9869304892494171</v>
      </c>
      <c r="O296" s="26">
        <v>153.85722428592939</v>
      </c>
      <c r="P296" s="26">
        <v>68.097569751582824</v>
      </c>
      <c r="Q296" s="29">
        <v>151.543540018371</v>
      </c>
      <c r="R296" s="26">
        <v>4.6412227382179907</v>
      </c>
      <c r="S296" s="26"/>
      <c r="T296" s="30"/>
      <c r="U296" s="31"/>
      <c r="V296" s="32"/>
      <c r="W296" s="32"/>
      <c r="X296" s="31"/>
      <c r="Y296" s="31"/>
      <c r="Z296" s="32"/>
      <c r="AA296" s="31"/>
      <c r="AB296" s="32"/>
      <c r="AC296" s="33"/>
      <c r="AD296" s="33"/>
      <c r="AE296" s="32"/>
      <c r="AF296" s="31"/>
      <c r="AG296" s="31"/>
      <c r="AH296" s="31"/>
      <c r="AI296" s="31"/>
      <c r="AJ296" s="31"/>
      <c r="AK296" s="31"/>
      <c r="AL296" s="31"/>
      <c r="AM296" s="31"/>
      <c r="AN296" s="31"/>
      <c r="AO296" s="32"/>
      <c r="AP296" s="31"/>
      <c r="AQ296" s="31"/>
      <c r="AR296" s="2"/>
    </row>
    <row r="297" spans="1:44" ht="15" customHeight="1">
      <c r="A297" s="24" t="s">
        <v>281</v>
      </c>
      <c r="B297" s="25">
        <v>212.50670723303452</v>
      </c>
      <c r="C297" s="25">
        <v>3926.6145319149723</v>
      </c>
      <c r="D297" s="26">
        <v>1.2654857377534978</v>
      </c>
      <c r="E297" s="27">
        <v>23.198351960503356</v>
      </c>
      <c r="F297" s="26">
        <v>3.0143376275007876</v>
      </c>
      <c r="G297" s="28">
        <v>0.14222557183599804</v>
      </c>
      <c r="H297" s="26">
        <v>5.1767851791363659</v>
      </c>
      <c r="I297" s="28">
        <v>2.3939913461292529E-2</v>
      </c>
      <c r="J297" s="26">
        <v>4.2086664703156105</v>
      </c>
      <c r="K297" s="29">
        <v>152.50827806751371</v>
      </c>
      <c r="L297" s="26">
        <v>6.343237314215898</v>
      </c>
      <c r="M297" s="26">
        <v>135.02423234781244</v>
      </c>
      <c r="N297" s="26">
        <v>6.5451842866232681</v>
      </c>
      <c r="O297" s="26" t="s">
        <v>147</v>
      </c>
      <c r="P297" s="26" t="s">
        <v>147</v>
      </c>
      <c r="Q297" s="29">
        <v>152.50827806751371</v>
      </c>
      <c r="R297" s="26">
        <v>6.343237314215898</v>
      </c>
      <c r="S297" s="26"/>
      <c r="T297" s="30"/>
      <c r="U297" s="31"/>
      <c r="V297" s="32"/>
      <c r="W297" s="32"/>
      <c r="X297" s="31"/>
      <c r="Y297" s="31"/>
      <c r="Z297" s="32"/>
      <c r="AA297" s="31"/>
      <c r="AB297" s="32"/>
      <c r="AC297" s="33"/>
      <c r="AD297" s="33"/>
      <c r="AE297" s="32"/>
      <c r="AF297" s="31"/>
      <c r="AG297" s="31"/>
      <c r="AH297" s="31"/>
      <c r="AI297" s="31"/>
      <c r="AJ297" s="31"/>
      <c r="AK297" s="31"/>
      <c r="AL297" s="31"/>
      <c r="AM297" s="31"/>
      <c r="AN297" s="31"/>
      <c r="AO297" s="32"/>
      <c r="AP297" s="31"/>
      <c r="AQ297" s="31"/>
      <c r="AR297" s="2"/>
    </row>
    <row r="298" spans="1:44" ht="15" customHeight="1">
      <c r="A298" s="24" t="s">
        <v>282</v>
      </c>
      <c r="B298" s="25">
        <v>159.24985215112767</v>
      </c>
      <c r="C298" s="25">
        <v>4322.7818515542558</v>
      </c>
      <c r="D298" s="26">
        <v>0.99285929541763818</v>
      </c>
      <c r="E298" s="27">
        <v>12.868658344069917</v>
      </c>
      <c r="F298" s="26">
        <v>5.1302000864495572</v>
      </c>
      <c r="G298" s="28">
        <v>0.25677714308939231</v>
      </c>
      <c r="H298" s="26">
        <v>6.6775944834906475</v>
      </c>
      <c r="I298" s="28">
        <v>2.397603631536601E-2</v>
      </c>
      <c r="J298" s="26">
        <v>4.2744958953001335</v>
      </c>
      <c r="K298" s="29">
        <v>152.73569255573756</v>
      </c>
      <c r="L298" s="26">
        <v>6.4519478659867389</v>
      </c>
      <c r="M298" s="26">
        <v>232.06642757828942</v>
      </c>
      <c r="N298" s="26">
        <v>13.853993830626862</v>
      </c>
      <c r="O298" s="26">
        <v>1138.5757410588787</v>
      </c>
      <c r="P298" s="26">
        <v>102.11096718418207</v>
      </c>
      <c r="Q298" s="29">
        <v>152.73569255573756</v>
      </c>
      <c r="R298" s="26">
        <v>6.4519478659867389</v>
      </c>
      <c r="S298" s="26" t="s">
        <v>1736</v>
      </c>
      <c r="T298" s="30"/>
      <c r="U298" s="31"/>
      <c r="V298" s="32"/>
      <c r="W298" s="32"/>
      <c r="X298" s="31"/>
      <c r="Y298" s="31"/>
      <c r="Z298" s="32"/>
      <c r="AA298" s="31"/>
      <c r="AB298" s="32"/>
      <c r="AC298" s="33"/>
      <c r="AD298" s="33"/>
      <c r="AE298" s="32"/>
      <c r="AF298" s="31"/>
      <c r="AG298" s="31"/>
      <c r="AH298" s="31"/>
      <c r="AI298" s="31"/>
      <c r="AJ298" s="31"/>
      <c r="AK298" s="31"/>
      <c r="AL298" s="31"/>
      <c r="AM298" s="31"/>
      <c r="AN298" s="31"/>
      <c r="AO298" s="32"/>
      <c r="AP298" s="31"/>
      <c r="AQ298" s="31"/>
      <c r="AR298" s="2"/>
    </row>
    <row r="299" spans="1:44" ht="15" customHeight="1">
      <c r="A299" s="24" t="s">
        <v>283</v>
      </c>
      <c r="B299" s="25">
        <v>779.35976112604396</v>
      </c>
      <c r="C299" s="25">
        <v>10800.131793055918</v>
      </c>
      <c r="D299" s="26">
        <v>0.91306550443756862</v>
      </c>
      <c r="E299" s="27">
        <v>20.760400616402066</v>
      </c>
      <c r="F299" s="26">
        <v>2.0391290006797336</v>
      </c>
      <c r="G299" s="28">
        <v>0.15956787776572998</v>
      </c>
      <c r="H299" s="26">
        <v>3.4984497939548214</v>
      </c>
      <c r="I299" s="28">
        <v>2.4036374023549776E-2</v>
      </c>
      <c r="J299" s="26">
        <v>2.842728245789492</v>
      </c>
      <c r="K299" s="29">
        <v>153.11553581830876</v>
      </c>
      <c r="L299" s="26">
        <v>4.3013737941119388</v>
      </c>
      <c r="M299" s="26">
        <v>150.32483784159783</v>
      </c>
      <c r="N299" s="26">
        <v>4.8883039788786675</v>
      </c>
      <c r="O299" s="26">
        <v>106.55367333175643</v>
      </c>
      <c r="P299" s="26">
        <v>48.181183684354266</v>
      </c>
      <c r="Q299" s="29">
        <v>153.11553581830876</v>
      </c>
      <c r="R299" s="26">
        <v>4.3013737941119388</v>
      </c>
      <c r="S299" s="26"/>
      <c r="T299" s="30"/>
      <c r="U299" s="31"/>
      <c r="V299" s="32"/>
      <c r="W299" s="32"/>
      <c r="X299" s="31"/>
      <c r="Y299" s="31"/>
      <c r="Z299" s="32"/>
      <c r="AA299" s="31"/>
      <c r="AB299" s="32"/>
      <c r="AC299" s="33"/>
      <c r="AD299" s="33"/>
      <c r="AE299" s="32"/>
      <c r="AF299" s="31"/>
      <c r="AG299" s="31"/>
      <c r="AH299" s="31"/>
      <c r="AI299" s="31"/>
      <c r="AJ299" s="31"/>
      <c r="AK299" s="31"/>
      <c r="AL299" s="31"/>
      <c r="AM299" s="31"/>
      <c r="AN299" s="31"/>
      <c r="AO299" s="32"/>
      <c r="AP299" s="31"/>
      <c r="AQ299" s="31"/>
      <c r="AR299" s="2"/>
    </row>
    <row r="300" spans="1:44" ht="15" customHeight="1">
      <c r="A300" s="24" t="s">
        <v>284</v>
      </c>
      <c r="B300" s="25">
        <v>2387.3949681618701</v>
      </c>
      <c r="C300" s="25">
        <v>41615.627256671229</v>
      </c>
      <c r="D300" s="26">
        <v>0.99585548427024873</v>
      </c>
      <c r="E300" s="27">
        <v>20.399159770272142</v>
      </c>
      <c r="F300" s="26">
        <v>1.3527403333549304</v>
      </c>
      <c r="G300" s="28">
        <v>0.16251858004224884</v>
      </c>
      <c r="H300" s="26">
        <v>2.4982785294955825</v>
      </c>
      <c r="I300" s="28">
        <v>2.4054872151499027E-2</v>
      </c>
      <c r="J300" s="26">
        <v>2.100354541846067</v>
      </c>
      <c r="K300" s="29">
        <v>153.23198238247437</v>
      </c>
      <c r="L300" s="26">
        <v>3.1804654040749512</v>
      </c>
      <c r="M300" s="26">
        <v>152.90535734750696</v>
      </c>
      <c r="N300" s="26">
        <v>3.5463014416182119</v>
      </c>
      <c r="O300" s="26">
        <v>147.83700009640881</v>
      </c>
      <c r="P300" s="26">
        <v>31.71327306251878</v>
      </c>
      <c r="Q300" s="29">
        <v>153.23198238247437</v>
      </c>
      <c r="R300" s="26">
        <v>3.1804654040749512</v>
      </c>
      <c r="S300" s="26"/>
      <c r="T300" s="30"/>
      <c r="U300" s="31"/>
      <c r="V300" s="32"/>
      <c r="W300" s="32"/>
      <c r="X300" s="31"/>
      <c r="Y300" s="31"/>
      <c r="Z300" s="32"/>
      <c r="AA300" s="31"/>
      <c r="AB300" s="32"/>
      <c r="AC300" s="33"/>
      <c r="AD300" s="33"/>
      <c r="AE300" s="32"/>
      <c r="AF300" s="31"/>
      <c r="AG300" s="31"/>
      <c r="AH300" s="31"/>
      <c r="AI300" s="31"/>
      <c r="AJ300" s="31"/>
      <c r="AK300" s="31"/>
      <c r="AL300" s="31"/>
      <c r="AM300" s="31"/>
      <c r="AN300" s="31"/>
      <c r="AO300" s="32"/>
      <c r="AP300" s="31"/>
      <c r="AQ300" s="31"/>
      <c r="AR300" s="2"/>
    </row>
    <row r="301" spans="1:44" ht="15" customHeight="1">
      <c r="A301" s="24" t="s">
        <v>285</v>
      </c>
      <c r="B301" s="25">
        <v>111.75954028210374</v>
      </c>
      <c r="C301" s="25">
        <v>14142.563547539798</v>
      </c>
      <c r="D301" s="26">
        <v>1.176428977038118</v>
      </c>
      <c r="E301" s="27">
        <v>19.777099940828606</v>
      </c>
      <c r="F301" s="26">
        <v>4.1313044174703819</v>
      </c>
      <c r="G301" s="28">
        <v>0.16866172081138237</v>
      </c>
      <c r="H301" s="26">
        <v>5.8774574766023724</v>
      </c>
      <c r="I301" s="28">
        <v>2.4202871199236982E-2</v>
      </c>
      <c r="J301" s="26">
        <v>4.1805298945778198</v>
      </c>
      <c r="K301" s="29">
        <v>154.16356744791321</v>
      </c>
      <c r="L301" s="26">
        <v>6.3684036236529238</v>
      </c>
      <c r="M301" s="26">
        <v>158.25685715833947</v>
      </c>
      <c r="N301" s="26">
        <v>8.6130611506186767</v>
      </c>
      <c r="O301" s="26">
        <v>219.992804901451</v>
      </c>
      <c r="P301" s="26">
        <v>95.626473911561746</v>
      </c>
      <c r="Q301" s="29">
        <v>154.16356744791321</v>
      </c>
      <c r="R301" s="26">
        <v>6.3684036236529238</v>
      </c>
      <c r="S301" s="26"/>
      <c r="T301" s="30"/>
      <c r="U301" s="31"/>
      <c r="V301" s="32"/>
      <c r="W301" s="32"/>
      <c r="X301" s="31"/>
      <c r="Y301" s="31"/>
      <c r="Z301" s="32"/>
      <c r="AA301" s="31"/>
      <c r="AB301" s="32"/>
      <c r="AC301" s="33"/>
      <c r="AD301" s="33"/>
      <c r="AE301" s="32"/>
      <c r="AF301" s="31"/>
      <c r="AG301" s="31"/>
      <c r="AH301" s="31"/>
      <c r="AI301" s="31"/>
      <c r="AJ301" s="31"/>
      <c r="AK301" s="31"/>
      <c r="AL301" s="31"/>
      <c r="AM301" s="31"/>
      <c r="AN301" s="31"/>
      <c r="AO301" s="32"/>
      <c r="AP301" s="31"/>
      <c r="AQ301" s="31"/>
      <c r="AR301" s="2"/>
    </row>
    <row r="302" spans="1:44" ht="15" customHeight="1">
      <c r="A302" s="24" t="s">
        <v>286</v>
      </c>
      <c r="B302" s="25">
        <v>297.40626190567735</v>
      </c>
      <c r="C302" s="25">
        <v>3873.006538209012</v>
      </c>
      <c r="D302" s="26">
        <v>1.7150177970304952</v>
      </c>
      <c r="E302" s="27">
        <v>10.678088261311613</v>
      </c>
      <c r="F302" s="26">
        <v>11.766581490380478</v>
      </c>
      <c r="G302" s="28">
        <v>0.31354220277939937</v>
      </c>
      <c r="H302" s="26">
        <v>12.500949395252007</v>
      </c>
      <c r="I302" s="28">
        <v>2.4292782723294801E-2</v>
      </c>
      <c r="J302" s="26">
        <v>4.221527663404216</v>
      </c>
      <c r="K302" s="29">
        <v>154.72945288006801</v>
      </c>
      <c r="L302" s="26">
        <v>6.4541810413922178</v>
      </c>
      <c r="M302" s="26">
        <v>276.9228406822109</v>
      </c>
      <c r="N302" s="26">
        <v>30.30775947659005</v>
      </c>
      <c r="O302" s="26">
        <v>1500.2206156016616</v>
      </c>
      <c r="P302" s="26">
        <v>223.24035026106867</v>
      </c>
      <c r="Q302" s="29">
        <v>154.72945288006801</v>
      </c>
      <c r="R302" s="26">
        <v>6.4541810413922178</v>
      </c>
      <c r="S302" s="26" t="s">
        <v>1736</v>
      </c>
      <c r="T302" s="30"/>
      <c r="U302" s="31"/>
      <c r="V302" s="32"/>
      <c r="W302" s="32"/>
      <c r="X302" s="31"/>
      <c r="Y302" s="31"/>
      <c r="Z302" s="32"/>
      <c r="AA302" s="31"/>
      <c r="AB302" s="32"/>
      <c r="AC302" s="33"/>
      <c r="AD302" s="33"/>
      <c r="AE302" s="32"/>
      <c r="AF302" s="31"/>
      <c r="AG302" s="31"/>
      <c r="AH302" s="31"/>
      <c r="AI302" s="31"/>
      <c r="AJ302" s="31"/>
      <c r="AK302" s="31"/>
      <c r="AL302" s="31"/>
      <c r="AM302" s="31"/>
      <c r="AN302" s="31"/>
      <c r="AO302" s="32"/>
      <c r="AP302" s="31"/>
      <c r="AQ302" s="31"/>
      <c r="AR302" s="2"/>
    </row>
    <row r="303" spans="1:44" ht="15" customHeight="1">
      <c r="A303" s="24" t="s">
        <v>287</v>
      </c>
      <c r="B303" s="25">
        <v>165.66245153721403</v>
      </c>
      <c r="C303" s="25">
        <v>23232.89710123216</v>
      </c>
      <c r="D303" s="26">
        <v>1.6696925222759562</v>
      </c>
      <c r="E303" s="27">
        <v>20.841732113448884</v>
      </c>
      <c r="F303" s="26">
        <v>2.7929216284915022</v>
      </c>
      <c r="G303" s="28">
        <v>0.16271275074669575</v>
      </c>
      <c r="H303" s="26">
        <v>5.0581444958449797</v>
      </c>
      <c r="I303" s="28">
        <v>2.4606120755369415E-2</v>
      </c>
      <c r="J303" s="26">
        <v>4.2171571606890863</v>
      </c>
      <c r="K303" s="29">
        <v>156.70115265117701</v>
      </c>
      <c r="L303" s="26">
        <v>6.5286644080401857</v>
      </c>
      <c r="M303" s="26">
        <v>153.07493844731579</v>
      </c>
      <c r="N303" s="26">
        <v>7.187494874610266</v>
      </c>
      <c r="O303" s="26">
        <v>97.263022027020938</v>
      </c>
      <c r="P303" s="26">
        <v>66.095378110860196</v>
      </c>
      <c r="Q303" s="29">
        <v>156.70115265117701</v>
      </c>
      <c r="R303" s="26">
        <v>6.5286644080401857</v>
      </c>
      <c r="S303" s="26"/>
      <c r="T303" s="30"/>
      <c r="U303" s="31"/>
      <c r="V303" s="32"/>
      <c r="W303" s="32"/>
      <c r="X303" s="31"/>
      <c r="Y303" s="31"/>
      <c r="Z303" s="32"/>
      <c r="AA303" s="31"/>
      <c r="AB303" s="32"/>
      <c r="AC303" s="33"/>
      <c r="AD303" s="33"/>
      <c r="AE303" s="32"/>
      <c r="AF303" s="31"/>
      <c r="AG303" s="31"/>
      <c r="AH303" s="31"/>
      <c r="AI303" s="31"/>
      <c r="AJ303" s="31"/>
      <c r="AK303" s="31"/>
      <c r="AL303" s="31"/>
      <c r="AM303" s="31"/>
      <c r="AN303" s="31"/>
      <c r="AO303" s="32"/>
      <c r="AP303" s="31"/>
      <c r="AQ303" s="31"/>
      <c r="AR303" s="2"/>
    </row>
    <row r="304" spans="1:44" ht="15" customHeight="1">
      <c r="A304" s="24" t="s">
        <v>288</v>
      </c>
      <c r="B304" s="25">
        <v>66.590470166370523</v>
      </c>
      <c r="C304" s="25">
        <v>1632.209028989872</v>
      </c>
      <c r="D304" s="26">
        <v>1.5546990803799461</v>
      </c>
      <c r="E304" s="27">
        <v>24.769471986646291</v>
      </c>
      <c r="F304" s="26">
        <v>4.384821426513378</v>
      </c>
      <c r="G304" s="28">
        <v>0.13734113411280435</v>
      </c>
      <c r="H304" s="26">
        <v>7.0057412633972227</v>
      </c>
      <c r="I304" s="28">
        <v>2.4683408605582203E-2</v>
      </c>
      <c r="J304" s="26">
        <v>5.4638586829506952</v>
      </c>
      <c r="K304" s="29">
        <v>157.18739872506274</v>
      </c>
      <c r="L304" s="26">
        <v>8.4846384889588506</v>
      </c>
      <c r="M304" s="26">
        <v>130.67289411673343</v>
      </c>
      <c r="N304" s="26">
        <v>8.5902192487225761</v>
      </c>
      <c r="O304" s="26" t="s">
        <v>147</v>
      </c>
      <c r="P304" s="26" t="s">
        <v>147</v>
      </c>
      <c r="Q304" s="29">
        <v>157.18739872506274</v>
      </c>
      <c r="R304" s="26">
        <v>8.4846384889588506</v>
      </c>
      <c r="S304" s="26"/>
      <c r="T304" s="30"/>
      <c r="U304" s="31"/>
      <c r="V304" s="32"/>
      <c r="W304" s="32"/>
      <c r="X304" s="31"/>
      <c r="Y304" s="31"/>
      <c r="Z304" s="32"/>
      <c r="AA304" s="31"/>
      <c r="AB304" s="32"/>
      <c r="AC304" s="33"/>
      <c r="AD304" s="33"/>
      <c r="AE304" s="32"/>
      <c r="AF304" s="31"/>
      <c r="AG304" s="31"/>
      <c r="AH304" s="31"/>
      <c r="AI304" s="31"/>
      <c r="AJ304" s="31"/>
      <c r="AK304" s="31"/>
      <c r="AL304" s="31"/>
      <c r="AM304" s="31"/>
      <c r="AN304" s="31"/>
      <c r="AO304" s="32"/>
      <c r="AP304" s="31"/>
      <c r="AQ304" s="31"/>
      <c r="AR304" s="2"/>
    </row>
    <row r="305" spans="1:44" ht="15" customHeight="1">
      <c r="A305" s="24" t="s">
        <v>289</v>
      </c>
      <c r="B305" s="25">
        <v>94.858316657816403</v>
      </c>
      <c r="C305" s="25">
        <v>1427.9522309924039</v>
      </c>
      <c r="D305" s="26">
        <v>1.3023707293643079</v>
      </c>
      <c r="E305" s="27">
        <v>24.961834912883248</v>
      </c>
      <c r="F305" s="26">
        <v>5.3471988033310058</v>
      </c>
      <c r="G305" s="28">
        <v>0.1384443570551554</v>
      </c>
      <c r="H305" s="26">
        <v>7.3170992083769777</v>
      </c>
      <c r="I305" s="28">
        <v>2.5074917903287273E-2</v>
      </c>
      <c r="J305" s="26">
        <v>4.9947378092234693</v>
      </c>
      <c r="K305" s="29">
        <v>159.64996329885176</v>
      </c>
      <c r="L305" s="26">
        <v>7.8761690648761231</v>
      </c>
      <c r="M305" s="26">
        <v>131.65734012161616</v>
      </c>
      <c r="N305" s="26">
        <v>9.0353247510157999</v>
      </c>
      <c r="O305" s="26" t="s">
        <v>147</v>
      </c>
      <c r="P305" s="26" t="s">
        <v>147</v>
      </c>
      <c r="Q305" s="29">
        <v>159.64996329885176</v>
      </c>
      <c r="R305" s="26">
        <v>7.8761690648761231</v>
      </c>
      <c r="S305" s="26"/>
      <c r="T305" s="30"/>
      <c r="U305" s="31"/>
      <c r="V305" s="32"/>
      <c r="W305" s="32"/>
      <c r="X305" s="31"/>
      <c r="Y305" s="31"/>
      <c r="Z305" s="32"/>
      <c r="AA305" s="31"/>
      <c r="AB305" s="32"/>
      <c r="AC305" s="33"/>
      <c r="AD305" s="33"/>
      <c r="AE305" s="32"/>
      <c r="AF305" s="31"/>
      <c r="AG305" s="31"/>
      <c r="AH305" s="31"/>
      <c r="AI305" s="31"/>
      <c r="AJ305" s="31"/>
      <c r="AK305" s="31"/>
      <c r="AL305" s="31"/>
      <c r="AM305" s="31"/>
      <c r="AN305" s="31"/>
      <c r="AO305" s="32"/>
      <c r="AP305" s="31"/>
      <c r="AQ305" s="31"/>
      <c r="AR305" s="2"/>
    </row>
    <row r="306" spans="1:44" ht="15" customHeight="1">
      <c r="A306" s="24" t="s">
        <v>290</v>
      </c>
      <c r="B306" s="25">
        <v>885.18732930940553</v>
      </c>
      <c r="C306" s="25">
        <v>7100.7333863340609</v>
      </c>
      <c r="D306" s="26">
        <v>0.81367406085191252</v>
      </c>
      <c r="E306" s="27">
        <v>21.265926137925742</v>
      </c>
      <c r="F306" s="26">
        <v>1.7704567645084355</v>
      </c>
      <c r="G306" s="28">
        <v>0.16716458551995492</v>
      </c>
      <c r="H306" s="26">
        <v>3.45033332011905</v>
      </c>
      <c r="I306" s="28">
        <v>2.5793859588915488E-2</v>
      </c>
      <c r="J306" s="26">
        <v>2.9614663369570926</v>
      </c>
      <c r="K306" s="29">
        <v>164.16960504195646</v>
      </c>
      <c r="L306" s="26">
        <v>4.8004430574199262</v>
      </c>
      <c r="M306" s="26">
        <v>156.95524838084239</v>
      </c>
      <c r="N306" s="26">
        <v>5.0177228810732686</v>
      </c>
      <c r="O306" s="26">
        <v>49.408319007779696</v>
      </c>
      <c r="P306" s="26">
        <v>42.283545220834398</v>
      </c>
      <c r="Q306" s="29">
        <v>164.16960504195646</v>
      </c>
      <c r="R306" s="26">
        <v>4.8004430574199262</v>
      </c>
      <c r="S306" s="26" t="s">
        <v>1735</v>
      </c>
      <c r="T306" s="30"/>
      <c r="U306" s="31"/>
      <c r="V306" s="32"/>
      <c r="W306" s="32"/>
      <c r="X306" s="31"/>
      <c r="Y306" s="31"/>
      <c r="Z306" s="32"/>
      <c r="AA306" s="31"/>
      <c r="AB306" s="32"/>
      <c r="AC306" s="33"/>
      <c r="AD306" s="33"/>
      <c r="AE306" s="32"/>
      <c r="AF306" s="31"/>
      <c r="AG306" s="31"/>
      <c r="AH306" s="31"/>
      <c r="AI306" s="31"/>
      <c r="AJ306" s="31"/>
      <c r="AK306" s="31"/>
      <c r="AL306" s="31"/>
      <c r="AM306" s="31"/>
      <c r="AN306" s="31"/>
      <c r="AO306" s="32"/>
      <c r="AP306" s="31"/>
      <c r="AQ306" s="31"/>
      <c r="AR306" s="2"/>
    </row>
    <row r="307" spans="1:44" ht="15" customHeight="1">
      <c r="A307" s="24" t="s">
        <v>291</v>
      </c>
      <c r="B307" s="25">
        <v>1336.3910434740931</v>
      </c>
      <c r="C307" s="25">
        <v>168459.11945447483</v>
      </c>
      <c r="D307" s="26">
        <v>1.0230768934750392</v>
      </c>
      <c r="E307" s="27">
        <v>20.108622840135212</v>
      </c>
      <c r="F307" s="26">
        <v>1.5167593340768686</v>
      </c>
      <c r="G307" s="28">
        <v>0.18030896049116324</v>
      </c>
      <c r="H307" s="26">
        <v>2.7182495526476269</v>
      </c>
      <c r="I307" s="28">
        <v>2.6307973307311296E-2</v>
      </c>
      <c r="J307" s="26">
        <v>2.2557308689113862</v>
      </c>
      <c r="K307" s="29">
        <v>167.39964945953341</v>
      </c>
      <c r="L307" s="26">
        <v>3.727479179280877</v>
      </c>
      <c r="M307" s="26">
        <v>168.32637978428545</v>
      </c>
      <c r="N307" s="26">
        <v>4.216414883730593</v>
      </c>
      <c r="O307" s="26">
        <v>181.35230449884145</v>
      </c>
      <c r="P307" s="26">
        <v>35.33130651709088</v>
      </c>
      <c r="Q307" s="29">
        <v>167.39964945953341</v>
      </c>
      <c r="R307" s="26">
        <v>3.727479179280877</v>
      </c>
      <c r="S307" s="26" t="s">
        <v>1735</v>
      </c>
      <c r="T307" s="30"/>
      <c r="U307" s="31"/>
      <c r="V307" s="32"/>
      <c r="W307" s="32"/>
      <c r="X307" s="31"/>
      <c r="Y307" s="31"/>
      <c r="Z307" s="32"/>
      <c r="AA307" s="31"/>
      <c r="AB307" s="32"/>
      <c r="AC307" s="33"/>
      <c r="AD307" s="33"/>
      <c r="AE307" s="32"/>
      <c r="AF307" s="31"/>
      <c r="AG307" s="31"/>
      <c r="AH307" s="31"/>
      <c r="AI307" s="31"/>
      <c r="AJ307" s="31"/>
      <c r="AK307" s="31"/>
      <c r="AL307" s="31"/>
      <c r="AM307" s="31"/>
      <c r="AN307" s="31"/>
      <c r="AO307" s="32"/>
      <c r="AP307" s="31"/>
      <c r="AQ307" s="31"/>
      <c r="AR307" s="2"/>
    </row>
    <row r="308" spans="1:44" ht="15" customHeight="1">
      <c r="A308" s="24" t="s">
        <v>292</v>
      </c>
      <c r="B308" s="25">
        <v>808.61059892357594</v>
      </c>
      <c r="C308" s="25">
        <v>29264.837731013577</v>
      </c>
      <c r="D308" s="26">
        <v>1.048964494988166</v>
      </c>
      <c r="E308" s="27">
        <v>21.001470826262722</v>
      </c>
      <c r="F308" s="26">
        <v>2.8683215502315837</v>
      </c>
      <c r="G308" s="28">
        <v>0.17541964953531913</v>
      </c>
      <c r="H308" s="26">
        <v>4.5280638866200071</v>
      </c>
      <c r="I308" s="28">
        <v>2.6731030707221274E-2</v>
      </c>
      <c r="J308" s="26">
        <v>3.5037257378095918</v>
      </c>
      <c r="K308" s="29">
        <v>170.05639709647093</v>
      </c>
      <c r="L308" s="26">
        <v>5.8804078186821158</v>
      </c>
      <c r="M308" s="26">
        <v>164.11152193172626</v>
      </c>
      <c r="N308" s="26">
        <v>6.8617416091571783</v>
      </c>
      <c r="O308" s="26">
        <v>79.162470424282745</v>
      </c>
      <c r="P308" s="26">
        <v>68.115940920224745</v>
      </c>
      <c r="Q308" s="29">
        <v>170.05639709647093</v>
      </c>
      <c r="R308" s="26">
        <v>5.8804078186821158</v>
      </c>
      <c r="S308" s="26" t="s">
        <v>1735</v>
      </c>
      <c r="T308" s="30"/>
      <c r="U308" s="31"/>
      <c r="V308" s="32"/>
      <c r="W308" s="32"/>
      <c r="X308" s="31"/>
      <c r="Y308" s="31"/>
      <c r="Z308" s="32"/>
      <c r="AA308" s="31"/>
      <c r="AB308" s="32"/>
      <c r="AC308" s="33"/>
      <c r="AD308" s="33"/>
      <c r="AE308" s="32"/>
      <c r="AF308" s="31"/>
      <c r="AG308" s="31"/>
      <c r="AH308" s="31"/>
      <c r="AI308" s="31"/>
      <c r="AJ308" s="31"/>
      <c r="AK308" s="31"/>
      <c r="AL308" s="31"/>
      <c r="AM308" s="31"/>
      <c r="AN308" s="31"/>
      <c r="AO308" s="32"/>
      <c r="AP308" s="31"/>
      <c r="AQ308" s="31"/>
    </row>
    <row r="309" spans="1:44" ht="15" customHeight="1">
      <c r="E309" s="35"/>
    </row>
    <row r="310" spans="1:44" s="42" customFormat="1" ht="15" customHeight="1">
      <c r="A310" s="131" t="s">
        <v>1690</v>
      </c>
      <c r="B310" s="131"/>
      <c r="C310" s="131"/>
      <c r="D310" s="1"/>
      <c r="E310" s="133" t="s">
        <v>2</v>
      </c>
      <c r="F310" s="131"/>
      <c r="G310" s="131"/>
      <c r="H310" s="131"/>
      <c r="I310" s="131"/>
      <c r="J310" s="131"/>
      <c r="K310" s="133" t="s">
        <v>3</v>
      </c>
      <c r="L310" s="131"/>
      <c r="M310" s="131"/>
      <c r="N310" s="131"/>
      <c r="O310" s="131"/>
      <c r="P310" s="131"/>
      <c r="Q310" s="40"/>
      <c r="R310" s="1"/>
      <c r="S310" s="1"/>
      <c r="T310" s="10"/>
      <c r="U310" s="11"/>
      <c r="V310" s="12"/>
      <c r="W310" s="12"/>
      <c r="X310" s="11"/>
      <c r="Y310" s="11"/>
      <c r="Z310" s="12"/>
      <c r="AA310" s="11"/>
      <c r="AB310" s="12"/>
      <c r="AC310" s="13"/>
      <c r="AD310" s="13"/>
      <c r="AE310" s="12"/>
      <c r="AF310" s="11"/>
      <c r="AG310" s="11"/>
      <c r="AH310" s="11"/>
      <c r="AI310" s="11"/>
      <c r="AJ310" s="11"/>
      <c r="AK310" s="11"/>
      <c r="AL310" s="11"/>
      <c r="AM310" s="11"/>
      <c r="AN310" s="11"/>
      <c r="AO310" s="12"/>
      <c r="AP310" s="11"/>
      <c r="AQ310" s="11"/>
      <c r="AR310" s="41"/>
    </row>
    <row r="311" spans="1:44" s="15" customFormat="1" ht="33" customHeight="1">
      <c r="A311" s="15" t="s">
        <v>5</v>
      </c>
      <c r="B311" s="15" t="s">
        <v>6</v>
      </c>
      <c r="C311" s="15" t="s">
        <v>7</v>
      </c>
      <c r="D311" s="15" t="s">
        <v>8</v>
      </c>
      <c r="E311" s="16" t="s">
        <v>9</v>
      </c>
      <c r="F311" s="15" t="s">
        <v>10</v>
      </c>
      <c r="G311" s="15" t="s">
        <v>11</v>
      </c>
      <c r="H311" s="15" t="s">
        <v>10</v>
      </c>
      <c r="I311" s="15" t="s">
        <v>12</v>
      </c>
      <c r="J311" s="15" t="s">
        <v>10</v>
      </c>
      <c r="K311" s="16" t="s">
        <v>12</v>
      </c>
      <c r="L311" s="17" t="s">
        <v>13</v>
      </c>
      <c r="M311" s="15" t="s">
        <v>11</v>
      </c>
      <c r="N311" s="17" t="s">
        <v>13</v>
      </c>
      <c r="O311" s="15" t="s">
        <v>9</v>
      </c>
      <c r="P311" s="17" t="s">
        <v>13</v>
      </c>
      <c r="Q311" s="18" t="s">
        <v>14</v>
      </c>
      <c r="R311" s="15" t="s">
        <v>15</v>
      </c>
      <c r="S311" s="15" t="s">
        <v>55</v>
      </c>
      <c r="T311" s="19"/>
      <c r="U311" s="20"/>
      <c r="V311" s="21"/>
      <c r="W311" s="21"/>
      <c r="X311" s="20"/>
      <c r="Y311" s="20"/>
      <c r="Z311" s="21"/>
      <c r="AA311" s="20"/>
      <c r="AB311" s="21"/>
      <c r="AC311" s="22"/>
      <c r="AD311" s="22"/>
      <c r="AE311" s="21"/>
      <c r="AF311" s="20"/>
      <c r="AG311" s="20"/>
      <c r="AH311" s="20"/>
      <c r="AI311" s="20"/>
      <c r="AJ311" s="20"/>
      <c r="AK311" s="20"/>
      <c r="AL311" s="20"/>
      <c r="AM311" s="20"/>
      <c r="AN311" s="20"/>
      <c r="AO311" s="21"/>
      <c r="AP311" s="20"/>
      <c r="AQ311" s="20"/>
      <c r="AR311" s="23"/>
    </row>
    <row r="312" spans="1:44" s="53" customFormat="1" ht="15" customHeight="1">
      <c r="A312" s="47" t="s">
        <v>293</v>
      </c>
      <c r="B312" s="25">
        <v>954.19739780246903</v>
      </c>
      <c r="C312" s="25">
        <v>6985.3588704918411</v>
      </c>
      <c r="D312" s="26">
        <v>1.5310872067256642</v>
      </c>
      <c r="E312" s="27">
        <v>21.046959010012287</v>
      </c>
      <c r="F312" s="26">
        <v>2.1387050398855081</v>
      </c>
      <c r="G312" s="28">
        <v>0.14378963101242045</v>
      </c>
      <c r="H312" s="26">
        <v>4.3652235394802483</v>
      </c>
      <c r="I312" s="28">
        <v>2.1958601581651464E-2</v>
      </c>
      <c r="J312" s="26">
        <v>3.8054063254796846</v>
      </c>
      <c r="K312" s="29">
        <v>140.02245738864488</v>
      </c>
      <c r="L312" s="26">
        <v>5.2709720530791486</v>
      </c>
      <c r="M312" s="26">
        <v>136.41365392983562</v>
      </c>
      <c r="N312" s="26">
        <v>5.5721419677182382</v>
      </c>
      <c r="O312" s="26">
        <v>74.053364567740715</v>
      </c>
      <c r="P312" s="26">
        <v>50.833202097789162</v>
      </c>
      <c r="Q312" s="29">
        <v>140.02245738864488</v>
      </c>
      <c r="R312" s="26">
        <v>5.2709720530791486</v>
      </c>
      <c r="S312" s="26"/>
      <c r="T312" s="48"/>
      <c r="U312" s="49"/>
      <c r="V312" s="50"/>
      <c r="W312" s="50"/>
      <c r="X312" s="49"/>
      <c r="Y312" s="49"/>
      <c r="Z312" s="50"/>
      <c r="AA312" s="49"/>
      <c r="AB312" s="50"/>
      <c r="AC312" s="51"/>
      <c r="AD312" s="51"/>
      <c r="AE312" s="50"/>
      <c r="AF312" s="49"/>
      <c r="AG312" s="49"/>
      <c r="AH312" s="49"/>
      <c r="AI312" s="49"/>
      <c r="AJ312" s="49"/>
      <c r="AK312" s="49"/>
      <c r="AL312" s="49"/>
      <c r="AM312" s="49"/>
      <c r="AN312" s="49"/>
      <c r="AO312" s="50"/>
      <c r="AP312" s="49"/>
      <c r="AQ312" s="49"/>
      <c r="AR312" s="52"/>
    </row>
    <row r="313" spans="1:44" s="53" customFormat="1" ht="15" customHeight="1">
      <c r="A313" s="47" t="s">
        <v>294</v>
      </c>
      <c r="B313" s="25">
        <v>1261.8605928991885</v>
      </c>
      <c r="C313" s="25">
        <v>3957.5074494361165</v>
      </c>
      <c r="D313" s="26">
        <v>1.9280300045620538</v>
      </c>
      <c r="E313" s="27">
        <v>19.419044495791589</v>
      </c>
      <c r="F313" s="26">
        <v>1.970889942174</v>
      </c>
      <c r="G313" s="28">
        <v>0.15754903597725423</v>
      </c>
      <c r="H313" s="26">
        <v>3.8662001708124265</v>
      </c>
      <c r="I313" s="28">
        <v>2.2198895225013567E-2</v>
      </c>
      <c r="J313" s="26">
        <v>3.3261233586004297</v>
      </c>
      <c r="K313" s="29">
        <v>141.53802784737462</v>
      </c>
      <c r="L313" s="26">
        <v>4.6564247334041795</v>
      </c>
      <c r="M313" s="26">
        <v>148.55548537969042</v>
      </c>
      <c r="N313" s="26">
        <v>5.3431160567868545</v>
      </c>
      <c r="O313" s="26">
        <v>262.07028008433747</v>
      </c>
      <c r="P313" s="26">
        <v>45.259999989105182</v>
      </c>
      <c r="Q313" s="29">
        <v>141.53802784737462</v>
      </c>
      <c r="R313" s="26">
        <v>4.6564247334041795</v>
      </c>
      <c r="S313" s="26"/>
      <c r="T313" s="36"/>
      <c r="U313" s="37"/>
      <c r="V313" s="38"/>
      <c r="W313" s="38"/>
      <c r="X313" s="37"/>
      <c r="Y313" s="37"/>
      <c r="Z313" s="38"/>
      <c r="AA313" s="37"/>
      <c r="AB313" s="38"/>
      <c r="AC313" s="39"/>
      <c r="AD313" s="39"/>
      <c r="AE313" s="38"/>
      <c r="AF313" s="37"/>
      <c r="AG313" s="37"/>
      <c r="AH313" s="37"/>
      <c r="AI313" s="37"/>
      <c r="AJ313" s="37"/>
      <c r="AK313" s="37"/>
      <c r="AL313" s="37"/>
      <c r="AM313" s="37"/>
      <c r="AN313" s="37"/>
      <c r="AO313" s="38"/>
      <c r="AP313" s="37"/>
      <c r="AQ313" s="37"/>
      <c r="AR313" s="52"/>
    </row>
    <row r="314" spans="1:44" s="53" customFormat="1" ht="15" customHeight="1">
      <c r="A314" s="47" t="s">
        <v>295</v>
      </c>
      <c r="B314" s="25">
        <v>586.96970601063458</v>
      </c>
      <c r="C314" s="25">
        <v>57132.685512897879</v>
      </c>
      <c r="D314" s="26">
        <v>1.0953845968738041</v>
      </c>
      <c r="E314" s="27">
        <v>20.182849340137967</v>
      </c>
      <c r="F314" s="26">
        <v>2.1202834703222448</v>
      </c>
      <c r="G314" s="28">
        <v>0.15329858490940659</v>
      </c>
      <c r="H314" s="26">
        <v>4.3078017467017959</v>
      </c>
      <c r="I314" s="28">
        <v>2.2449588182287775E-2</v>
      </c>
      <c r="J314" s="26">
        <v>3.7498738504602129</v>
      </c>
      <c r="K314" s="29">
        <v>143.11880875552578</v>
      </c>
      <c r="L314" s="26">
        <v>5.3076397239989035</v>
      </c>
      <c r="M314" s="26">
        <v>144.82019724463535</v>
      </c>
      <c r="N314" s="26">
        <v>5.8141569622098217</v>
      </c>
      <c r="O314" s="26">
        <v>172.76019334814177</v>
      </c>
      <c r="P314" s="26">
        <v>49.50375050841911</v>
      </c>
      <c r="Q314" s="29">
        <v>143.11880875552578</v>
      </c>
      <c r="R314" s="26">
        <v>5.3076397239989035</v>
      </c>
      <c r="S314" s="26"/>
      <c r="T314" s="36"/>
      <c r="U314" s="37"/>
      <c r="V314" s="38"/>
      <c r="W314" s="38"/>
      <c r="X314" s="37"/>
      <c r="Y314" s="37"/>
      <c r="Z314" s="38"/>
      <c r="AA314" s="37"/>
      <c r="AB314" s="38"/>
      <c r="AC314" s="39"/>
      <c r="AD314" s="39"/>
      <c r="AE314" s="38"/>
      <c r="AF314" s="37"/>
      <c r="AG314" s="37"/>
      <c r="AH314" s="37"/>
      <c r="AI314" s="37"/>
      <c r="AJ314" s="37"/>
      <c r="AK314" s="37"/>
      <c r="AL314" s="37"/>
      <c r="AM314" s="37"/>
      <c r="AN314" s="37"/>
      <c r="AO314" s="38"/>
      <c r="AP314" s="37"/>
      <c r="AQ314" s="37"/>
      <c r="AR314" s="52"/>
    </row>
    <row r="315" spans="1:44" s="53" customFormat="1" ht="15" customHeight="1">
      <c r="A315" s="47" t="s">
        <v>296</v>
      </c>
      <c r="B315" s="25">
        <v>637.90987927227161</v>
      </c>
      <c r="C315" s="25">
        <v>25319.075232802748</v>
      </c>
      <c r="D315" s="26">
        <v>0.8843290138542248</v>
      </c>
      <c r="E315" s="27">
        <v>19.719864622870375</v>
      </c>
      <c r="F315" s="26">
        <v>1.4581235017785152</v>
      </c>
      <c r="G315" s="28">
        <v>0.15745860815241178</v>
      </c>
      <c r="H315" s="26">
        <v>3.8813198757908092</v>
      </c>
      <c r="I315" s="28">
        <v>2.2529839184959762E-2</v>
      </c>
      <c r="J315" s="26">
        <v>3.5970154061068382</v>
      </c>
      <c r="K315" s="29">
        <v>143.62476123122909</v>
      </c>
      <c r="L315" s="26">
        <v>5.109079914373055</v>
      </c>
      <c r="M315" s="26">
        <v>148.4761604745072</v>
      </c>
      <c r="N315" s="26">
        <v>5.3613520024253205</v>
      </c>
      <c r="O315" s="26">
        <v>226.66070448050246</v>
      </c>
      <c r="P315" s="26">
        <v>33.676860938170179</v>
      </c>
      <c r="Q315" s="29">
        <v>143.62476123122909</v>
      </c>
      <c r="R315" s="26">
        <v>5.109079914373055</v>
      </c>
      <c r="S315" s="26"/>
      <c r="T315" s="36"/>
      <c r="U315" s="37"/>
      <c r="V315" s="38"/>
      <c r="W315" s="38"/>
      <c r="X315" s="37"/>
      <c r="Y315" s="37"/>
      <c r="Z315" s="38"/>
      <c r="AA315" s="37"/>
      <c r="AB315" s="38"/>
      <c r="AC315" s="39"/>
      <c r="AD315" s="39"/>
      <c r="AE315" s="38"/>
      <c r="AF315" s="37"/>
      <c r="AG315" s="37"/>
      <c r="AH315" s="37"/>
      <c r="AI315" s="37"/>
      <c r="AJ315" s="37"/>
      <c r="AK315" s="37"/>
      <c r="AL315" s="37"/>
      <c r="AM315" s="37"/>
      <c r="AN315" s="37"/>
      <c r="AO315" s="38"/>
      <c r="AP315" s="37"/>
      <c r="AQ315" s="37"/>
      <c r="AR315" s="52"/>
    </row>
    <row r="316" spans="1:44" s="53" customFormat="1" ht="15" customHeight="1">
      <c r="A316" s="47" t="s">
        <v>297</v>
      </c>
      <c r="B316" s="25">
        <v>501.48351214559563</v>
      </c>
      <c r="C316" s="25">
        <v>23710.320337286892</v>
      </c>
      <c r="D316" s="26">
        <v>1.3310551949287206</v>
      </c>
      <c r="E316" s="27">
        <v>19.942971033876233</v>
      </c>
      <c r="F316" s="26">
        <v>2.1707858393914359</v>
      </c>
      <c r="G316" s="28">
        <v>0.15656490352909014</v>
      </c>
      <c r="H316" s="26">
        <v>3.5024246448626704</v>
      </c>
      <c r="I316" s="28">
        <v>2.2655415295329211E-2</v>
      </c>
      <c r="J316" s="26">
        <v>2.7485754914935523</v>
      </c>
      <c r="K316" s="29">
        <v>144.4163918359024</v>
      </c>
      <c r="L316" s="26">
        <v>3.9252618559042673</v>
      </c>
      <c r="M316" s="26">
        <v>147.6918533404822</v>
      </c>
      <c r="N316" s="26">
        <v>4.8142248535404235</v>
      </c>
      <c r="O316" s="26">
        <v>200.6174031506583</v>
      </c>
      <c r="P316" s="26">
        <v>50.409885960114451</v>
      </c>
      <c r="Q316" s="29">
        <v>144.4163918359024</v>
      </c>
      <c r="R316" s="26">
        <v>3.9252618559042673</v>
      </c>
      <c r="S316" s="26"/>
      <c r="T316" s="36"/>
      <c r="U316" s="37"/>
      <c r="V316" s="38"/>
      <c r="W316" s="38"/>
      <c r="X316" s="37"/>
      <c r="Y316" s="37"/>
      <c r="Z316" s="38"/>
      <c r="AA316" s="37"/>
      <c r="AB316" s="38"/>
      <c r="AC316" s="39"/>
      <c r="AD316" s="39"/>
      <c r="AE316" s="38"/>
      <c r="AF316" s="37"/>
      <c r="AG316" s="37"/>
      <c r="AH316" s="37"/>
      <c r="AI316" s="37"/>
      <c r="AJ316" s="37"/>
      <c r="AK316" s="37"/>
      <c r="AL316" s="37"/>
      <c r="AM316" s="37"/>
      <c r="AN316" s="37"/>
      <c r="AO316" s="38"/>
      <c r="AP316" s="37"/>
      <c r="AQ316" s="37"/>
      <c r="AR316" s="52"/>
    </row>
    <row r="317" spans="1:44" s="53" customFormat="1" ht="15" customHeight="1">
      <c r="A317" s="47" t="s">
        <v>298</v>
      </c>
      <c r="B317" s="25">
        <v>651.40738909540971</v>
      </c>
      <c r="C317" s="25">
        <v>6322.3335835705648</v>
      </c>
      <c r="D317" s="26">
        <v>0.96491543008178371</v>
      </c>
      <c r="E317" s="27">
        <v>20.819366188984475</v>
      </c>
      <c r="F317" s="26">
        <v>2.3679318376695675</v>
      </c>
      <c r="G317" s="28">
        <v>0.15021399317651613</v>
      </c>
      <c r="H317" s="26">
        <v>4.0151809152365256</v>
      </c>
      <c r="I317" s="28">
        <v>2.2691627707527969E-2</v>
      </c>
      <c r="J317" s="26">
        <v>3.2426187864487632</v>
      </c>
      <c r="K317" s="29">
        <v>144.64465648017412</v>
      </c>
      <c r="L317" s="26">
        <v>4.6380467726170025</v>
      </c>
      <c r="M317" s="26">
        <v>142.10083371811953</v>
      </c>
      <c r="N317" s="26">
        <v>5.3244009731396176</v>
      </c>
      <c r="O317" s="26">
        <v>99.802453111621077</v>
      </c>
      <c r="P317" s="26">
        <v>56.003045777147022</v>
      </c>
      <c r="Q317" s="29">
        <v>144.64465648017412</v>
      </c>
      <c r="R317" s="26">
        <v>4.6380467726170025</v>
      </c>
      <c r="S317" s="26"/>
      <c r="T317" s="36"/>
      <c r="U317" s="37"/>
      <c r="V317" s="38"/>
      <c r="W317" s="38"/>
      <c r="X317" s="37"/>
      <c r="Y317" s="37"/>
      <c r="Z317" s="38"/>
      <c r="AA317" s="37"/>
      <c r="AB317" s="38"/>
      <c r="AC317" s="39"/>
      <c r="AD317" s="39"/>
      <c r="AE317" s="38"/>
      <c r="AF317" s="37"/>
      <c r="AG317" s="37"/>
      <c r="AH317" s="37"/>
      <c r="AI317" s="37"/>
      <c r="AJ317" s="37"/>
      <c r="AK317" s="37"/>
      <c r="AL317" s="37"/>
      <c r="AM317" s="37"/>
      <c r="AN317" s="37"/>
      <c r="AO317" s="38"/>
      <c r="AP317" s="37"/>
      <c r="AQ317" s="37"/>
      <c r="AR317" s="52"/>
    </row>
    <row r="318" spans="1:44" s="53" customFormat="1" ht="15" customHeight="1">
      <c r="A318" s="47" t="s">
        <v>299</v>
      </c>
      <c r="B318" s="25">
        <v>428.05210234965995</v>
      </c>
      <c r="C318" s="25">
        <v>7454.9752895297897</v>
      </c>
      <c r="D318" s="26">
        <v>1.7201350653216472</v>
      </c>
      <c r="E318" s="27">
        <v>20.350200805539433</v>
      </c>
      <c r="F318" s="26">
        <v>3.410484636877158</v>
      </c>
      <c r="G318" s="28">
        <v>0.15517773632914941</v>
      </c>
      <c r="H318" s="26">
        <v>4.5857431380550251</v>
      </c>
      <c r="I318" s="28">
        <v>2.2913206318729083E-2</v>
      </c>
      <c r="J318" s="26">
        <v>3.0655561762661647</v>
      </c>
      <c r="K318" s="29">
        <v>146.04119943268068</v>
      </c>
      <c r="L318" s="26">
        <v>4.4266443698389537</v>
      </c>
      <c r="M318" s="26">
        <v>146.473286695892</v>
      </c>
      <c r="N318" s="26">
        <v>6.2549772035846303</v>
      </c>
      <c r="O318" s="26">
        <v>153.47356857644724</v>
      </c>
      <c r="P318" s="26">
        <v>79.9039863953994</v>
      </c>
      <c r="Q318" s="29">
        <v>146.04119943268068</v>
      </c>
      <c r="R318" s="26">
        <v>4.4266443698389537</v>
      </c>
      <c r="S318" s="26"/>
      <c r="T318" s="36"/>
      <c r="U318" s="37"/>
      <c r="V318" s="38"/>
      <c r="W318" s="38"/>
      <c r="X318" s="37"/>
      <c r="Y318" s="37"/>
      <c r="Z318" s="38"/>
      <c r="AA318" s="37"/>
      <c r="AB318" s="38"/>
      <c r="AC318" s="39"/>
      <c r="AD318" s="39"/>
      <c r="AE318" s="38"/>
      <c r="AF318" s="37"/>
      <c r="AG318" s="37"/>
      <c r="AH318" s="37"/>
      <c r="AI318" s="37"/>
      <c r="AJ318" s="37"/>
      <c r="AK318" s="37"/>
      <c r="AL318" s="37"/>
      <c r="AM318" s="37"/>
      <c r="AN318" s="37"/>
      <c r="AO318" s="38"/>
      <c r="AP318" s="37"/>
      <c r="AQ318" s="37"/>
      <c r="AR318" s="52"/>
    </row>
    <row r="319" spans="1:44" s="53" customFormat="1" ht="15" customHeight="1">
      <c r="A319" s="47" t="s">
        <v>300</v>
      </c>
      <c r="B319" s="25">
        <v>155.23551895285652</v>
      </c>
      <c r="C319" s="25">
        <v>1601.9423302094842</v>
      </c>
      <c r="D319" s="26">
        <v>1.4859067245701973</v>
      </c>
      <c r="E319" s="27">
        <v>24.45722389613606</v>
      </c>
      <c r="F319" s="26">
        <v>12.257852412737769</v>
      </c>
      <c r="G319" s="28">
        <v>0.12922781001216432</v>
      </c>
      <c r="H319" s="26">
        <v>12.91621740754643</v>
      </c>
      <c r="I319" s="28">
        <v>2.2932473393374231E-2</v>
      </c>
      <c r="J319" s="26">
        <v>4.0710841733553291</v>
      </c>
      <c r="K319" s="29">
        <v>146.16261967906101</v>
      </c>
      <c r="L319" s="26">
        <v>5.8834537067613439</v>
      </c>
      <c r="M319" s="26">
        <v>123.4036098491792</v>
      </c>
      <c r="N319" s="26">
        <v>15.009675680759713</v>
      </c>
      <c r="O319" s="26" t="s">
        <v>147</v>
      </c>
      <c r="P319" s="26" t="s">
        <v>147</v>
      </c>
      <c r="Q319" s="29">
        <v>146.16261967906101</v>
      </c>
      <c r="R319" s="26">
        <v>5.8834537067613439</v>
      </c>
      <c r="S319" s="26"/>
      <c r="T319" s="36"/>
      <c r="U319" s="37"/>
      <c r="V319" s="38"/>
      <c r="W319" s="38"/>
      <c r="X319" s="37"/>
      <c r="Y319" s="37"/>
      <c r="Z319" s="38"/>
      <c r="AA319" s="37"/>
      <c r="AB319" s="38"/>
      <c r="AC319" s="39"/>
      <c r="AD319" s="39"/>
      <c r="AE319" s="38"/>
      <c r="AF319" s="37"/>
      <c r="AG319" s="37"/>
      <c r="AH319" s="37"/>
      <c r="AI319" s="37"/>
      <c r="AJ319" s="37"/>
      <c r="AK319" s="37"/>
      <c r="AL319" s="37"/>
      <c r="AM319" s="37"/>
      <c r="AN319" s="37"/>
      <c r="AO319" s="38"/>
      <c r="AP319" s="37"/>
      <c r="AQ319" s="37"/>
      <c r="AR319" s="52"/>
    </row>
    <row r="320" spans="1:44" s="53" customFormat="1" ht="15" customHeight="1">
      <c r="A320" s="47" t="s">
        <v>301</v>
      </c>
      <c r="B320" s="25">
        <v>889.57817933550211</v>
      </c>
      <c r="C320" s="25">
        <v>25119.030008006404</v>
      </c>
      <c r="D320" s="26">
        <v>0.90640230832677038</v>
      </c>
      <c r="E320" s="27">
        <v>20.515300393935803</v>
      </c>
      <c r="F320" s="26">
        <v>2.0676178736245423</v>
      </c>
      <c r="G320" s="28">
        <v>0.15499521673005998</v>
      </c>
      <c r="H320" s="26">
        <v>3.4310865045647612</v>
      </c>
      <c r="I320" s="28">
        <v>2.3071930277466006E-2</v>
      </c>
      <c r="J320" s="26">
        <v>2.738121788831672</v>
      </c>
      <c r="K320" s="29">
        <v>147.04140257432903</v>
      </c>
      <c r="L320" s="26">
        <v>3.9806022421025773</v>
      </c>
      <c r="M320" s="26">
        <v>146.31284216472142</v>
      </c>
      <c r="N320" s="26">
        <v>4.6752275937124352</v>
      </c>
      <c r="O320" s="26">
        <v>134.53676526716009</v>
      </c>
      <c r="P320" s="26">
        <v>48.578127511686127</v>
      </c>
      <c r="Q320" s="29">
        <v>147.04140257432903</v>
      </c>
      <c r="R320" s="26">
        <v>3.9806022421025773</v>
      </c>
      <c r="S320" s="26"/>
      <c r="T320" s="36"/>
      <c r="U320" s="37"/>
      <c r="V320" s="38"/>
      <c r="W320" s="38"/>
      <c r="X320" s="37"/>
      <c r="Y320" s="37"/>
      <c r="Z320" s="38"/>
      <c r="AA320" s="37"/>
      <c r="AB320" s="38"/>
      <c r="AC320" s="39"/>
      <c r="AD320" s="39"/>
      <c r="AE320" s="38"/>
      <c r="AF320" s="37"/>
      <c r="AG320" s="37"/>
      <c r="AH320" s="37"/>
      <c r="AI320" s="37"/>
      <c r="AJ320" s="37"/>
      <c r="AK320" s="37"/>
      <c r="AL320" s="37"/>
      <c r="AM320" s="37"/>
      <c r="AN320" s="37"/>
      <c r="AO320" s="38"/>
      <c r="AP320" s="37"/>
      <c r="AQ320" s="37"/>
      <c r="AR320" s="52"/>
    </row>
    <row r="321" spans="1:44" s="53" customFormat="1" ht="15" customHeight="1">
      <c r="A321" s="47" t="s">
        <v>302</v>
      </c>
      <c r="B321" s="25">
        <v>195.33712466671201</v>
      </c>
      <c r="C321" s="25">
        <v>1617.4197985404796</v>
      </c>
      <c r="D321" s="26">
        <v>1.4838239297670734</v>
      </c>
      <c r="E321" s="27">
        <v>19.94119478966811</v>
      </c>
      <c r="F321" s="26">
        <v>5.2655627147500397</v>
      </c>
      <c r="G321" s="28">
        <v>0.1597600542538469</v>
      </c>
      <c r="H321" s="26">
        <v>6.8561344500718064</v>
      </c>
      <c r="I321" s="28">
        <v>2.3115704262689787E-2</v>
      </c>
      <c r="J321" s="26">
        <v>4.3909485187708164</v>
      </c>
      <c r="K321" s="29">
        <v>147.31721817836583</v>
      </c>
      <c r="L321" s="26">
        <v>6.3952727592047864</v>
      </c>
      <c r="M321" s="26">
        <v>150.49310447351394</v>
      </c>
      <c r="N321" s="26">
        <v>9.590079398707303</v>
      </c>
      <c r="O321" s="26">
        <v>200.82441169945332</v>
      </c>
      <c r="P321" s="26">
        <v>122.35498959058921</v>
      </c>
      <c r="Q321" s="29">
        <v>147.31721817836583</v>
      </c>
      <c r="R321" s="26">
        <v>6.3952727592047864</v>
      </c>
      <c r="S321" s="26"/>
      <c r="T321" s="36"/>
      <c r="U321" s="37"/>
      <c r="V321" s="38"/>
      <c r="W321" s="38"/>
      <c r="X321" s="37"/>
      <c r="Y321" s="37"/>
      <c r="Z321" s="38"/>
      <c r="AA321" s="37"/>
      <c r="AB321" s="38"/>
      <c r="AC321" s="39"/>
      <c r="AD321" s="39"/>
      <c r="AE321" s="38"/>
      <c r="AF321" s="37"/>
      <c r="AG321" s="37"/>
      <c r="AH321" s="37"/>
      <c r="AI321" s="37"/>
      <c r="AJ321" s="37"/>
      <c r="AK321" s="37"/>
      <c r="AL321" s="37"/>
      <c r="AM321" s="37"/>
      <c r="AN321" s="37"/>
      <c r="AO321" s="38"/>
      <c r="AP321" s="37"/>
      <c r="AQ321" s="37"/>
      <c r="AR321" s="52"/>
    </row>
    <row r="322" spans="1:44" s="53" customFormat="1" ht="15" customHeight="1">
      <c r="A322" s="47" t="s">
        <v>303</v>
      </c>
      <c r="B322" s="25">
        <v>374.04138825218172</v>
      </c>
      <c r="C322" s="25">
        <v>2153.4470974904175</v>
      </c>
      <c r="D322" s="26">
        <v>1.6560968998732719</v>
      </c>
      <c r="E322" s="27">
        <v>23.642215588146751</v>
      </c>
      <c r="F322" s="26">
        <v>8.875854291494722</v>
      </c>
      <c r="G322" s="28">
        <v>0.13517616058255513</v>
      </c>
      <c r="H322" s="26">
        <v>9.2913202982697189</v>
      </c>
      <c r="I322" s="28">
        <v>2.3188680386523827E-2</v>
      </c>
      <c r="J322" s="26">
        <v>2.7473338860054146</v>
      </c>
      <c r="K322" s="29">
        <v>147.77700737040183</v>
      </c>
      <c r="L322" s="26">
        <v>4.0137471688929054</v>
      </c>
      <c r="M322" s="26">
        <v>128.73823064592696</v>
      </c>
      <c r="N322" s="26">
        <v>11.234711110259667</v>
      </c>
      <c r="O322" s="26" t="s">
        <v>147</v>
      </c>
      <c r="P322" s="26" t="s">
        <v>147</v>
      </c>
      <c r="Q322" s="29">
        <v>147.77700737040183</v>
      </c>
      <c r="R322" s="26">
        <v>4.0137471688929054</v>
      </c>
      <c r="S322" s="26"/>
      <c r="T322" s="36"/>
      <c r="U322" s="37"/>
      <c r="V322" s="38"/>
      <c r="W322" s="38"/>
      <c r="X322" s="37"/>
      <c r="Y322" s="37"/>
      <c r="Z322" s="38"/>
      <c r="AA322" s="37"/>
      <c r="AB322" s="38"/>
      <c r="AC322" s="39"/>
      <c r="AD322" s="39"/>
      <c r="AE322" s="38"/>
      <c r="AF322" s="37"/>
      <c r="AG322" s="37"/>
      <c r="AH322" s="37"/>
      <c r="AI322" s="37"/>
      <c r="AJ322" s="37"/>
      <c r="AK322" s="37"/>
      <c r="AL322" s="37"/>
      <c r="AM322" s="37"/>
      <c r="AN322" s="37"/>
      <c r="AO322" s="38"/>
      <c r="AP322" s="37"/>
      <c r="AQ322" s="37"/>
      <c r="AR322" s="52"/>
    </row>
    <row r="323" spans="1:44" s="53" customFormat="1" ht="15" customHeight="1">
      <c r="A323" s="47" t="s">
        <v>304</v>
      </c>
      <c r="B323" s="25">
        <v>210.15741749940341</v>
      </c>
      <c r="C323" s="25">
        <v>17055.579237806367</v>
      </c>
      <c r="D323" s="26">
        <v>1.733006313818338</v>
      </c>
      <c r="E323" s="27">
        <v>19.627961971279838</v>
      </c>
      <c r="F323" s="26">
        <v>3.6173597795716721</v>
      </c>
      <c r="G323" s="28">
        <v>0.16350118528271368</v>
      </c>
      <c r="H323" s="26">
        <v>6.0261490276364382</v>
      </c>
      <c r="I323" s="28">
        <v>2.32854088447851E-2</v>
      </c>
      <c r="J323" s="26">
        <v>4.8196659975999134</v>
      </c>
      <c r="K323" s="29">
        <v>148.38639862426169</v>
      </c>
      <c r="L323" s="26">
        <v>7.070048751701961</v>
      </c>
      <c r="M323" s="26">
        <v>153.76323549921719</v>
      </c>
      <c r="N323" s="26">
        <v>8.5987284755496205</v>
      </c>
      <c r="O323" s="26">
        <v>237.48155932072024</v>
      </c>
      <c r="P323" s="26">
        <v>83.456589129625655</v>
      </c>
      <c r="Q323" s="29">
        <v>148.38639862426169</v>
      </c>
      <c r="R323" s="26">
        <v>7.070048751701961</v>
      </c>
      <c r="S323" s="26"/>
      <c r="T323" s="36"/>
      <c r="U323" s="37"/>
      <c r="V323" s="38"/>
      <c r="W323" s="38"/>
      <c r="X323" s="37"/>
      <c r="Y323" s="37"/>
      <c r="Z323" s="38"/>
      <c r="AA323" s="37"/>
      <c r="AB323" s="38"/>
      <c r="AC323" s="39"/>
      <c r="AD323" s="39"/>
      <c r="AE323" s="38"/>
      <c r="AF323" s="37"/>
      <c r="AG323" s="37"/>
      <c r="AH323" s="37"/>
      <c r="AI323" s="37"/>
      <c r="AJ323" s="37"/>
      <c r="AK323" s="37"/>
      <c r="AL323" s="37"/>
      <c r="AM323" s="37"/>
      <c r="AN323" s="37"/>
      <c r="AO323" s="38"/>
      <c r="AP323" s="37"/>
      <c r="AQ323" s="37"/>
      <c r="AR323" s="52"/>
    </row>
    <row r="324" spans="1:44" s="53" customFormat="1" ht="15" customHeight="1">
      <c r="A324" s="47" t="s">
        <v>305</v>
      </c>
      <c r="B324" s="25">
        <v>512.68384452778503</v>
      </c>
      <c r="C324" s="25">
        <v>16589.096354616337</v>
      </c>
      <c r="D324" s="26">
        <v>1.0106761406956448</v>
      </c>
      <c r="E324" s="27">
        <v>18.68434940933431</v>
      </c>
      <c r="F324" s="26">
        <v>2.6516370390802719</v>
      </c>
      <c r="G324" s="28">
        <v>0.17202169532781622</v>
      </c>
      <c r="H324" s="26">
        <v>3.7963734996938729</v>
      </c>
      <c r="I324" s="28">
        <v>2.3321096078152442E-2</v>
      </c>
      <c r="J324" s="26">
        <v>2.7168497864540679</v>
      </c>
      <c r="K324" s="29">
        <v>148.61121437342442</v>
      </c>
      <c r="L324" s="26">
        <v>3.9913601678534008</v>
      </c>
      <c r="M324" s="26">
        <v>161.17195751164579</v>
      </c>
      <c r="N324" s="26">
        <v>5.6578432487716839</v>
      </c>
      <c r="O324" s="26">
        <v>349.96595854896265</v>
      </c>
      <c r="P324" s="26">
        <v>59.948450097331119</v>
      </c>
      <c r="Q324" s="29">
        <v>148.61121437342442</v>
      </c>
      <c r="R324" s="26">
        <v>3.9913601678534008</v>
      </c>
      <c r="S324" s="26"/>
      <c r="T324" s="36"/>
      <c r="U324" s="37"/>
      <c r="V324" s="38"/>
      <c r="W324" s="38"/>
      <c r="X324" s="37"/>
      <c r="Y324" s="37"/>
      <c r="Z324" s="38"/>
      <c r="AA324" s="37"/>
      <c r="AB324" s="38"/>
      <c r="AC324" s="39"/>
      <c r="AD324" s="39"/>
      <c r="AE324" s="38"/>
      <c r="AF324" s="37"/>
      <c r="AG324" s="37"/>
      <c r="AH324" s="37"/>
      <c r="AI324" s="37"/>
      <c r="AJ324" s="37"/>
      <c r="AK324" s="37"/>
      <c r="AL324" s="37"/>
      <c r="AM324" s="37"/>
      <c r="AN324" s="37"/>
      <c r="AO324" s="38"/>
      <c r="AP324" s="37"/>
      <c r="AQ324" s="37"/>
      <c r="AR324" s="52"/>
    </row>
    <row r="325" spans="1:44" s="53" customFormat="1" ht="15" customHeight="1">
      <c r="A325" s="47" t="s">
        <v>306</v>
      </c>
      <c r="B325" s="25">
        <v>523.0898846446978</v>
      </c>
      <c r="C325" s="25">
        <v>10012.147847887722</v>
      </c>
      <c r="D325" s="26">
        <v>0.90012633584102575</v>
      </c>
      <c r="E325" s="27">
        <v>20.944937405401809</v>
      </c>
      <c r="F325" s="26">
        <v>2.6263034500188716</v>
      </c>
      <c r="G325" s="28">
        <v>0.1540237348410369</v>
      </c>
      <c r="H325" s="26">
        <v>4.1500818495071341</v>
      </c>
      <c r="I325" s="28">
        <v>2.3407469780813553E-2</v>
      </c>
      <c r="J325" s="26">
        <v>3.213364209987335</v>
      </c>
      <c r="K325" s="29">
        <v>149.15530279962238</v>
      </c>
      <c r="L325" s="26">
        <v>4.7378807417489242</v>
      </c>
      <c r="M325" s="26">
        <v>145.45843055047862</v>
      </c>
      <c r="N325" s="26">
        <v>5.6242410185431027</v>
      </c>
      <c r="O325" s="26">
        <v>85.604911555398346</v>
      </c>
      <c r="P325" s="26">
        <v>62.307676276435004</v>
      </c>
      <c r="Q325" s="29">
        <v>149.15530279962238</v>
      </c>
      <c r="R325" s="26">
        <v>4.7378807417489242</v>
      </c>
      <c r="S325" s="26"/>
      <c r="T325" s="36"/>
      <c r="U325" s="37"/>
      <c r="V325" s="38"/>
      <c r="W325" s="38"/>
      <c r="X325" s="37"/>
      <c r="Y325" s="37"/>
      <c r="Z325" s="38"/>
      <c r="AA325" s="37"/>
      <c r="AB325" s="38"/>
      <c r="AC325" s="39"/>
      <c r="AD325" s="39"/>
      <c r="AE325" s="38"/>
      <c r="AF325" s="37"/>
      <c r="AG325" s="37"/>
      <c r="AH325" s="37"/>
      <c r="AI325" s="37"/>
      <c r="AJ325" s="37"/>
      <c r="AK325" s="37"/>
      <c r="AL325" s="37"/>
      <c r="AM325" s="37"/>
      <c r="AN325" s="37"/>
      <c r="AO325" s="38"/>
      <c r="AP325" s="37"/>
      <c r="AQ325" s="37"/>
      <c r="AR325" s="52"/>
    </row>
    <row r="326" spans="1:44" s="53" customFormat="1" ht="15" customHeight="1">
      <c r="A326" s="47" t="s">
        <v>307</v>
      </c>
      <c r="B326" s="25">
        <v>153.54919069513181</v>
      </c>
      <c r="C326" s="25">
        <v>6495.5771756685554</v>
      </c>
      <c r="D326" s="26">
        <v>2.1934650091688459</v>
      </c>
      <c r="E326" s="27">
        <v>18.884457874219471</v>
      </c>
      <c r="F326" s="26">
        <v>4.378784120670983</v>
      </c>
      <c r="G326" s="28">
        <v>0.17106432500092278</v>
      </c>
      <c r="H326" s="26">
        <v>6.3709983192462856</v>
      </c>
      <c r="I326" s="28">
        <v>2.3439682479043062E-2</v>
      </c>
      <c r="J326" s="26">
        <v>4.6277282988955442</v>
      </c>
      <c r="K326" s="29">
        <v>149.35820646489961</v>
      </c>
      <c r="L326" s="26">
        <v>6.8324379019204571</v>
      </c>
      <c r="M326" s="26">
        <v>160.34219910646436</v>
      </c>
      <c r="N326" s="26">
        <v>9.4499309911013256</v>
      </c>
      <c r="O326" s="26">
        <v>325.79900195258875</v>
      </c>
      <c r="P326" s="26">
        <v>99.437611173622741</v>
      </c>
      <c r="Q326" s="29">
        <v>149.35820646489961</v>
      </c>
      <c r="R326" s="26">
        <v>6.8324379019204571</v>
      </c>
      <c r="S326" s="26"/>
      <c r="T326" s="36"/>
      <c r="U326" s="37"/>
      <c r="V326" s="38"/>
      <c r="W326" s="38"/>
      <c r="X326" s="37"/>
      <c r="Y326" s="37"/>
      <c r="Z326" s="38"/>
      <c r="AA326" s="37"/>
      <c r="AB326" s="38"/>
      <c r="AC326" s="39"/>
      <c r="AD326" s="39"/>
      <c r="AE326" s="38"/>
      <c r="AF326" s="37"/>
      <c r="AG326" s="37"/>
      <c r="AH326" s="37"/>
      <c r="AI326" s="37"/>
      <c r="AJ326" s="37"/>
      <c r="AK326" s="37"/>
      <c r="AL326" s="37"/>
      <c r="AM326" s="37"/>
      <c r="AN326" s="37"/>
      <c r="AO326" s="38"/>
      <c r="AP326" s="37"/>
      <c r="AQ326" s="37"/>
      <c r="AR326" s="52"/>
    </row>
    <row r="327" spans="1:44" s="53" customFormat="1" ht="15" customHeight="1">
      <c r="A327" s="47" t="s">
        <v>308</v>
      </c>
      <c r="B327" s="25">
        <v>540.37361253684639</v>
      </c>
      <c r="C327" s="25">
        <v>16702.516603959288</v>
      </c>
      <c r="D327" s="26">
        <v>1.1081243796052751</v>
      </c>
      <c r="E327" s="27">
        <v>20.644927398426976</v>
      </c>
      <c r="F327" s="26">
        <v>2.0456300851619771</v>
      </c>
      <c r="G327" s="28">
        <v>0.15666990026914066</v>
      </c>
      <c r="H327" s="26">
        <v>3.4438226750384504</v>
      </c>
      <c r="I327" s="28">
        <v>2.3468572896351791E-2</v>
      </c>
      <c r="J327" s="26">
        <v>2.7704353758550639</v>
      </c>
      <c r="K327" s="29">
        <v>149.54017807538986</v>
      </c>
      <c r="L327" s="26">
        <v>4.0952315066682132</v>
      </c>
      <c r="M327" s="26">
        <v>147.78402894703348</v>
      </c>
      <c r="N327" s="26">
        <v>4.7364174739237086</v>
      </c>
      <c r="O327" s="26">
        <v>119.68093666646712</v>
      </c>
      <c r="P327" s="26">
        <v>48.194182463918693</v>
      </c>
      <c r="Q327" s="29">
        <v>149.54017807538986</v>
      </c>
      <c r="R327" s="26">
        <v>4.0952315066682132</v>
      </c>
      <c r="S327" s="26"/>
      <c r="T327" s="36"/>
      <c r="U327" s="37"/>
      <c r="V327" s="38"/>
      <c r="W327" s="38"/>
      <c r="X327" s="37"/>
      <c r="Y327" s="37"/>
      <c r="Z327" s="38"/>
      <c r="AA327" s="37"/>
      <c r="AB327" s="38"/>
      <c r="AC327" s="39"/>
      <c r="AD327" s="39"/>
      <c r="AE327" s="38"/>
      <c r="AF327" s="37"/>
      <c r="AG327" s="37"/>
      <c r="AH327" s="37"/>
      <c r="AI327" s="37"/>
      <c r="AJ327" s="37"/>
      <c r="AK327" s="37"/>
      <c r="AL327" s="37"/>
      <c r="AM327" s="37"/>
      <c r="AN327" s="37"/>
      <c r="AO327" s="38"/>
      <c r="AP327" s="37"/>
      <c r="AQ327" s="37"/>
      <c r="AR327" s="52"/>
    </row>
    <row r="328" spans="1:44" s="53" customFormat="1" ht="15" customHeight="1">
      <c r="A328" s="47" t="s">
        <v>309</v>
      </c>
      <c r="B328" s="25">
        <v>720.22354165266199</v>
      </c>
      <c r="C328" s="25">
        <v>46875.576277061205</v>
      </c>
      <c r="D328" s="26">
        <v>0.98545024293258299</v>
      </c>
      <c r="E328" s="27">
        <v>20.611808221562587</v>
      </c>
      <c r="F328" s="26">
        <v>2.3879309788796976</v>
      </c>
      <c r="G328" s="28">
        <v>0.15694263998367822</v>
      </c>
      <c r="H328" s="26">
        <v>3.6834292166841465</v>
      </c>
      <c r="I328" s="28">
        <v>2.3471713808803626E-2</v>
      </c>
      <c r="J328" s="26">
        <v>2.8045385421543121</v>
      </c>
      <c r="K328" s="29">
        <v>149.55996138094719</v>
      </c>
      <c r="L328" s="26">
        <v>4.1461846073652282</v>
      </c>
      <c r="M328" s="26">
        <v>148.02342537193701</v>
      </c>
      <c r="N328" s="26">
        <v>5.073585456876188</v>
      </c>
      <c r="O328" s="26">
        <v>123.45253386162041</v>
      </c>
      <c r="P328" s="26">
        <v>56.224231238436559</v>
      </c>
      <c r="Q328" s="29">
        <v>149.55996138094719</v>
      </c>
      <c r="R328" s="26">
        <v>4.1461846073652282</v>
      </c>
      <c r="S328" s="26"/>
      <c r="T328" s="36"/>
      <c r="U328" s="37"/>
      <c r="V328" s="38"/>
      <c r="W328" s="38"/>
      <c r="X328" s="37"/>
      <c r="Y328" s="37"/>
      <c r="Z328" s="38"/>
      <c r="AA328" s="37"/>
      <c r="AB328" s="38"/>
      <c r="AC328" s="39"/>
      <c r="AD328" s="39"/>
      <c r="AE328" s="38"/>
      <c r="AF328" s="37"/>
      <c r="AG328" s="37"/>
      <c r="AH328" s="37"/>
      <c r="AI328" s="37"/>
      <c r="AJ328" s="37"/>
      <c r="AK328" s="37"/>
      <c r="AL328" s="37"/>
      <c r="AM328" s="37"/>
      <c r="AN328" s="37"/>
      <c r="AO328" s="38"/>
      <c r="AP328" s="37"/>
      <c r="AQ328" s="37"/>
      <c r="AR328" s="52"/>
    </row>
    <row r="329" spans="1:44" s="53" customFormat="1" ht="15" customHeight="1">
      <c r="A329" s="47" t="s">
        <v>310</v>
      </c>
      <c r="B329" s="25">
        <v>418.86837054911092</v>
      </c>
      <c r="C329" s="25">
        <v>138310.85148359623</v>
      </c>
      <c r="D329" s="26">
        <v>1.0805299581080856</v>
      </c>
      <c r="E329" s="27">
        <v>19.891178465576861</v>
      </c>
      <c r="F329" s="26">
        <v>3.0391246760597896</v>
      </c>
      <c r="G329" s="28">
        <v>0.16294723368088448</v>
      </c>
      <c r="H329" s="26">
        <v>4.001999381789882</v>
      </c>
      <c r="I329" s="28">
        <v>2.3517722432292339E-2</v>
      </c>
      <c r="J329" s="26">
        <v>2.603789595034721</v>
      </c>
      <c r="K329" s="29">
        <v>149.84974367073977</v>
      </c>
      <c r="L329" s="26">
        <v>3.8567726421578925</v>
      </c>
      <c r="M329" s="26">
        <v>153.27968892679613</v>
      </c>
      <c r="N329" s="26">
        <v>5.6937508859009824</v>
      </c>
      <c r="O329" s="26">
        <v>206.64783379033236</v>
      </c>
      <c r="P329" s="26">
        <v>70.503517075038857</v>
      </c>
      <c r="Q329" s="29">
        <v>149.84974367073977</v>
      </c>
      <c r="R329" s="26">
        <v>3.8567726421578925</v>
      </c>
      <c r="S329" s="26"/>
      <c r="T329" s="36"/>
      <c r="U329" s="37"/>
      <c r="V329" s="38"/>
      <c r="W329" s="38"/>
      <c r="X329" s="37"/>
      <c r="Y329" s="37"/>
      <c r="Z329" s="38"/>
      <c r="AA329" s="37"/>
      <c r="AB329" s="38"/>
      <c r="AC329" s="39"/>
      <c r="AD329" s="39"/>
      <c r="AE329" s="38"/>
      <c r="AF329" s="37"/>
      <c r="AG329" s="37"/>
      <c r="AH329" s="37"/>
      <c r="AI329" s="37"/>
      <c r="AJ329" s="37"/>
      <c r="AK329" s="37"/>
      <c r="AL329" s="37"/>
      <c r="AM329" s="37"/>
      <c r="AN329" s="37"/>
      <c r="AO329" s="38"/>
      <c r="AP329" s="37"/>
      <c r="AQ329" s="37"/>
      <c r="AR329" s="52"/>
    </row>
    <row r="330" spans="1:44" s="53" customFormat="1" ht="15" customHeight="1">
      <c r="A330" s="47" t="s">
        <v>311</v>
      </c>
      <c r="B330" s="25">
        <v>604.70926307143338</v>
      </c>
      <c r="C330" s="25">
        <v>16869.870391496592</v>
      </c>
      <c r="D330" s="26">
        <v>1.1114495316359416</v>
      </c>
      <c r="E330" s="27">
        <v>20.882578029840893</v>
      </c>
      <c r="F330" s="26">
        <v>2.6952528452558737</v>
      </c>
      <c r="G330" s="28">
        <v>0.15535567069360104</v>
      </c>
      <c r="H330" s="26">
        <v>4.1137605649764089</v>
      </c>
      <c r="I330" s="28">
        <v>2.3539594511953199E-2</v>
      </c>
      <c r="J330" s="26">
        <v>3.1078349515531136</v>
      </c>
      <c r="K330" s="29">
        <v>149.98749895815223</v>
      </c>
      <c r="L330" s="26">
        <v>4.6075552963998803</v>
      </c>
      <c r="M330" s="26">
        <v>146.62967615822507</v>
      </c>
      <c r="N330" s="26">
        <v>5.6167456936641429</v>
      </c>
      <c r="O330" s="26">
        <v>92.653972965549229</v>
      </c>
      <c r="P330" s="26">
        <v>63.841164084016256</v>
      </c>
      <c r="Q330" s="29">
        <v>149.98749895815223</v>
      </c>
      <c r="R330" s="26">
        <v>4.6075552963998803</v>
      </c>
      <c r="S330" s="26"/>
      <c r="T330" s="36"/>
      <c r="U330" s="37"/>
      <c r="V330" s="38"/>
      <c r="W330" s="38"/>
      <c r="X330" s="37"/>
      <c r="Y330" s="37"/>
      <c r="Z330" s="38"/>
      <c r="AA330" s="37"/>
      <c r="AB330" s="38"/>
      <c r="AC330" s="39"/>
      <c r="AD330" s="39"/>
      <c r="AE330" s="38"/>
      <c r="AF330" s="37"/>
      <c r="AG330" s="37"/>
      <c r="AH330" s="37"/>
      <c r="AI330" s="37"/>
      <c r="AJ330" s="37"/>
      <c r="AK330" s="37"/>
      <c r="AL330" s="37"/>
      <c r="AM330" s="37"/>
      <c r="AN330" s="37"/>
      <c r="AO330" s="38"/>
      <c r="AP330" s="37"/>
      <c r="AQ330" s="37"/>
      <c r="AR330" s="52"/>
    </row>
    <row r="331" spans="1:44" s="53" customFormat="1" ht="15" customHeight="1">
      <c r="A331" s="47" t="s">
        <v>312</v>
      </c>
      <c r="B331" s="25">
        <v>1075.0173986761447</v>
      </c>
      <c r="C331" s="25">
        <v>83011.970185753889</v>
      </c>
      <c r="D331" s="26">
        <v>0.78128803222643795</v>
      </c>
      <c r="E331" s="27">
        <v>20.395024297090291</v>
      </c>
      <c r="F331" s="26">
        <v>1.523918255750947</v>
      </c>
      <c r="G331" s="28">
        <v>0.16081348244811328</v>
      </c>
      <c r="H331" s="26">
        <v>4.3270708047789324</v>
      </c>
      <c r="I331" s="28">
        <v>2.3797670017624246E-2</v>
      </c>
      <c r="J331" s="26">
        <v>4.0498413424922202</v>
      </c>
      <c r="K331" s="29">
        <v>151.61269441319408</v>
      </c>
      <c r="L331" s="26">
        <v>6.068434164401026</v>
      </c>
      <c r="M331" s="26">
        <v>151.41497416894723</v>
      </c>
      <c r="N331" s="26">
        <v>6.0868013418486555</v>
      </c>
      <c r="O331" s="26">
        <v>148.32011051324227</v>
      </c>
      <c r="P331" s="26">
        <v>35.721532894876098</v>
      </c>
      <c r="Q331" s="29">
        <v>151.61269441319408</v>
      </c>
      <c r="R331" s="26">
        <v>6.068434164401026</v>
      </c>
      <c r="S331" s="26"/>
      <c r="T331" s="36"/>
      <c r="U331" s="37"/>
      <c r="V331" s="38"/>
      <c r="W331" s="38"/>
      <c r="X331" s="37"/>
      <c r="Y331" s="37"/>
      <c r="Z331" s="38"/>
      <c r="AA331" s="37"/>
      <c r="AB331" s="38"/>
      <c r="AC331" s="39"/>
      <c r="AD331" s="39"/>
      <c r="AE331" s="38"/>
      <c r="AF331" s="37"/>
      <c r="AG331" s="37"/>
      <c r="AH331" s="37"/>
      <c r="AI331" s="37"/>
      <c r="AJ331" s="37"/>
      <c r="AK331" s="37"/>
      <c r="AL331" s="37"/>
      <c r="AM331" s="37"/>
      <c r="AN331" s="37"/>
      <c r="AO331" s="38"/>
      <c r="AP331" s="37"/>
      <c r="AQ331" s="37"/>
      <c r="AR331" s="52"/>
    </row>
    <row r="332" spans="1:44" s="53" customFormat="1" ht="15" customHeight="1">
      <c r="A332" s="47" t="s">
        <v>313</v>
      </c>
      <c r="B332" s="25">
        <v>378.3036682000016</v>
      </c>
      <c r="C332" s="25">
        <v>8816.7685465324885</v>
      </c>
      <c r="D332" s="26">
        <v>1.1159603873382442</v>
      </c>
      <c r="E332" s="27">
        <v>20.612626246127174</v>
      </c>
      <c r="F332" s="26">
        <v>3.9154044228190621</v>
      </c>
      <c r="G332" s="28">
        <v>0.15970180676584844</v>
      </c>
      <c r="H332" s="26">
        <v>4.9749660582948279</v>
      </c>
      <c r="I332" s="28">
        <v>2.3885311665183994E-2</v>
      </c>
      <c r="J332" s="26">
        <v>3.0691848245021847</v>
      </c>
      <c r="K332" s="29">
        <v>152.16451260494671</v>
      </c>
      <c r="L332" s="26">
        <v>4.6155230225080857</v>
      </c>
      <c r="M332" s="26">
        <v>150.44210685789042</v>
      </c>
      <c r="N332" s="26">
        <v>6.9564925351733251</v>
      </c>
      <c r="O332" s="26">
        <v>123.35962476640205</v>
      </c>
      <c r="P332" s="26">
        <v>92.236825617484513</v>
      </c>
      <c r="Q332" s="29">
        <v>152.16451260494671</v>
      </c>
      <c r="R332" s="26">
        <v>4.6155230225080857</v>
      </c>
      <c r="S332" s="26"/>
      <c r="T332" s="36"/>
      <c r="U332" s="37"/>
      <c r="V332" s="38"/>
      <c r="W332" s="38"/>
      <c r="X332" s="37"/>
      <c r="Y332" s="37"/>
      <c r="Z332" s="38"/>
      <c r="AA332" s="37"/>
      <c r="AB332" s="38"/>
      <c r="AC332" s="39"/>
      <c r="AD332" s="39"/>
      <c r="AE332" s="38"/>
      <c r="AF332" s="37"/>
      <c r="AG332" s="37"/>
      <c r="AH332" s="37"/>
      <c r="AI332" s="37"/>
      <c r="AJ332" s="37"/>
      <c r="AK332" s="37"/>
      <c r="AL332" s="37"/>
      <c r="AM332" s="37"/>
      <c r="AN332" s="37"/>
      <c r="AO332" s="38"/>
      <c r="AP332" s="37"/>
      <c r="AQ332" s="37"/>
      <c r="AR332" s="52"/>
    </row>
    <row r="333" spans="1:44" s="53" customFormat="1" ht="15" customHeight="1">
      <c r="A333" s="47" t="s">
        <v>314</v>
      </c>
      <c r="B333" s="25">
        <v>880.30346466683477</v>
      </c>
      <c r="C333" s="25">
        <v>24412.320045401648</v>
      </c>
      <c r="D333" s="26">
        <v>0.80356201100856195</v>
      </c>
      <c r="E333" s="27">
        <v>20.042213944699167</v>
      </c>
      <c r="F333" s="26">
        <v>1.7744617838043342</v>
      </c>
      <c r="G333" s="28">
        <v>0.16461835537447078</v>
      </c>
      <c r="H333" s="26">
        <v>4.1193693892846825</v>
      </c>
      <c r="I333" s="28">
        <v>2.3939314305903799E-2</v>
      </c>
      <c r="J333" s="26">
        <v>3.7175919011093193</v>
      </c>
      <c r="K333" s="29">
        <v>152.50450596636418</v>
      </c>
      <c r="L333" s="26">
        <v>5.6029599330735493</v>
      </c>
      <c r="M333" s="26">
        <v>154.73771781941855</v>
      </c>
      <c r="N333" s="26">
        <v>5.9123506628721714</v>
      </c>
      <c r="O333" s="26">
        <v>189.05443842918103</v>
      </c>
      <c r="P333" s="26">
        <v>41.283995960663248</v>
      </c>
      <c r="Q333" s="29">
        <v>152.50450596636418</v>
      </c>
      <c r="R333" s="26">
        <v>5.6029599330735493</v>
      </c>
      <c r="S333" s="26"/>
      <c r="T333" s="36"/>
      <c r="U333" s="37"/>
      <c r="V333" s="38"/>
      <c r="W333" s="38"/>
      <c r="X333" s="37"/>
      <c r="Y333" s="37"/>
      <c r="Z333" s="38"/>
      <c r="AA333" s="37"/>
      <c r="AB333" s="38"/>
      <c r="AC333" s="39"/>
      <c r="AD333" s="39"/>
      <c r="AE333" s="38"/>
      <c r="AF333" s="37"/>
      <c r="AG333" s="37"/>
      <c r="AH333" s="37"/>
      <c r="AI333" s="37"/>
      <c r="AJ333" s="37"/>
      <c r="AK333" s="37"/>
      <c r="AL333" s="37"/>
      <c r="AM333" s="37"/>
      <c r="AN333" s="37"/>
      <c r="AO333" s="38"/>
      <c r="AP333" s="37"/>
      <c r="AQ333" s="37"/>
      <c r="AR333" s="52"/>
    </row>
    <row r="334" spans="1:44" s="53" customFormat="1" ht="15" customHeight="1">
      <c r="A334" s="47" t="s">
        <v>315</v>
      </c>
      <c r="B334" s="25">
        <v>437.6256786763953</v>
      </c>
      <c r="C334" s="25">
        <v>24718.535277326919</v>
      </c>
      <c r="D334" s="26">
        <v>0.74616860831645337</v>
      </c>
      <c r="E334" s="27">
        <v>19.774759484195719</v>
      </c>
      <c r="F334" s="26">
        <v>2.036553133820143</v>
      </c>
      <c r="G334" s="28">
        <v>0.16817996333020235</v>
      </c>
      <c r="H334" s="26">
        <v>3.7206782287202693</v>
      </c>
      <c r="I334" s="28">
        <v>2.4130883216627541E-2</v>
      </c>
      <c r="J334" s="26">
        <v>3.1138236646927129</v>
      </c>
      <c r="K334" s="29">
        <v>153.71045344612941</v>
      </c>
      <c r="L334" s="26">
        <v>4.7296614334615725</v>
      </c>
      <c r="M334" s="26">
        <v>157.83819945258259</v>
      </c>
      <c r="N334" s="26">
        <v>5.4390202792612286</v>
      </c>
      <c r="O334" s="26">
        <v>220.25385036655413</v>
      </c>
      <c r="P334" s="26">
        <v>47.123776098676714</v>
      </c>
      <c r="Q334" s="29">
        <v>153.71045344612941</v>
      </c>
      <c r="R334" s="26">
        <v>4.7296614334615725</v>
      </c>
      <c r="S334" s="26"/>
      <c r="T334" s="36"/>
      <c r="U334" s="37"/>
      <c r="V334" s="38"/>
      <c r="W334" s="38"/>
      <c r="X334" s="37"/>
      <c r="Y334" s="37"/>
      <c r="Z334" s="38"/>
      <c r="AA334" s="37"/>
      <c r="AB334" s="38"/>
      <c r="AC334" s="39"/>
      <c r="AD334" s="39"/>
      <c r="AE334" s="38"/>
      <c r="AF334" s="37"/>
      <c r="AG334" s="37"/>
      <c r="AH334" s="37"/>
      <c r="AI334" s="37"/>
      <c r="AJ334" s="37"/>
      <c r="AK334" s="37"/>
      <c r="AL334" s="37"/>
      <c r="AM334" s="37"/>
      <c r="AN334" s="37"/>
      <c r="AO334" s="38"/>
      <c r="AP334" s="37"/>
      <c r="AQ334" s="37"/>
      <c r="AR334" s="52"/>
    </row>
    <row r="335" spans="1:44" s="53" customFormat="1" ht="15" customHeight="1">
      <c r="A335" s="47" t="s">
        <v>316</v>
      </c>
      <c r="B335" s="25">
        <v>1062.3826034123967</v>
      </c>
      <c r="C335" s="25">
        <v>28924.489717037992</v>
      </c>
      <c r="D335" s="26">
        <v>0.81052718392708489</v>
      </c>
      <c r="E335" s="27">
        <v>20.525487311863429</v>
      </c>
      <c r="F335" s="26">
        <v>2.0032816841445245</v>
      </c>
      <c r="G335" s="28">
        <v>0.16241511974373157</v>
      </c>
      <c r="H335" s="26">
        <v>4.215613002131386</v>
      </c>
      <c r="I335" s="28">
        <v>2.4188430413254552E-2</v>
      </c>
      <c r="J335" s="26">
        <v>3.7092122448992146</v>
      </c>
      <c r="K335" s="29">
        <v>154.07267535372486</v>
      </c>
      <c r="L335" s="26">
        <v>5.6471304964666729</v>
      </c>
      <c r="M335" s="26">
        <v>152.81498760158402</v>
      </c>
      <c r="N335" s="26">
        <v>5.9808219691017257</v>
      </c>
      <c r="O335" s="26">
        <v>133.3687347422422</v>
      </c>
      <c r="P335" s="26">
        <v>47.075912050851031</v>
      </c>
      <c r="Q335" s="29">
        <v>154.07267535372486</v>
      </c>
      <c r="R335" s="26">
        <v>5.6471304964666729</v>
      </c>
      <c r="S335" s="26"/>
      <c r="T335" s="36"/>
      <c r="U335" s="37"/>
      <c r="V335" s="38"/>
      <c r="W335" s="38"/>
      <c r="X335" s="37"/>
      <c r="Y335" s="37"/>
      <c r="Z335" s="38"/>
      <c r="AA335" s="37"/>
      <c r="AB335" s="38"/>
      <c r="AC335" s="39"/>
      <c r="AD335" s="39"/>
      <c r="AE335" s="38"/>
      <c r="AF335" s="37"/>
      <c r="AG335" s="37"/>
      <c r="AH335" s="37"/>
      <c r="AI335" s="37"/>
      <c r="AJ335" s="37"/>
      <c r="AK335" s="37"/>
      <c r="AL335" s="37"/>
      <c r="AM335" s="37"/>
      <c r="AN335" s="37"/>
      <c r="AO335" s="38"/>
      <c r="AP335" s="37"/>
      <c r="AQ335" s="37"/>
      <c r="AR335" s="52"/>
    </row>
    <row r="336" spans="1:44" s="53" customFormat="1" ht="15" customHeight="1">
      <c r="A336" s="47" t="s">
        <v>317</v>
      </c>
      <c r="B336" s="25">
        <v>466.28492755113621</v>
      </c>
      <c r="C336" s="25">
        <v>9881.7564494529597</v>
      </c>
      <c r="D336" s="26">
        <v>0.83922703053956327</v>
      </c>
      <c r="E336" s="27">
        <v>21.234437423213258</v>
      </c>
      <c r="F336" s="26">
        <v>1.9361441696861017</v>
      </c>
      <c r="G336" s="28">
        <v>0.15699681516421612</v>
      </c>
      <c r="H336" s="26">
        <v>3.258606164107936</v>
      </c>
      <c r="I336" s="28">
        <v>2.4189080302193626E-2</v>
      </c>
      <c r="J336" s="26">
        <v>2.6210417560490624</v>
      </c>
      <c r="K336" s="29">
        <v>154.07676586267837</v>
      </c>
      <c r="L336" s="26">
        <v>3.9905376795501724</v>
      </c>
      <c r="M336" s="26">
        <v>148.07097074751971</v>
      </c>
      <c r="N336" s="26">
        <v>4.4897617405072197</v>
      </c>
      <c r="O336" s="26">
        <v>52.916662719006439</v>
      </c>
      <c r="P336" s="26">
        <v>46.194603578944452</v>
      </c>
      <c r="Q336" s="29">
        <v>154.07676586267837</v>
      </c>
      <c r="R336" s="26">
        <v>3.9905376795501724</v>
      </c>
      <c r="S336" s="26"/>
      <c r="T336" s="36"/>
      <c r="U336" s="37"/>
      <c r="V336" s="38"/>
      <c r="W336" s="38"/>
      <c r="X336" s="37"/>
      <c r="Y336" s="37"/>
      <c r="Z336" s="38"/>
      <c r="AA336" s="37"/>
      <c r="AB336" s="38"/>
      <c r="AC336" s="39"/>
      <c r="AD336" s="39"/>
      <c r="AE336" s="38"/>
      <c r="AF336" s="37"/>
      <c r="AG336" s="37"/>
      <c r="AH336" s="37"/>
      <c r="AI336" s="37"/>
      <c r="AJ336" s="37"/>
      <c r="AK336" s="37"/>
      <c r="AL336" s="37"/>
      <c r="AM336" s="37"/>
      <c r="AN336" s="37"/>
      <c r="AO336" s="38"/>
      <c r="AP336" s="37"/>
      <c r="AQ336" s="37"/>
      <c r="AR336" s="52"/>
    </row>
    <row r="337" spans="1:44" s="53" customFormat="1" ht="15" customHeight="1">
      <c r="A337" s="47" t="s">
        <v>318</v>
      </c>
      <c r="B337" s="25">
        <v>1243.302896613438</v>
      </c>
      <c r="C337" s="25">
        <v>18864.157089591248</v>
      </c>
      <c r="D337" s="26">
        <v>1.0874365625016622</v>
      </c>
      <c r="E337" s="27">
        <v>20.247277218846168</v>
      </c>
      <c r="F337" s="26">
        <v>1.4160296183226437</v>
      </c>
      <c r="G337" s="28">
        <v>0.16661618007800377</v>
      </c>
      <c r="H337" s="26">
        <v>3.1445786043907495</v>
      </c>
      <c r="I337" s="28">
        <v>2.4477753498654307E-2</v>
      </c>
      <c r="J337" s="26">
        <v>2.8077098709135</v>
      </c>
      <c r="K337" s="29">
        <v>155.89346633273274</v>
      </c>
      <c r="L337" s="26">
        <v>4.3245360744327428</v>
      </c>
      <c r="M337" s="26">
        <v>156.47804708539203</v>
      </c>
      <c r="N337" s="26">
        <v>4.5602060221624612</v>
      </c>
      <c r="O337" s="26">
        <v>165.31590148854579</v>
      </c>
      <c r="P337" s="26">
        <v>33.107746685923814</v>
      </c>
      <c r="Q337" s="29">
        <v>155.89346633273274</v>
      </c>
      <c r="R337" s="26">
        <v>4.3245360744327428</v>
      </c>
      <c r="S337" s="26"/>
      <c r="T337" s="36"/>
      <c r="U337" s="37"/>
      <c r="V337" s="38"/>
      <c r="W337" s="38"/>
      <c r="X337" s="37"/>
      <c r="Y337" s="37"/>
      <c r="Z337" s="38"/>
      <c r="AA337" s="37"/>
      <c r="AB337" s="38"/>
      <c r="AC337" s="39"/>
      <c r="AD337" s="39"/>
      <c r="AE337" s="38"/>
      <c r="AF337" s="37"/>
      <c r="AG337" s="37"/>
      <c r="AH337" s="37"/>
      <c r="AI337" s="37"/>
      <c r="AJ337" s="37"/>
      <c r="AK337" s="37"/>
      <c r="AL337" s="37"/>
      <c r="AM337" s="37"/>
      <c r="AN337" s="37"/>
      <c r="AO337" s="38"/>
      <c r="AP337" s="37"/>
      <c r="AQ337" s="37"/>
      <c r="AR337" s="52"/>
    </row>
    <row r="338" spans="1:44" s="53" customFormat="1" ht="15" customHeight="1">
      <c r="A338" s="47" t="s">
        <v>319</v>
      </c>
      <c r="B338" s="25">
        <v>912.06610701890759</v>
      </c>
      <c r="C338" s="25">
        <v>3557.8554272925444</v>
      </c>
      <c r="D338" s="26">
        <v>1.0608939308956478</v>
      </c>
      <c r="E338" s="27">
        <v>20.151443016595351</v>
      </c>
      <c r="F338" s="26">
        <v>2.0684518941411905</v>
      </c>
      <c r="G338" s="28">
        <v>0.17281527434145288</v>
      </c>
      <c r="H338" s="26">
        <v>3.5740108269150546</v>
      </c>
      <c r="I338" s="28">
        <v>2.5268300343122045E-2</v>
      </c>
      <c r="J338" s="26">
        <v>2.9146286474488909</v>
      </c>
      <c r="K338" s="29">
        <v>160.86597756936501</v>
      </c>
      <c r="L338" s="26">
        <v>4.6306292406970755</v>
      </c>
      <c r="M338" s="26">
        <v>161.85924342794158</v>
      </c>
      <c r="N338" s="26">
        <v>5.3473954382365037</v>
      </c>
      <c r="O338" s="26">
        <v>176.39338556007337</v>
      </c>
      <c r="P338" s="26">
        <v>48.241335734866382</v>
      </c>
      <c r="Q338" s="29">
        <v>160.86597756936501</v>
      </c>
      <c r="R338" s="26">
        <v>4.6306292406970755</v>
      </c>
      <c r="S338" s="26"/>
      <c r="T338" s="36"/>
      <c r="U338" s="37"/>
      <c r="V338" s="38"/>
      <c r="W338" s="38"/>
      <c r="X338" s="37"/>
      <c r="Y338" s="37"/>
      <c r="Z338" s="38"/>
      <c r="AA338" s="37"/>
      <c r="AB338" s="38"/>
      <c r="AC338" s="39"/>
      <c r="AD338" s="39"/>
      <c r="AE338" s="38"/>
      <c r="AF338" s="37"/>
      <c r="AG338" s="37"/>
      <c r="AH338" s="37"/>
      <c r="AI338" s="37"/>
      <c r="AJ338" s="37"/>
      <c r="AK338" s="37"/>
      <c r="AL338" s="37"/>
      <c r="AM338" s="37"/>
      <c r="AN338" s="37"/>
      <c r="AO338" s="38"/>
      <c r="AP338" s="37"/>
      <c r="AQ338" s="37"/>
      <c r="AR338" s="52"/>
    </row>
    <row r="339" spans="1:44" s="53" customFormat="1" ht="15" customHeight="1">
      <c r="A339" s="47" t="s">
        <v>320</v>
      </c>
      <c r="B339" s="25">
        <v>973.118536184768</v>
      </c>
      <c r="C339" s="25">
        <v>29625.038212323634</v>
      </c>
      <c r="D339" s="26">
        <v>0.59402912713482292</v>
      </c>
      <c r="E339" s="27">
        <v>19.886379452620389</v>
      </c>
      <c r="F339" s="26">
        <v>2.0205078174876805</v>
      </c>
      <c r="G339" s="28">
        <v>0.17806934300369195</v>
      </c>
      <c r="H339" s="26">
        <v>3.6612407587890443</v>
      </c>
      <c r="I339" s="28">
        <v>2.5694054011393356E-2</v>
      </c>
      <c r="J339" s="26">
        <v>3.0532330492920692</v>
      </c>
      <c r="K339" s="29">
        <v>163.54236460185004</v>
      </c>
      <c r="L339" s="26">
        <v>4.9305235749272782</v>
      </c>
      <c r="M339" s="26">
        <v>166.39787635225477</v>
      </c>
      <c r="N339" s="26">
        <v>5.6192833893956475</v>
      </c>
      <c r="O339" s="26">
        <v>207.20710951209617</v>
      </c>
      <c r="P339" s="26">
        <v>46.849768911927939</v>
      </c>
      <c r="Q339" s="29">
        <v>163.54236460185004</v>
      </c>
      <c r="R339" s="26">
        <v>4.9305235749272782</v>
      </c>
      <c r="S339" s="26"/>
      <c r="T339" s="36"/>
      <c r="U339" s="37"/>
      <c r="V339" s="38"/>
      <c r="W339" s="38"/>
      <c r="X339" s="37"/>
      <c r="Y339" s="37"/>
      <c r="Z339" s="38"/>
      <c r="AA339" s="37"/>
      <c r="AB339" s="38"/>
      <c r="AC339" s="39"/>
      <c r="AD339" s="39"/>
      <c r="AE339" s="38"/>
      <c r="AF339" s="37"/>
      <c r="AG339" s="37"/>
      <c r="AH339" s="37"/>
      <c r="AI339" s="37"/>
      <c r="AJ339" s="37"/>
      <c r="AK339" s="37"/>
      <c r="AL339" s="37"/>
      <c r="AM339" s="37"/>
      <c r="AN339" s="37"/>
      <c r="AO339" s="38"/>
      <c r="AP339" s="37"/>
      <c r="AQ339" s="37"/>
      <c r="AR339" s="52"/>
    </row>
    <row r="340" spans="1:44" s="53" customFormat="1" ht="15" customHeight="1">
      <c r="A340" s="47" t="s">
        <v>321</v>
      </c>
      <c r="B340" s="25">
        <v>100.97364391745359</v>
      </c>
      <c r="C340" s="25">
        <v>1929.8150677843139</v>
      </c>
      <c r="D340" s="26">
        <v>1.4994286304876643</v>
      </c>
      <c r="E340" s="27">
        <v>22.344979518149348</v>
      </c>
      <c r="F340" s="26">
        <v>7.6839437276021822</v>
      </c>
      <c r="G340" s="28">
        <v>0.15877213016816213</v>
      </c>
      <c r="H340" s="26">
        <v>9.039133283486839</v>
      </c>
      <c r="I340" s="28">
        <v>2.5741982271517378E-2</v>
      </c>
      <c r="J340" s="26">
        <v>4.7605608186097816</v>
      </c>
      <c r="K340" s="29">
        <v>163.84358327050847</v>
      </c>
      <c r="L340" s="26">
        <v>7.7015898398742166</v>
      </c>
      <c r="M340" s="26">
        <v>149.62779715368686</v>
      </c>
      <c r="N340" s="26">
        <v>12.576365152038946</v>
      </c>
      <c r="O340" s="26" t="s">
        <v>147</v>
      </c>
      <c r="P340" s="26" t="s">
        <v>147</v>
      </c>
      <c r="Q340" s="29">
        <v>163.84358327050847</v>
      </c>
      <c r="R340" s="26">
        <v>7.7015898398742166</v>
      </c>
      <c r="S340" s="26"/>
      <c r="T340" s="36"/>
      <c r="U340" s="37"/>
      <c r="V340" s="38"/>
      <c r="W340" s="38"/>
      <c r="X340" s="37"/>
      <c r="Y340" s="37"/>
      <c r="Z340" s="38"/>
      <c r="AA340" s="37"/>
      <c r="AB340" s="38"/>
      <c r="AC340" s="39"/>
      <c r="AD340" s="39"/>
      <c r="AE340" s="38"/>
      <c r="AF340" s="37"/>
      <c r="AG340" s="37"/>
      <c r="AH340" s="37"/>
      <c r="AI340" s="37"/>
      <c r="AJ340" s="37"/>
      <c r="AK340" s="37"/>
      <c r="AL340" s="37"/>
      <c r="AM340" s="37"/>
      <c r="AN340" s="37"/>
      <c r="AO340" s="38"/>
      <c r="AP340" s="37"/>
      <c r="AQ340" s="37"/>
      <c r="AR340" s="52"/>
    </row>
    <row r="341" spans="1:44" s="53" customFormat="1" ht="15" customHeight="1">
      <c r="A341" s="47" t="s">
        <v>322</v>
      </c>
      <c r="B341" s="25">
        <v>1138.7513372979104</v>
      </c>
      <c r="C341" s="25">
        <v>283055.48302228935</v>
      </c>
      <c r="D341" s="26">
        <v>0.6158907616299707</v>
      </c>
      <c r="E341" s="27">
        <v>19.616875703966983</v>
      </c>
      <c r="F341" s="26">
        <v>1.5244766391708895</v>
      </c>
      <c r="G341" s="28">
        <v>0.18135528448634666</v>
      </c>
      <c r="H341" s="26">
        <v>4.6066220953165962</v>
      </c>
      <c r="I341" s="28">
        <v>2.5813554448020855E-2</v>
      </c>
      <c r="J341" s="26">
        <v>4.3470608582904955</v>
      </c>
      <c r="K341" s="29">
        <v>164.29337259922565</v>
      </c>
      <c r="L341" s="26">
        <v>7.0516942779291583</v>
      </c>
      <c r="M341" s="26">
        <v>169.22610100816263</v>
      </c>
      <c r="N341" s="26">
        <v>7.1807436634831987</v>
      </c>
      <c r="O341" s="26">
        <v>238.74234758404316</v>
      </c>
      <c r="P341" s="26">
        <v>35.155056351190595</v>
      </c>
      <c r="Q341" s="29">
        <v>164.29337259922565</v>
      </c>
      <c r="R341" s="26">
        <v>7.0516942779291583</v>
      </c>
      <c r="S341" s="26"/>
      <c r="T341" s="36"/>
      <c r="U341" s="37"/>
      <c r="V341" s="38"/>
      <c r="W341" s="38"/>
      <c r="X341" s="37"/>
      <c r="Y341" s="37"/>
      <c r="Z341" s="38"/>
      <c r="AA341" s="37"/>
      <c r="AB341" s="38"/>
      <c r="AC341" s="39"/>
      <c r="AD341" s="39"/>
      <c r="AE341" s="38"/>
      <c r="AF341" s="37"/>
      <c r="AG341" s="37"/>
      <c r="AH341" s="37"/>
      <c r="AI341" s="37"/>
      <c r="AJ341" s="37"/>
      <c r="AK341" s="37"/>
      <c r="AL341" s="37"/>
      <c r="AM341" s="37"/>
      <c r="AN341" s="37"/>
      <c r="AO341" s="38"/>
      <c r="AP341" s="37"/>
      <c r="AQ341" s="37"/>
      <c r="AR341" s="52"/>
    </row>
    <row r="342" spans="1:44" s="53" customFormat="1" ht="15" customHeight="1">
      <c r="A342" s="47" t="s">
        <v>323</v>
      </c>
      <c r="B342" s="25">
        <v>1220.3515468117373</v>
      </c>
      <c r="C342" s="25">
        <v>107131.46078436135</v>
      </c>
      <c r="D342" s="26">
        <v>0.60993310222931951</v>
      </c>
      <c r="E342" s="27">
        <v>20.278933212258583</v>
      </c>
      <c r="F342" s="26">
        <v>1.3233687903377263</v>
      </c>
      <c r="G342" s="28">
        <v>0.17733885928942439</v>
      </c>
      <c r="H342" s="26">
        <v>3.1523854997259937</v>
      </c>
      <c r="I342" s="28">
        <v>2.6093766387087214E-2</v>
      </c>
      <c r="J342" s="26">
        <v>2.8611587484169356</v>
      </c>
      <c r="K342" s="29">
        <v>166.05403908828333</v>
      </c>
      <c r="L342" s="26">
        <v>4.6904008258880339</v>
      </c>
      <c r="M342" s="26">
        <v>165.76807400444503</v>
      </c>
      <c r="N342" s="26">
        <v>4.8214195877137342</v>
      </c>
      <c r="O342" s="26">
        <v>161.69017121394629</v>
      </c>
      <c r="P342" s="26">
        <v>30.949653414040228</v>
      </c>
      <c r="Q342" s="29">
        <v>166.05403908828333</v>
      </c>
      <c r="R342" s="26">
        <v>4.6904008258880339</v>
      </c>
      <c r="S342" s="26"/>
      <c r="T342" s="36"/>
      <c r="U342" s="37"/>
      <c r="V342" s="38"/>
      <c r="W342" s="38"/>
      <c r="X342" s="37"/>
      <c r="Y342" s="37"/>
      <c r="Z342" s="38"/>
      <c r="AA342" s="37"/>
      <c r="AB342" s="38"/>
      <c r="AC342" s="39"/>
      <c r="AD342" s="39"/>
      <c r="AE342" s="38"/>
      <c r="AF342" s="37"/>
      <c r="AG342" s="37"/>
      <c r="AH342" s="37"/>
      <c r="AI342" s="37"/>
      <c r="AJ342" s="37"/>
      <c r="AK342" s="37"/>
      <c r="AL342" s="37"/>
      <c r="AM342" s="37"/>
      <c r="AN342" s="37"/>
      <c r="AO342" s="38"/>
      <c r="AP342" s="37"/>
      <c r="AQ342" s="37"/>
      <c r="AR342" s="52"/>
    </row>
    <row r="343" spans="1:44" s="53" customFormat="1" ht="15" customHeight="1">
      <c r="A343" s="47" t="s">
        <v>324</v>
      </c>
      <c r="B343" s="25">
        <v>1306.0968620783442</v>
      </c>
      <c r="C343" s="25">
        <v>47805.853617049295</v>
      </c>
      <c r="D343" s="26">
        <v>0.56334091717653845</v>
      </c>
      <c r="E343" s="27">
        <v>20.331932223596571</v>
      </c>
      <c r="F343" s="26">
        <v>1.5667513253244429</v>
      </c>
      <c r="G343" s="28">
        <v>0.18126242195329625</v>
      </c>
      <c r="H343" s="26">
        <v>3.4700723638184017</v>
      </c>
      <c r="I343" s="28">
        <v>2.6740787097949373E-2</v>
      </c>
      <c r="J343" s="26">
        <v>3.0962384428093279</v>
      </c>
      <c r="K343" s="29">
        <v>170.11765309717333</v>
      </c>
      <c r="L343" s="26">
        <v>5.1983566195197426</v>
      </c>
      <c r="M343" s="26">
        <v>169.14628188030849</v>
      </c>
      <c r="N343" s="26">
        <v>5.4067207187687956</v>
      </c>
      <c r="O343" s="26">
        <v>155.58021015591115</v>
      </c>
      <c r="P343" s="26">
        <v>36.683623694535967</v>
      </c>
      <c r="Q343" s="29">
        <v>170.11765309717333</v>
      </c>
      <c r="R343" s="26">
        <v>5.1983566195197426</v>
      </c>
      <c r="S343" s="26"/>
      <c r="T343" s="36"/>
      <c r="U343" s="37"/>
      <c r="V343" s="38"/>
      <c r="W343" s="38"/>
      <c r="X343" s="37"/>
      <c r="Y343" s="37"/>
      <c r="Z343" s="38"/>
      <c r="AA343" s="37"/>
      <c r="AB343" s="38"/>
      <c r="AC343" s="39"/>
      <c r="AD343" s="39"/>
      <c r="AE343" s="38"/>
      <c r="AF343" s="37"/>
      <c r="AG343" s="37"/>
      <c r="AH343" s="37"/>
      <c r="AI343" s="37"/>
      <c r="AJ343" s="37"/>
      <c r="AK343" s="37"/>
      <c r="AL343" s="37"/>
      <c r="AM343" s="37"/>
      <c r="AN343" s="37"/>
      <c r="AO343" s="38"/>
      <c r="AP343" s="37"/>
      <c r="AQ343" s="37"/>
      <c r="AR343" s="52"/>
    </row>
    <row r="344" spans="1:44" s="53" customFormat="1" ht="15" customHeight="1">
      <c r="A344" s="47" t="s">
        <v>325</v>
      </c>
      <c r="B344" s="25">
        <v>1188.9770784479592</v>
      </c>
      <c r="C344" s="25">
        <v>48468.912788883237</v>
      </c>
      <c r="D344" s="26">
        <v>0.54212840475248358</v>
      </c>
      <c r="E344" s="27">
        <v>20.2513978322913</v>
      </c>
      <c r="F344" s="26">
        <v>1.4471014299681668</v>
      </c>
      <c r="G344" s="28">
        <v>0.18530935602339471</v>
      </c>
      <c r="H344" s="26">
        <v>3.3015799561390016</v>
      </c>
      <c r="I344" s="28">
        <v>2.7229527578547904E-2</v>
      </c>
      <c r="J344" s="26">
        <v>2.9675457297509165</v>
      </c>
      <c r="K344" s="29">
        <v>173.18549064326797</v>
      </c>
      <c r="L344" s="26">
        <v>5.0709383090938474</v>
      </c>
      <c r="M344" s="26">
        <v>172.61897796845534</v>
      </c>
      <c r="N344" s="26">
        <v>5.2410852197042317</v>
      </c>
      <c r="O344" s="26">
        <v>164.840950636808</v>
      </c>
      <c r="P344" s="26">
        <v>33.807404989714996</v>
      </c>
      <c r="Q344" s="29">
        <v>173.18549064326797</v>
      </c>
      <c r="R344" s="26">
        <v>5.0709383090938474</v>
      </c>
      <c r="S344" s="26"/>
      <c r="T344" s="36"/>
      <c r="U344" s="37"/>
      <c r="V344" s="38"/>
      <c r="W344" s="38"/>
      <c r="X344" s="37"/>
      <c r="Y344" s="37"/>
      <c r="Z344" s="38"/>
      <c r="AA344" s="37"/>
      <c r="AB344" s="38"/>
      <c r="AC344" s="39"/>
      <c r="AD344" s="39"/>
      <c r="AE344" s="38"/>
      <c r="AF344" s="37"/>
      <c r="AG344" s="37"/>
      <c r="AH344" s="37"/>
      <c r="AI344" s="37"/>
      <c r="AJ344" s="37"/>
      <c r="AK344" s="37"/>
      <c r="AL344" s="37"/>
      <c r="AM344" s="37"/>
      <c r="AN344" s="37"/>
      <c r="AO344" s="38"/>
      <c r="AP344" s="37"/>
      <c r="AQ344" s="37"/>
      <c r="AR344" s="52"/>
    </row>
    <row r="345" spans="1:44" s="53" customFormat="1" ht="15" customHeight="1">
      <c r="A345" s="47" t="s">
        <v>326</v>
      </c>
      <c r="B345" s="25">
        <v>1005.7328742131378</v>
      </c>
      <c r="C345" s="25">
        <v>21739.293303815579</v>
      </c>
      <c r="D345" s="26">
        <v>0.65197988777227134</v>
      </c>
      <c r="E345" s="27">
        <v>20.276537884632805</v>
      </c>
      <c r="F345" s="26">
        <v>1.7720980546055798</v>
      </c>
      <c r="G345" s="28">
        <v>0.18569419721829436</v>
      </c>
      <c r="H345" s="26">
        <v>4.4831380060692592</v>
      </c>
      <c r="I345" s="28">
        <v>2.7319949389444358E-2</v>
      </c>
      <c r="J345" s="26">
        <v>4.1180328879606796</v>
      </c>
      <c r="K345" s="29">
        <v>173.75291085002883</v>
      </c>
      <c r="L345" s="26">
        <v>7.0596368047649207</v>
      </c>
      <c r="M345" s="26">
        <v>172.94859470850071</v>
      </c>
      <c r="N345" s="26">
        <v>7.1292655835348455</v>
      </c>
      <c r="O345" s="26">
        <v>161.9480819505734</v>
      </c>
      <c r="P345" s="26">
        <v>41.442354173748775</v>
      </c>
      <c r="Q345" s="29">
        <v>173.75291085002883</v>
      </c>
      <c r="R345" s="26">
        <v>7.0596368047649207</v>
      </c>
      <c r="S345" s="26" t="s">
        <v>1735</v>
      </c>
      <c r="T345" s="36"/>
      <c r="U345" s="37"/>
      <c r="V345" s="38"/>
      <c r="W345" s="38"/>
      <c r="X345" s="37"/>
      <c r="Y345" s="37"/>
      <c r="Z345" s="38"/>
      <c r="AA345" s="37"/>
      <c r="AB345" s="38"/>
      <c r="AC345" s="39"/>
      <c r="AD345" s="39"/>
      <c r="AE345" s="38"/>
      <c r="AF345" s="37"/>
      <c r="AG345" s="37"/>
      <c r="AH345" s="37"/>
      <c r="AI345" s="37"/>
      <c r="AJ345" s="37"/>
      <c r="AK345" s="37"/>
      <c r="AL345" s="37"/>
      <c r="AM345" s="37"/>
      <c r="AN345" s="37"/>
      <c r="AO345" s="38"/>
      <c r="AP345" s="37"/>
      <c r="AQ345" s="37"/>
      <c r="AR345" s="52"/>
    </row>
    <row r="346" spans="1:44" s="53" customFormat="1" ht="15" customHeight="1">
      <c r="A346" s="47" t="s">
        <v>327</v>
      </c>
      <c r="B346" s="25">
        <v>1029.0948552415957</v>
      </c>
      <c r="C346" s="25">
        <v>3029.1132636445623</v>
      </c>
      <c r="D346" s="26">
        <v>0.69150637069893905</v>
      </c>
      <c r="E346" s="27">
        <v>17.285144689586541</v>
      </c>
      <c r="F346" s="26">
        <v>3.9714777500209424</v>
      </c>
      <c r="G346" s="28">
        <v>0.22129594651222226</v>
      </c>
      <c r="H346" s="26">
        <v>5.0469918781805569</v>
      </c>
      <c r="I346" s="28">
        <v>2.7754552711382718E-2</v>
      </c>
      <c r="J346" s="26">
        <v>3.1144006645756255</v>
      </c>
      <c r="K346" s="29">
        <v>176.47946218141703</v>
      </c>
      <c r="L346" s="26">
        <v>5.421726611851895</v>
      </c>
      <c r="M346" s="26">
        <v>202.9878115398952</v>
      </c>
      <c r="N346" s="26">
        <v>9.2859676698505922</v>
      </c>
      <c r="O346" s="26">
        <v>523.22943602543808</v>
      </c>
      <c r="P346" s="26">
        <v>87.139662923646512</v>
      </c>
      <c r="Q346" s="29">
        <v>176.47946218141703</v>
      </c>
      <c r="R346" s="26">
        <v>5.421726611851895</v>
      </c>
      <c r="S346" s="26" t="s">
        <v>1737</v>
      </c>
      <c r="T346" s="36"/>
      <c r="U346" s="37"/>
      <c r="V346" s="38"/>
      <c r="W346" s="38"/>
      <c r="X346" s="37"/>
      <c r="Y346" s="37"/>
      <c r="Z346" s="38"/>
      <c r="AA346" s="37"/>
      <c r="AB346" s="38"/>
      <c r="AC346" s="39"/>
      <c r="AD346" s="39"/>
      <c r="AE346" s="38"/>
      <c r="AF346" s="37"/>
      <c r="AG346" s="37"/>
      <c r="AH346" s="37"/>
      <c r="AI346" s="37"/>
      <c r="AJ346" s="37"/>
      <c r="AK346" s="37"/>
      <c r="AL346" s="37"/>
      <c r="AM346" s="37"/>
      <c r="AN346" s="37"/>
      <c r="AO346" s="38"/>
      <c r="AP346" s="37"/>
      <c r="AQ346" s="37"/>
      <c r="AR346" s="52"/>
    </row>
    <row r="347" spans="1:44" ht="15" customHeight="1">
      <c r="E347" s="35"/>
    </row>
    <row r="348" spans="1:44" s="42" customFormat="1" ht="15" customHeight="1">
      <c r="A348" s="131" t="s">
        <v>328</v>
      </c>
      <c r="B348" s="131"/>
      <c r="C348" s="131"/>
      <c r="D348" s="1"/>
      <c r="E348" s="131" t="s">
        <v>2</v>
      </c>
      <c r="F348" s="131"/>
      <c r="G348" s="131"/>
      <c r="H348" s="131"/>
      <c r="I348" s="131"/>
      <c r="J348" s="131"/>
      <c r="K348" s="131" t="s">
        <v>3</v>
      </c>
      <c r="L348" s="131"/>
      <c r="M348" s="131"/>
      <c r="N348" s="131"/>
      <c r="O348" s="131"/>
      <c r="P348" s="131"/>
      <c r="Q348" s="40"/>
      <c r="R348" s="1"/>
      <c r="S348" s="1"/>
      <c r="T348" s="10"/>
      <c r="U348" s="11"/>
      <c r="V348" s="12"/>
      <c r="W348" s="12"/>
      <c r="X348" s="11"/>
      <c r="Y348" s="11"/>
      <c r="Z348" s="12"/>
      <c r="AA348" s="11"/>
      <c r="AB348" s="12"/>
      <c r="AC348" s="13"/>
      <c r="AD348" s="13"/>
      <c r="AE348" s="12"/>
      <c r="AF348" s="11"/>
      <c r="AG348" s="11"/>
      <c r="AH348" s="11"/>
      <c r="AI348" s="11"/>
      <c r="AJ348" s="11"/>
      <c r="AK348" s="11"/>
      <c r="AL348" s="11"/>
      <c r="AM348" s="11"/>
      <c r="AN348" s="11"/>
      <c r="AO348" s="12"/>
      <c r="AP348" s="11"/>
      <c r="AQ348" s="11"/>
      <c r="AR348" s="41"/>
    </row>
    <row r="349" spans="1:44" s="15" customFormat="1" ht="33" customHeight="1">
      <c r="A349" s="15" t="s">
        <v>5</v>
      </c>
      <c r="B349" s="15" t="s">
        <v>6</v>
      </c>
      <c r="C349" s="15" t="s">
        <v>7</v>
      </c>
      <c r="D349" s="15" t="s">
        <v>8</v>
      </c>
      <c r="E349" s="16" t="s">
        <v>9</v>
      </c>
      <c r="F349" s="15" t="s">
        <v>10</v>
      </c>
      <c r="G349" s="15" t="s">
        <v>11</v>
      </c>
      <c r="H349" s="15" t="s">
        <v>10</v>
      </c>
      <c r="I349" s="15" t="s">
        <v>12</v>
      </c>
      <c r="J349" s="15" t="s">
        <v>10</v>
      </c>
      <c r="K349" s="16" t="s">
        <v>12</v>
      </c>
      <c r="L349" s="17" t="s">
        <v>13</v>
      </c>
      <c r="M349" s="15" t="s">
        <v>11</v>
      </c>
      <c r="N349" s="17" t="s">
        <v>13</v>
      </c>
      <c r="O349" s="15" t="s">
        <v>9</v>
      </c>
      <c r="P349" s="17" t="s">
        <v>13</v>
      </c>
      <c r="Q349" s="18" t="s">
        <v>14</v>
      </c>
      <c r="R349" s="15" t="s">
        <v>15</v>
      </c>
      <c r="S349" s="15" t="s">
        <v>55</v>
      </c>
      <c r="T349" s="19"/>
      <c r="U349" s="20"/>
      <c r="V349" s="21"/>
      <c r="W349" s="21"/>
      <c r="X349" s="20"/>
      <c r="Y349" s="20"/>
      <c r="Z349" s="21"/>
      <c r="AA349" s="20"/>
      <c r="AB349" s="21"/>
      <c r="AC349" s="22"/>
      <c r="AD349" s="22"/>
      <c r="AE349" s="21"/>
      <c r="AF349" s="20"/>
      <c r="AG349" s="20"/>
      <c r="AH349" s="20"/>
      <c r="AI349" s="20"/>
      <c r="AJ349" s="20"/>
      <c r="AK349" s="20"/>
      <c r="AL349" s="20"/>
      <c r="AM349" s="20"/>
      <c r="AN349" s="20"/>
      <c r="AO349" s="21"/>
      <c r="AP349" s="20"/>
      <c r="AQ349" s="20"/>
      <c r="AR349" s="23"/>
    </row>
    <row r="350" spans="1:44" s="53" customFormat="1" ht="15" customHeight="1">
      <c r="A350" s="47" t="s">
        <v>329</v>
      </c>
      <c r="B350" s="25">
        <v>1139.3173689776258</v>
      </c>
      <c r="C350" s="25">
        <v>67951.786537469961</v>
      </c>
      <c r="D350" s="26">
        <v>2.3250159134706898</v>
      </c>
      <c r="E350" s="27">
        <v>20.402690221887919</v>
      </c>
      <c r="F350" s="26">
        <v>1.7232740235456865</v>
      </c>
      <c r="G350" s="28">
        <v>0.12435729493868018</v>
      </c>
      <c r="H350" s="26">
        <v>3.4304910630588084</v>
      </c>
      <c r="I350" s="28">
        <v>1.8409689199432901E-2</v>
      </c>
      <c r="J350" s="26">
        <v>2.9662426693544499</v>
      </c>
      <c r="K350" s="29">
        <v>117.59730768780648</v>
      </c>
      <c r="L350" s="26">
        <v>3.4565978787692657</v>
      </c>
      <c r="M350" s="26">
        <v>119.01465098065422</v>
      </c>
      <c r="N350" s="26">
        <v>3.8526114555781632</v>
      </c>
      <c r="O350" s="26">
        <v>147.42520951036204</v>
      </c>
      <c r="P350" s="26">
        <v>40.386644335591093</v>
      </c>
      <c r="Q350" s="29">
        <v>117.59730768780648</v>
      </c>
      <c r="R350" s="26">
        <v>3.4565978787692657</v>
      </c>
      <c r="S350" s="26" t="s">
        <v>1735</v>
      </c>
      <c r="T350" s="48"/>
      <c r="U350" s="49"/>
      <c r="V350" s="50"/>
      <c r="W350" s="50"/>
      <c r="X350" s="49"/>
      <c r="Y350" s="49"/>
      <c r="Z350" s="50"/>
      <c r="AA350" s="49"/>
      <c r="AB350" s="50"/>
      <c r="AC350" s="51"/>
      <c r="AD350" s="51"/>
      <c r="AE350" s="50"/>
      <c r="AF350" s="49"/>
      <c r="AG350" s="49"/>
      <c r="AH350" s="49"/>
      <c r="AI350" s="49"/>
      <c r="AJ350" s="49"/>
      <c r="AK350" s="49"/>
      <c r="AL350" s="49"/>
      <c r="AM350" s="49"/>
      <c r="AN350" s="49"/>
      <c r="AO350" s="50"/>
      <c r="AP350" s="49"/>
      <c r="AQ350" s="49"/>
      <c r="AR350" s="52"/>
    </row>
    <row r="351" spans="1:44" s="53" customFormat="1" ht="15" customHeight="1">
      <c r="A351" s="47" t="s">
        <v>330</v>
      </c>
      <c r="B351" s="25">
        <v>683.81262830669664</v>
      </c>
      <c r="C351" s="25">
        <v>5406.6963508744493</v>
      </c>
      <c r="D351" s="26">
        <v>1.5448473215413556</v>
      </c>
      <c r="E351" s="27">
        <v>20.845021526766857</v>
      </c>
      <c r="F351" s="26">
        <v>2.1274119459030691</v>
      </c>
      <c r="G351" s="28">
        <v>0.13932446816549804</v>
      </c>
      <c r="H351" s="26">
        <v>3.517332695677426</v>
      </c>
      <c r="I351" s="28">
        <v>2.1072569569838558E-2</v>
      </c>
      <c r="J351" s="26">
        <v>2.8010261877587554</v>
      </c>
      <c r="K351" s="29">
        <v>134.43103052693078</v>
      </c>
      <c r="L351" s="26">
        <v>3.7264586804545559</v>
      </c>
      <c r="M351" s="26">
        <v>132.44201145525076</v>
      </c>
      <c r="N351" s="26">
        <v>4.3674305498270911</v>
      </c>
      <c r="O351" s="26">
        <v>96.889097109611583</v>
      </c>
      <c r="P351" s="26">
        <v>50.344928934641239</v>
      </c>
      <c r="Q351" s="29">
        <v>134.43103052693078</v>
      </c>
      <c r="R351" s="26">
        <v>3.7264586804545559</v>
      </c>
      <c r="S351" s="26" t="s">
        <v>1735</v>
      </c>
      <c r="T351" s="36"/>
      <c r="U351" s="37"/>
      <c r="V351" s="38"/>
      <c r="W351" s="38"/>
      <c r="X351" s="37"/>
      <c r="Y351" s="37"/>
      <c r="Z351" s="38"/>
      <c r="AA351" s="37"/>
      <c r="AB351" s="38"/>
      <c r="AC351" s="39"/>
      <c r="AD351" s="39"/>
      <c r="AE351" s="38"/>
      <c r="AF351" s="37"/>
      <c r="AG351" s="37"/>
      <c r="AH351" s="37"/>
      <c r="AI351" s="37"/>
      <c r="AJ351" s="37"/>
      <c r="AK351" s="37"/>
      <c r="AL351" s="37"/>
      <c r="AM351" s="37"/>
      <c r="AN351" s="37"/>
      <c r="AO351" s="38"/>
      <c r="AP351" s="37"/>
      <c r="AQ351" s="37"/>
      <c r="AR351" s="52"/>
    </row>
    <row r="352" spans="1:44" s="53" customFormat="1" ht="15" customHeight="1">
      <c r="A352" s="47" t="s">
        <v>331</v>
      </c>
      <c r="B352" s="25">
        <v>290.32451812342134</v>
      </c>
      <c r="C352" s="25">
        <v>4912.6907239175316</v>
      </c>
      <c r="D352" s="26">
        <v>1.4822303512058848</v>
      </c>
      <c r="E352" s="27">
        <v>21.985366096793921</v>
      </c>
      <c r="F352" s="26">
        <v>2.8812747270238002</v>
      </c>
      <c r="G352" s="28">
        <v>0.13534139669856518</v>
      </c>
      <c r="H352" s="26">
        <v>4.9571823059362297</v>
      </c>
      <c r="I352" s="28">
        <v>2.1589973548609576E-2</v>
      </c>
      <c r="J352" s="26">
        <v>4.0338458524962455</v>
      </c>
      <c r="K352" s="29">
        <v>137.69676859923263</v>
      </c>
      <c r="L352" s="26">
        <v>5.4955744703110128</v>
      </c>
      <c r="M352" s="26">
        <v>128.88601893476073</v>
      </c>
      <c r="N352" s="26">
        <v>6.0003148252483385</v>
      </c>
      <c r="O352" s="26" t="s">
        <v>147</v>
      </c>
      <c r="P352" s="26" t="s">
        <v>147</v>
      </c>
      <c r="Q352" s="29">
        <v>137.69676859923263</v>
      </c>
      <c r="R352" s="26">
        <v>5.4955744703110128</v>
      </c>
      <c r="S352" s="26" t="s">
        <v>1735</v>
      </c>
      <c r="T352" s="36"/>
      <c r="U352" s="37"/>
      <c r="V352" s="38"/>
      <c r="W352" s="38"/>
      <c r="X352" s="37"/>
      <c r="Y352" s="37"/>
      <c r="Z352" s="38"/>
      <c r="AA352" s="37"/>
      <c r="AB352" s="38"/>
      <c r="AC352" s="39"/>
      <c r="AD352" s="39"/>
      <c r="AE352" s="38"/>
      <c r="AF352" s="37"/>
      <c r="AG352" s="37"/>
      <c r="AH352" s="37"/>
      <c r="AI352" s="37"/>
      <c r="AJ352" s="37"/>
      <c r="AK352" s="37"/>
      <c r="AL352" s="37"/>
      <c r="AM352" s="37"/>
      <c r="AN352" s="37"/>
      <c r="AO352" s="38"/>
      <c r="AP352" s="37"/>
      <c r="AQ352" s="37"/>
      <c r="AR352" s="52"/>
    </row>
    <row r="353" spans="1:44" s="53" customFormat="1" ht="15" customHeight="1">
      <c r="A353" s="47" t="s">
        <v>332</v>
      </c>
      <c r="B353" s="25">
        <v>367.29249061939026</v>
      </c>
      <c r="C353" s="25">
        <v>8602.3256458999822</v>
      </c>
      <c r="D353" s="26">
        <v>1.7479833830972829</v>
      </c>
      <c r="E353" s="27">
        <v>21.814958587760238</v>
      </c>
      <c r="F353" s="26">
        <v>2.6367712804357297</v>
      </c>
      <c r="G353" s="28">
        <v>0.13808127289522695</v>
      </c>
      <c r="H353" s="26">
        <v>4.1295611967461774</v>
      </c>
      <c r="I353" s="28">
        <v>2.1856314395259008E-2</v>
      </c>
      <c r="J353" s="26">
        <v>3.1781618732124142</v>
      </c>
      <c r="K353" s="29">
        <v>139.37720760168543</v>
      </c>
      <c r="L353" s="26">
        <v>4.3820908989978449</v>
      </c>
      <c r="M353" s="26">
        <v>131.33345226270251</v>
      </c>
      <c r="N353" s="26">
        <v>5.0874359676248417</v>
      </c>
      <c r="O353" s="26" t="s">
        <v>147</v>
      </c>
      <c r="P353" s="26" t="s">
        <v>147</v>
      </c>
      <c r="Q353" s="29">
        <v>139.37720760168543</v>
      </c>
      <c r="R353" s="26">
        <v>4.3820908989978449</v>
      </c>
      <c r="S353" s="26" t="s">
        <v>1735</v>
      </c>
      <c r="T353" s="36"/>
      <c r="U353" s="37"/>
      <c r="V353" s="38"/>
      <c r="W353" s="38"/>
      <c r="X353" s="37"/>
      <c r="Y353" s="37"/>
      <c r="Z353" s="38"/>
      <c r="AA353" s="37"/>
      <c r="AB353" s="38"/>
      <c r="AC353" s="39"/>
      <c r="AD353" s="39"/>
      <c r="AE353" s="38"/>
      <c r="AF353" s="37"/>
      <c r="AG353" s="37"/>
      <c r="AH353" s="37"/>
      <c r="AI353" s="37"/>
      <c r="AJ353" s="37"/>
      <c r="AK353" s="37"/>
      <c r="AL353" s="37"/>
      <c r="AM353" s="37"/>
      <c r="AN353" s="37"/>
      <c r="AO353" s="38"/>
      <c r="AP353" s="37"/>
      <c r="AQ353" s="37"/>
      <c r="AR353" s="52"/>
    </row>
    <row r="354" spans="1:44" s="53" customFormat="1" ht="15" customHeight="1">
      <c r="A354" s="47" t="s">
        <v>333</v>
      </c>
      <c r="B354" s="25">
        <v>333.44483752154798</v>
      </c>
      <c r="C354" s="25">
        <v>11095.964651182665</v>
      </c>
      <c r="D354" s="26">
        <v>2.5541992617113842</v>
      </c>
      <c r="E354" s="27">
        <v>21.208731213947317</v>
      </c>
      <c r="F354" s="26">
        <v>2.7131962195670249</v>
      </c>
      <c r="G354" s="28">
        <v>0.14814779748480833</v>
      </c>
      <c r="H354" s="26">
        <v>3.6670011347196896</v>
      </c>
      <c r="I354" s="28">
        <v>2.2798046849467422E-2</v>
      </c>
      <c r="J354" s="26">
        <v>2.4668732428243438</v>
      </c>
      <c r="K354" s="29">
        <v>145.3154218963962</v>
      </c>
      <c r="L354" s="26">
        <v>3.5446457246149379</v>
      </c>
      <c r="M354" s="26">
        <v>140.27520238037587</v>
      </c>
      <c r="N354" s="26">
        <v>4.8044269927981276</v>
      </c>
      <c r="O354" s="26">
        <v>55.816677215093343</v>
      </c>
      <c r="P354" s="26">
        <v>64.700854842850006</v>
      </c>
      <c r="Q354" s="29">
        <v>145.3154218963962</v>
      </c>
      <c r="R354" s="26">
        <v>3.5446457246149379</v>
      </c>
      <c r="S354" s="26"/>
      <c r="T354" s="36"/>
      <c r="U354" s="37"/>
      <c r="V354" s="38"/>
      <c r="W354" s="38"/>
      <c r="X354" s="37"/>
      <c r="Y354" s="37"/>
      <c r="Z354" s="38"/>
      <c r="AA354" s="37"/>
      <c r="AB354" s="38"/>
      <c r="AC354" s="39"/>
      <c r="AD354" s="39"/>
      <c r="AE354" s="38"/>
      <c r="AF354" s="37"/>
      <c r="AG354" s="37"/>
      <c r="AH354" s="37"/>
      <c r="AI354" s="37"/>
      <c r="AJ354" s="37"/>
      <c r="AK354" s="37"/>
      <c r="AL354" s="37"/>
      <c r="AM354" s="37"/>
      <c r="AN354" s="37"/>
      <c r="AO354" s="38"/>
      <c r="AP354" s="37"/>
      <c r="AQ354" s="37"/>
      <c r="AR354" s="52"/>
    </row>
    <row r="355" spans="1:44" s="53" customFormat="1" ht="15" customHeight="1">
      <c r="A355" s="47" t="s">
        <v>334</v>
      </c>
      <c r="B355" s="25">
        <v>341.46327677642137</v>
      </c>
      <c r="C355" s="25">
        <v>90725.111003751212</v>
      </c>
      <c r="D355" s="26">
        <v>1.4155956381282431</v>
      </c>
      <c r="E355" s="27">
        <v>19.342770637282904</v>
      </c>
      <c r="F355" s="26">
        <v>2.5139134120710649</v>
      </c>
      <c r="G355" s="28">
        <v>0.1664943203803311</v>
      </c>
      <c r="H355" s="26">
        <v>4.1425119456093924</v>
      </c>
      <c r="I355" s="28">
        <v>2.3367156084218844E-2</v>
      </c>
      <c r="J355" s="26">
        <v>3.2925134132036171</v>
      </c>
      <c r="K355" s="29">
        <v>148.90136298405969</v>
      </c>
      <c r="L355" s="26">
        <v>4.8464108143113833</v>
      </c>
      <c r="M355" s="26">
        <v>156.37197900847923</v>
      </c>
      <c r="N355" s="26">
        <v>6.0036523461222799</v>
      </c>
      <c r="O355" s="26">
        <v>271.09602397259545</v>
      </c>
      <c r="P355" s="26">
        <v>57.619999790042527</v>
      </c>
      <c r="Q355" s="29">
        <v>148.90136298405969</v>
      </c>
      <c r="R355" s="26">
        <v>4.8464108143113833</v>
      </c>
      <c r="S355" s="26"/>
      <c r="T355" s="36"/>
      <c r="U355" s="37"/>
      <c r="V355" s="38"/>
      <c r="W355" s="38"/>
      <c r="X355" s="37"/>
      <c r="Y355" s="37"/>
      <c r="Z355" s="38"/>
      <c r="AA355" s="37"/>
      <c r="AB355" s="38"/>
      <c r="AC355" s="39"/>
      <c r="AD355" s="39"/>
      <c r="AE355" s="38"/>
      <c r="AF355" s="37"/>
      <c r="AG355" s="37"/>
      <c r="AH355" s="37"/>
      <c r="AI355" s="37"/>
      <c r="AJ355" s="37"/>
      <c r="AK355" s="37"/>
      <c r="AL355" s="37"/>
      <c r="AM355" s="37"/>
      <c r="AN355" s="37"/>
      <c r="AO355" s="38"/>
      <c r="AP355" s="37"/>
      <c r="AQ355" s="37"/>
      <c r="AR355" s="52"/>
    </row>
    <row r="356" spans="1:44" s="53" customFormat="1" ht="15" customHeight="1">
      <c r="A356" s="47" t="s">
        <v>335</v>
      </c>
      <c r="B356" s="25">
        <v>526.73965401818805</v>
      </c>
      <c r="C356" s="25">
        <v>15353.399699193667</v>
      </c>
      <c r="D356" s="26">
        <v>1.6194264004794643</v>
      </c>
      <c r="E356" s="27">
        <v>19.879182288239122</v>
      </c>
      <c r="F356" s="26">
        <v>2.7993887554384291</v>
      </c>
      <c r="G356" s="28">
        <v>0.16218998098027182</v>
      </c>
      <c r="H356" s="26">
        <v>4.2529188389483048</v>
      </c>
      <c r="I356" s="28">
        <v>2.3394312851783918E-2</v>
      </c>
      <c r="J356" s="26">
        <v>3.2016778798945844</v>
      </c>
      <c r="K356" s="29">
        <v>149.07242714980595</v>
      </c>
      <c r="L356" s="26">
        <v>4.7180573190200477</v>
      </c>
      <c r="M356" s="26">
        <v>152.61830724009658</v>
      </c>
      <c r="N356" s="26">
        <v>6.0265532873257115</v>
      </c>
      <c r="O356" s="26">
        <v>208.07136356397044</v>
      </c>
      <c r="P356" s="26">
        <v>64.923882951604597</v>
      </c>
      <c r="Q356" s="29">
        <v>149.07242714980595</v>
      </c>
      <c r="R356" s="26">
        <v>4.7180573190200477</v>
      </c>
      <c r="S356" s="26"/>
      <c r="T356" s="36"/>
      <c r="U356" s="37"/>
      <c r="V356" s="38"/>
      <c r="W356" s="38"/>
      <c r="X356" s="37"/>
      <c r="Y356" s="37"/>
      <c r="Z356" s="38"/>
      <c r="AA356" s="37"/>
      <c r="AB356" s="38"/>
      <c r="AC356" s="39"/>
      <c r="AD356" s="39"/>
      <c r="AE356" s="38"/>
      <c r="AF356" s="37"/>
      <c r="AG356" s="37"/>
      <c r="AH356" s="37"/>
      <c r="AI356" s="37"/>
      <c r="AJ356" s="37"/>
      <c r="AK356" s="37"/>
      <c r="AL356" s="37"/>
      <c r="AM356" s="37"/>
      <c r="AN356" s="37"/>
      <c r="AO356" s="38"/>
      <c r="AP356" s="37"/>
      <c r="AQ356" s="37"/>
      <c r="AR356" s="52"/>
    </row>
    <row r="357" spans="1:44" s="53" customFormat="1" ht="15" customHeight="1">
      <c r="A357" s="47" t="s">
        <v>336</v>
      </c>
      <c r="B357" s="25">
        <v>501.18523972972673</v>
      </c>
      <c r="C357" s="25">
        <v>72089.087105624232</v>
      </c>
      <c r="D357" s="26">
        <v>2.0776551921963247</v>
      </c>
      <c r="E357" s="27">
        <v>19.606349759150874</v>
      </c>
      <c r="F357" s="26">
        <v>2.1034813921761986</v>
      </c>
      <c r="G357" s="28">
        <v>0.16487215295224633</v>
      </c>
      <c r="H357" s="26">
        <v>3.3877131367562692</v>
      </c>
      <c r="I357" s="28">
        <v>2.3454804065636055E-2</v>
      </c>
      <c r="J357" s="26">
        <v>2.6555538649629162</v>
      </c>
      <c r="K357" s="29">
        <v>149.45345320176116</v>
      </c>
      <c r="L357" s="26">
        <v>3.9231644629191322</v>
      </c>
      <c r="M357" s="26">
        <v>154.95896942746722</v>
      </c>
      <c r="N357" s="26">
        <v>4.8686540156372189</v>
      </c>
      <c r="O357" s="26">
        <v>239.9998547157565</v>
      </c>
      <c r="P357" s="26">
        <v>48.483825366020426</v>
      </c>
      <c r="Q357" s="29">
        <v>149.45345320176116</v>
      </c>
      <c r="R357" s="26">
        <v>3.9231644629191322</v>
      </c>
      <c r="S357" s="26"/>
      <c r="T357" s="36"/>
      <c r="U357" s="37"/>
      <c r="V357" s="38"/>
      <c r="W357" s="38"/>
      <c r="X357" s="37"/>
      <c r="Y357" s="37"/>
      <c r="Z357" s="38"/>
      <c r="AA357" s="37"/>
      <c r="AB357" s="38"/>
      <c r="AC357" s="39"/>
      <c r="AD357" s="39"/>
      <c r="AE357" s="38"/>
      <c r="AF357" s="37"/>
      <c r="AG357" s="37"/>
      <c r="AH357" s="37"/>
      <c r="AI357" s="37"/>
      <c r="AJ357" s="37"/>
      <c r="AK357" s="37"/>
      <c r="AL357" s="37"/>
      <c r="AM357" s="37"/>
      <c r="AN357" s="37"/>
      <c r="AO357" s="38"/>
      <c r="AP357" s="37"/>
      <c r="AQ357" s="37"/>
      <c r="AR357" s="52"/>
    </row>
    <row r="358" spans="1:44" s="53" customFormat="1" ht="15" customHeight="1">
      <c r="A358" s="47" t="s">
        <v>337</v>
      </c>
      <c r="B358" s="25">
        <v>687.92948775379421</v>
      </c>
      <c r="C358" s="25">
        <v>5420.4777855915117</v>
      </c>
      <c r="D358" s="26">
        <v>1.976866005031781</v>
      </c>
      <c r="E358" s="27">
        <v>20.520514281667555</v>
      </c>
      <c r="F358" s="26">
        <v>2.2180207090923907</v>
      </c>
      <c r="G358" s="28">
        <v>0.15808631434657419</v>
      </c>
      <c r="H358" s="26">
        <v>2.9740364941395976</v>
      </c>
      <c r="I358" s="28">
        <v>2.3538038537839666E-2</v>
      </c>
      <c r="J358" s="26">
        <v>1.9812312339834133</v>
      </c>
      <c r="K358" s="29">
        <v>149.97769917974551</v>
      </c>
      <c r="L358" s="26">
        <v>2.937106428148212</v>
      </c>
      <c r="M358" s="26">
        <v>149.02666782281764</v>
      </c>
      <c r="N358" s="26">
        <v>4.1222272996716924</v>
      </c>
      <c r="O358" s="26">
        <v>133.92955950928101</v>
      </c>
      <c r="P358" s="26">
        <v>52.143296233223708</v>
      </c>
      <c r="Q358" s="29">
        <v>149.97769917974551</v>
      </c>
      <c r="R358" s="26">
        <v>2.937106428148212</v>
      </c>
      <c r="S358" s="26"/>
      <c r="T358" s="36"/>
      <c r="U358" s="37"/>
      <c r="V358" s="38"/>
      <c r="W358" s="38"/>
      <c r="X358" s="37"/>
      <c r="Y358" s="37"/>
      <c r="Z358" s="38"/>
      <c r="AA358" s="37"/>
      <c r="AB358" s="38"/>
      <c r="AC358" s="39"/>
      <c r="AD358" s="39"/>
      <c r="AE358" s="38"/>
      <c r="AF358" s="37"/>
      <c r="AG358" s="37"/>
      <c r="AH358" s="37"/>
      <c r="AI358" s="37"/>
      <c r="AJ358" s="37"/>
      <c r="AK358" s="37"/>
      <c r="AL358" s="37"/>
      <c r="AM358" s="37"/>
      <c r="AN358" s="37"/>
      <c r="AO358" s="38"/>
      <c r="AP358" s="37"/>
      <c r="AQ358" s="37"/>
      <c r="AR358" s="52"/>
    </row>
    <row r="359" spans="1:44" s="53" customFormat="1" ht="15" customHeight="1">
      <c r="A359" s="47" t="s">
        <v>338</v>
      </c>
      <c r="B359" s="25">
        <v>407.0364177578694</v>
      </c>
      <c r="C359" s="25">
        <v>24021.415283349917</v>
      </c>
      <c r="D359" s="26">
        <v>2.0598079975586412</v>
      </c>
      <c r="E359" s="27">
        <v>19.850068550185906</v>
      </c>
      <c r="F359" s="26">
        <v>2.2593063510495965</v>
      </c>
      <c r="G359" s="28">
        <v>0.16799330593995046</v>
      </c>
      <c r="H359" s="26">
        <v>4.0169734160054098</v>
      </c>
      <c r="I359" s="28">
        <v>2.4195897829635538E-2</v>
      </c>
      <c r="J359" s="26">
        <v>3.3213867942474167</v>
      </c>
      <c r="K359" s="29">
        <v>154.11967635661173</v>
      </c>
      <c r="L359" s="26">
        <v>5.0582053797011497</v>
      </c>
      <c r="M359" s="26">
        <v>157.67594372119211</v>
      </c>
      <c r="N359" s="26">
        <v>5.8665844097508568</v>
      </c>
      <c r="O359" s="26">
        <v>211.42524098041872</v>
      </c>
      <c r="P359" s="26">
        <v>52.349957824284729</v>
      </c>
      <c r="Q359" s="29">
        <v>154.11967635661173</v>
      </c>
      <c r="R359" s="26">
        <v>5.0582053797011497</v>
      </c>
      <c r="S359" s="26" t="s">
        <v>1736</v>
      </c>
      <c r="T359" s="36"/>
      <c r="U359" s="37"/>
      <c r="V359" s="38"/>
      <c r="W359" s="38"/>
      <c r="X359" s="37"/>
      <c r="Y359" s="37"/>
      <c r="Z359" s="38"/>
      <c r="AA359" s="37"/>
      <c r="AB359" s="38"/>
      <c r="AC359" s="39"/>
      <c r="AD359" s="39"/>
      <c r="AE359" s="38"/>
      <c r="AF359" s="37"/>
      <c r="AG359" s="37"/>
      <c r="AH359" s="37"/>
      <c r="AI359" s="37"/>
      <c r="AJ359" s="37"/>
      <c r="AK359" s="37"/>
      <c r="AL359" s="37"/>
      <c r="AM359" s="37"/>
      <c r="AN359" s="37"/>
      <c r="AO359" s="38"/>
      <c r="AP359" s="37"/>
      <c r="AQ359" s="37"/>
      <c r="AR359" s="52"/>
    </row>
    <row r="360" spans="1:44" s="53" customFormat="1" ht="15" customHeight="1">
      <c r="A360" s="47" t="s">
        <v>339</v>
      </c>
      <c r="B360" s="25">
        <v>285.27619232837083</v>
      </c>
      <c r="C360" s="25">
        <v>43477.992334341645</v>
      </c>
      <c r="D360" s="26">
        <v>1.6642581534630061</v>
      </c>
      <c r="E360" s="27">
        <v>19.702190345551056</v>
      </c>
      <c r="F360" s="26">
        <v>3.1884122503446988</v>
      </c>
      <c r="G360" s="28">
        <v>0.16962387570700804</v>
      </c>
      <c r="H360" s="26">
        <v>4.7944777458656578</v>
      </c>
      <c r="I360" s="28">
        <v>2.4248743914740724E-2</v>
      </c>
      <c r="J360" s="26">
        <v>3.5806485693869616</v>
      </c>
      <c r="K360" s="29">
        <v>154.4522874954483</v>
      </c>
      <c r="L360" s="26">
        <v>5.4646684136854731</v>
      </c>
      <c r="M360" s="26">
        <v>159.09247435772593</v>
      </c>
      <c r="N360" s="26">
        <v>7.060232028158552</v>
      </c>
      <c r="O360" s="26">
        <v>228.72643685220012</v>
      </c>
      <c r="P360" s="26">
        <v>73.677857401261136</v>
      </c>
      <c r="Q360" s="29">
        <v>154.4522874954483</v>
      </c>
      <c r="R360" s="26">
        <v>5.4646684136854731</v>
      </c>
      <c r="S360" s="26"/>
      <c r="T360" s="36"/>
      <c r="U360" s="37"/>
      <c r="V360" s="38"/>
      <c r="W360" s="38"/>
      <c r="X360" s="37"/>
      <c r="Y360" s="37"/>
      <c r="Z360" s="38"/>
      <c r="AA360" s="37"/>
      <c r="AB360" s="38"/>
      <c r="AC360" s="39"/>
      <c r="AD360" s="39"/>
      <c r="AE360" s="38"/>
      <c r="AF360" s="37"/>
      <c r="AG360" s="37"/>
      <c r="AH360" s="37"/>
      <c r="AI360" s="37"/>
      <c r="AJ360" s="37"/>
      <c r="AK360" s="37"/>
      <c r="AL360" s="37"/>
      <c r="AM360" s="37"/>
      <c r="AN360" s="37"/>
      <c r="AO360" s="38"/>
      <c r="AP360" s="37"/>
      <c r="AQ360" s="37"/>
      <c r="AR360" s="52"/>
    </row>
    <row r="361" spans="1:44" s="53" customFormat="1" ht="15" customHeight="1">
      <c r="A361" s="47" t="s">
        <v>340</v>
      </c>
      <c r="B361" s="25">
        <v>294.21784710522434</v>
      </c>
      <c r="C361" s="25">
        <v>10084.967183625844</v>
      </c>
      <c r="D361" s="26">
        <v>2.3591369699132332</v>
      </c>
      <c r="E361" s="27">
        <v>19.404273081543803</v>
      </c>
      <c r="F361" s="26">
        <v>2.9167912679919668</v>
      </c>
      <c r="G361" s="28">
        <v>0.17252308857702595</v>
      </c>
      <c r="H361" s="26">
        <v>4.1583153325656719</v>
      </c>
      <c r="I361" s="28">
        <v>2.429027081425034E-2</v>
      </c>
      <c r="J361" s="26">
        <v>2.9637670461789951</v>
      </c>
      <c r="K361" s="29">
        <v>154.71364409354021</v>
      </c>
      <c r="L361" s="26">
        <v>4.5307661905800245</v>
      </c>
      <c r="M361" s="26">
        <v>161.60624754485059</v>
      </c>
      <c r="N361" s="26">
        <v>6.2126740804501281</v>
      </c>
      <c r="O361" s="26">
        <v>263.85790827410364</v>
      </c>
      <c r="P361" s="26">
        <v>66.960791415138985</v>
      </c>
      <c r="Q361" s="29">
        <v>154.71364409354021</v>
      </c>
      <c r="R361" s="26">
        <v>4.5307661905800245</v>
      </c>
      <c r="S361" s="26"/>
      <c r="T361" s="36"/>
      <c r="U361" s="37"/>
      <c r="V361" s="38"/>
      <c r="W361" s="38"/>
      <c r="X361" s="37"/>
      <c r="Y361" s="37"/>
      <c r="Z361" s="38"/>
      <c r="AA361" s="37"/>
      <c r="AB361" s="38"/>
      <c r="AC361" s="39"/>
      <c r="AD361" s="39"/>
      <c r="AE361" s="38"/>
      <c r="AF361" s="37"/>
      <c r="AG361" s="37"/>
      <c r="AH361" s="37"/>
      <c r="AI361" s="37"/>
      <c r="AJ361" s="37"/>
      <c r="AK361" s="37"/>
      <c r="AL361" s="37"/>
      <c r="AM361" s="37"/>
      <c r="AN361" s="37"/>
      <c r="AO361" s="38"/>
      <c r="AP361" s="37"/>
      <c r="AQ361" s="37"/>
      <c r="AR361" s="52"/>
    </row>
    <row r="362" spans="1:44" s="53" customFormat="1" ht="15" customHeight="1">
      <c r="A362" s="47" t="s">
        <v>341</v>
      </c>
      <c r="B362" s="25">
        <v>389.35949660401792</v>
      </c>
      <c r="C362" s="25">
        <v>61920.587934006893</v>
      </c>
      <c r="D362" s="26">
        <v>1.2995891316618566</v>
      </c>
      <c r="E362" s="27">
        <v>19.915554643496204</v>
      </c>
      <c r="F362" s="26">
        <v>2.6290697962470198</v>
      </c>
      <c r="G362" s="28">
        <v>0.16883346371150637</v>
      </c>
      <c r="H362" s="26">
        <v>3.3067270774691315</v>
      </c>
      <c r="I362" s="28">
        <v>2.4397127210834701E-2</v>
      </c>
      <c r="J362" s="26">
        <v>2.0056011496130526</v>
      </c>
      <c r="K362" s="29">
        <v>155.38611427291474</v>
      </c>
      <c r="L362" s="26">
        <v>3.0791663159747742</v>
      </c>
      <c r="M362" s="26">
        <v>158.40606373790507</v>
      </c>
      <c r="N362" s="26">
        <v>4.8499522026808819</v>
      </c>
      <c r="O362" s="26">
        <v>203.78704914602881</v>
      </c>
      <c r="P362" s="26">
        <v>61.0208700324783</v>
      </c>
      <c r="Q362" s="29">
        <v>155.38611427291474</v>
      </c>
      <c r="R362" s="26">
        <v>3.0791663159747742</v>
      </c>
      <c r="S362" s="26"/>
      <c r="T362" s="36"/>
      <c r="U362" s="37"/>
      <c r="V362" s="38"/>
      <c r="W362" s="38"/>
      <c r="X362" s="37"/>
      <c r="Y362" s="37"/>
      <c r="Z362" s="38"/>
      <c r="AA362" s="37"/>
      <c r="AB362" s="38"/>
      <c r="AC362" s="39"/>
      <c r="AD362" s="39"/>
      <c r="AE362" s="38"/>
      <c r="AF362" s="37"/>
      <c r="AG362" s="37"/>
      <c r="AH362" s="37"/>
      <c r="AI362" s="37"/>
      <c r="AJ362" s="37"/>
      <c r="AK362" s="37"/>
      <c r="AL362" s="37"/>
      <c r="AM362" s="37"/>
      <c r="AN362" s="37"/>
      <c r="AO362" s="38"/>
      <c r="AP362" s="37"/>
      <c r="AQ362" s="37"/>
      <c r="AR362" s="52"/>
    </row>
    <row r="363" spans="1:44" s="53" customFormat="1" ht="15" customHeight="1">
      <c r="A363" s="47" t="s">
        <v>342</v>
      </c>
      <c r="B363" s="25">
        <v>376.58736340746452</v>
      </c>
      <c r="C363" s="25">
        <v>26864.641112672471</v>
      </c>
      <c r="D363" s="26">
        <v>1.3513864339471315</v>
      </c>
      <c r="E363" s="27">
        <v>20.474860850601011</v>
      </c>
      <c r="F363" s="26">
        <v>2.1282988540507959</v>
      </c>
      <c r="G363" s="28">
        <v>0.16458407404803774</v>
      </c>
      <c r="H363" s="26">
        <v>4.2234484102028835</v>
      </c>
      <c r="I363" s="28">
        <v>2.4450994154394032E-2</v>
      </c>
      <c r="J363" s="26">
        <v>3.6479940325460145</v>
      </c>
      <c r="K363" s="29">
        <v>155.72508388746667</v>
      </c>
      <c r="L363" s="26">
        <v>5.6127767460628633</v>
      </c>
      <c r="M363" s="26">
        <v>154.70782889480989</v>
      </c>
      <c r="N363" s="26">
        <v>6.0606502675425133</v>
      </c>
      <c r="O363" s="26">
        <v>139.17237840699448</v>
      </c>
      <c r="P363" s="26">
        <v>49.962074587408715</v>
      </c>
      <c r="Q363" s="29">
        <v>155.72508388746667</v>
      </c>
      <c r="R363" s="26">
        <v>5.6127767460628633</v>
      </c>
      <c r="S363" s="26"/>
      <c r="T363" s="36"/>
      <c r="U363" s="37"/>
      <c r="V363" s="38"/>
      <c r="W363" s="38"/>
      <c r="X363" s="37"/>
      <c r="Y363" s="37"/>
      <c r="Z363" s="38"/>
      <c r="AA363" s="37"/>
      <c r="AB363" s="38"/>
      <c r="AC363" s="39"/>
      <c r="AD363" s="39"/>
      <c r="AE363" s="38"/>
      <c r="AF363" s="37"/>
      <c r="AG363" s="37"/>
      <c r="AH363" s="37"/>
      <c r="AI363" s="37"/>
      <c r="AJ363" s="37"/>
      <c r="AK363" s="37"/>
      <c r="AL363" s="37"/>
      <c r="AM363" s="37"/>
      <c r="AN363" s="37"/>
      <c r="AO363" s="38"/>
      <c r="AP363" s="37"/>
      <c r="AQ363" s="37"/>
      <c r="AR363" s="52"/>
    </row>
    <row r="364" spans="1:44" s="53" customFormat="1" ht="15" customHeight="1">
      <c r="A364" s="47" t="s">
        <v>343</v>
      </c>
      <c r="B364" s="25">
        <v>469.24465022038072</v>
      </c>
      <c r="C364" s="25">
        <v>75931.302952092068</v>
      </c>
      <c r="D364" s="26">
        <v>1.8521300933021967</v>
      </c>
      <c r="E364" s="27">
        <v>19.826564909011104</v>
      </c>
      <c r="F364" s="26">
        <v>2.2643898709610353</v>
      </c>
      <c r="G364" s="28">
        <v>0.17094354282324112</v>
      </c>
      <c r="H364" s="26">
        <v>3.6329869204955894</v>
      </c>
      <c r="I364" s="28">
        <v>2.4591664835011681E-2</v>
      </c>
      <c r="J364" s="26">
        <v>2.8409738606296773</v>
      </c>
      <c r="K364" s="29">
        <v>156.61020110841639</v>
      </c>
      <c r="L364" s="26">
        <v>4.3956451261637994</v>
      </c>
      <c r="M364" s="26">
        <v>160.23746830846233</v>
      </c>
      <c r="N364" s="26">
        <v>5.385357786464283</v>
      </c>
      <c r="O364" s="26">
        <v>214.21406301912651</v>
      </c>
      <c r="P364" s="26">
        <v>52.456870253779741</v>
      </c>
      <c r="Q364" s="29">
        <v>156.61020110841639</v>
      </c>
      <c r="R364" s="26">
        <v>4.3956451261637994</v>
      </c>
      <c r="S364" s="26"/>
      <c r="T364" s="36"/>
      <c r="U364" s="37"/>
      <c r="V364" s="38"/>
      <c r="W364" s="38"/>
      <c r="X364" s="37"/>
      <c r="Y364" s="37"/>
      <c r="Z364" s="38"/>
      <c r="AA364" s="37"/>
      <c r="AB364" s="38"/>
      <c r="AC364" s="39"/>
      <c r="AD364" s="39"/>
      <c r="AE364" s="38"/>
      <c r="AF364" s="37"/>
      <c r="AG364" s="37"/>
      <c r="AH364" s="37"/>
      <c r="AI364" s="37"/>
      <c r="AJ364" s="37"/>
      <c r="AK364" s="37"/>
      <c r="AL364" s="37"/>
      <c r="AM364" s="37"/>
      <c r="AN364" s="37"/>
      <c r="AO364" s="38"/>
      <c r="AP364" s="37"/>
      <c r="AQ364" s="37"/>
      <c r="AR364" s="52"/>
    </row>
    <row r="365" spans="1:44" s="53" customFormat="1" ht="15" customHeight="1">
      <c r="A365" s="47" t="s">
        <v>344</v>
      </c>
      <c r="B365" s="25">
        <v>374.78855216327656</v>
      </c>
      <c r="C365" s="25">
        <v>9389.9106507781817</v>
      </c>
      <c r="D365" s="26">
        <v>1.7218754618634331</v>
      </c>
      <c r="E365" s="27">
        <v>19.757661615998437</v>
      </c>
      <c r="F365" s="26">
        <v>2.689322255120544</v>
      </c>
      <c r="G365" s="28">
        <v>0.1716206500166772</v>
      </c>
      <c r="H365" s="26">
        <v>4.2438851388671139</v>
      </c>
      <c r="I365" s="28">
        <v>2.4603270420455705E-2</v>
      </c>
      <c r="J365" s="26">
        <v>3.2830027231195675</v>
      </c>
      <c r="K365" s="29">
        <v>156.68321945265637</v>
      </c>
      <c r="L365" s="26">
        <v>5.0819061531562824</v>
      </c>
      <c r="M365" s="26">
        <v>160.82445174370963</v>
      </c>
      <c r="N365" s="26">
        <v>6.3122130880412328</v>
      </c>
      <c r="O365" s="26">
        <v>222.25757618029641</v>
      </c>
      <c r="P365" s="26">
        <v>62.220792142671087</v>
      </c>
      <c r="Q365" s="29">
        <v>156.68321945265637</v>
      </c>
      <c r="R365" s="26">
        <v>5.0819061531562824</v>
      </c>
      <c r="S365" s="26"/>
      <c r="T365" s="36"/>
      <c r="U365" s="37"/>
      <c r="V365" s="38"/>
      <c r="W365" s="38"/>
      <c r="X365" s="37"/>
      <c r="Y365" s="37"/>
      <c r="Z365" s="38"/>
      <c r="AA365" s="37"/>
      <c r="AB365" s="38"/>
      <c r="AC365" s="39"/>
      <c r="AD365" s="39"/>
      <c r="AE365" s="38"/>
      <c r="AF365" s="37"/>
      <c r="AG365" s="37"/>
      <c r="AH365" s="37"/>
      <c r="AI365" s="37"/>
      <c r="AJ365" s="37"/>
      <c r="AK365" s="37"/>
      <c r="AL365" s="37"/>
      <c r="AM365" s="37"/>
      <c r="AN365" s="37"/>
      <c r="AO365" s="38"/>
      <c r="AP365" s="37"/>
      <c r="AQ365" s="37"/>
      <c r="AR365" s="52"/>
    </row>
    <row r="366" spans="1:44" s="53" customFormat="1" ht="15" customHeight="1">
      <c r="A366" s="47" t="s">
        <v>345</v>
      </c>
      <c r="B366" s="25">
        <v>467.67508705066786</v>
      </c>
      <c r="C366" s="25">
        <v>27625.167873767004</v>
      </c>
      <c r="D366" s="26">
        <v>1.3397484275843161</v>
      </c>
      <c r="E366" s="27">
        <v>16.735773036597877</v>
      </c>
      <c r="F366" s="26">
        <v>4.1123081684783891</v>
      </c>
      <c r="G366" s="28">
        <v>0.20299377849408809</v>
      </c>
      <c r="H366" s="26">
        <v>6.7306412665018645</v>
      </c>
      <c r="I366" s="28">
        <v>2.4649962303863602E-2</v>
      </c>
      <c r="J366" s="26">
        <v>5.3282692673891523</v>
      </c>
      <c r="K366" s="29">
        <v>156.97698033553377</v>
      </c>
      <c r="L366" s="26">
        <v>8.263144328854068</v>
      </c>
      <c r="M366" s="26">
        <v>187.65625762304572</v>
      </c>
      <c r="N366" s="26">
        <v>11.532524208909109</v>
      </c>
      <c r="O366" s="26">
        <v>593.67611011326278</v>
      </c>
      <c r="P366" s="26">
        <v>89.177891660740272</v>
      </c>
      <c r="Q366" s="29">
        <v>156.97698033553377</v>
      </c>
      <c r="R366" s="26">
        <v>8.263144328854068</v>
      </c>
      <c r="S366" s="26"/>
      <c r="T366" s="36"/>
      <c r="U366" s="37"/>
      <c r="V366" s="38"/>
      <c r="W366" s="38"/>
      <c r="X366" s="37"/>
      <c r="Y366" s="37"/>
      <c r="Z366" s="38"/>
      <c r="AA366" s="37"/>
      <c r="AB366" s="38"/>
      <c r="AC366" s="39"/>
      <c r="AD366" s="39"/>
      <c r="AE366" s="38"/>
      <c r="AF366" s="37"/>
      <c r="AG366" s="37"/>
      <c r="AH366" s="37"/>
      <c r="AI366" s="37"/>
      <c r="AJ366" s="37"/>
      <c r="AK366" s="37"/>
      <c r="AL366" s="37"/>
      <c r="AM366" s="37"/>
      <c r="AN366" s="37"/>
      <c r="AO366" s="38"/>
      <c r="AP366" s="37"/>
      <c r="AQ366" s="37"/>
      <c r="AR366" s="52"/>
    </row>
    <row r="367" spans="1:44" s="53" customFormat="1" ht="15" customHeight="1">
      <c r="A367" s="47" t="s">
        <v>346</v>
      </c>
      <c r="B367" s="25">
        <v>273.19643219855686</v>
      </c>
      <c r="C367" s="25">
        <v>10887.105247020347</v>
      </c>
      <c r="D367" s="26">
        <v>2.2372635103655432</v>
      </c>
      <c r="E367" s="27">
        <v>19.858317095847209</v>
      </c>
      <c r="F367" s="26">
        <v>2.367075369654728</v>
      </c>
      <c r="G367" s="28">
        <v>0.17134881335275359</v>
      </c>
      <c r="H367" s="26">
        <v>3.9843114887171049</v>
      </c>
      <c r="I367" s="28">
        <v>2.468944325610303E-2</v>
      </c>
      <c r="J367" s="26">
        <v>3.2049480859285455</v>
      </c>
      <c r="K367" s="29">
        <v>157.22536337036038</v>
      </c>
      <c r="L367" s="26">
        <v>4.978039355938904</v>
      </c>
      <c r="M367" s="26">
        <v>160.58883762465624</v>
      </c>
      <c r="N367" s="26">
        <v>5.9181091590351116</v>
      </c>
      <c r="O367" s="26">
        <v>210.48485333763114</v>
      </c>
      <c r="P367" s="26">
        <v>54.868292608011046</v>
      </c>
      <c r="Q367" s="29">
        <v>157.22536337036038</v>
      </c>
      <c r="R367" s="26">
        <v>4.978039355938904</v>
      </c>
      <c r="S367" s="26"/>
      <c r="T367" s="36"/>
      <c r="U367" s="37"/>
      <c r="V367" s="38"/>
      <c r="W367" s="38"/>
      <c r="X367" s="37"/>
      <c r="Y367" s="37"/>
      <c r="Z367" s="38"/>
      <c r="AA367" s="37"/>
      <c r="AB367" s="38"/>
      <c r="AC367" s="39"/>
      <c r="AD367" s="39"/>
      <c r="AE367" s="38"/>
      <c r="AF367" s="37"/>
      <c r="AG367" s="37"/>
      <c r="AH367" s="37"/>
      <c r="AI367" s="37"/>
      <c r="AJ367" s="37"/>
      <c r="AK367" s="37"/>
      <c r="AL367" s="37"/>
      <c r="AM367" s="37"/>
      <c r="AN367" s="37"/>
      <c r="AO367" s="38"/>
      <c r="AP367" s="37"/>
      <c r="AQ367" s="37"/>
      <c r="AR367" s="52"/>
    </row>
    <row r="368" spans="1:44" s="53" customFormat="1" ht="15" customHeight="1">
      <c r="A368" s="47" t="s">
        <v>347</v>
      </c>
      <c r="B368" s="25">
        <v>406.60932252413295</v>
      </c>
      <c r="C368" s="25">
        <v>17061.738895577953</v>
      </c>
      <c r="D368" s="26">
        <v>1.6218135705064995</v>
      </c>
      <c r="E368" s="27">
        <v>18.181404206021355</v>
      </c>
      <c r="F368" s="26">
        <v>2.2203976386463977</v>
      </c>
      <c r="G368" s="28">
        <v>0.18872858481253199</v>
      </c>
      <c r="H368" s="26">
        <v>3.3740553377204456</v>
      </c>
      <c r="I368" s="28">
        <v>2.4897334825910805E-2</v>
      </c>
      <c r="J368" s="26">
        <v>2.5404888797814746</v>
      </c>
      <c r="K368" s="29">
        <v>158.533095429209</v>
      </c>
      <c r="L368" s="26">
        <v>3.9783964157929006</v>
      </c>
      <c r="M368" s="26">
        <v>175.54380853545754</v>
      </c>
      <c r="N368" s="26">
        <v>5.4392778402410755</v>
      </c>
      <c r="O368" s="26">
        <v>411.27949811730554</v>
      </c>
      <c r="P368" s="26">
        <v>49.657289370206485</v>
      </c>
      <c r="Q368" s="29">
        <v>158.533095429209</v>
      </c>
      <c r="R368" s="26">
        <v>3.9783964157929006</v>
      </c>
      <c r="S368" s="26"/>
      <c r="T368" s="36"/>
      <c r="U368" s="37"/>
      <c r="V368" s="38"/>
      <c r="W368" s="38"/>
      <c r="X368" s="37"/>
      <c r="Y368" s="37"/>
      <c r="Z368" s="38"/>
      <c r="AA368" s="37"/>
      <c r="AB368" s="38"/>
      <c r="AC368" s="39"/>
      <c r="AD368" s="39"/>
      <c r="AE368" s="38"/>
      <c r="AF368" s="37"/>
      <c r="AG368" s="37"/>
      <c r="AH368" s="37"/>
      <c r="AI368" s="37"/>
      <c r="AJ368" s="37"/>
      <c r="AK368" s="37"/>
      <c r="AL368" s="37"/>
      <c r="AM368" s="37"/>
      <c r="AN368" s="37"/>
      <c r="AO368" s="38"/>
      <c r="AP368" s="37"/>
      <c r="AQ368" s="37"/>
      <c r="AR368" s="52"/>
    </row>
    <row r="369" spans="1:44" s="53" customFormat="1" ht="15" customHeight="1">
      <c r="A369" s="47" t="s">
        <v>348</v>
      </c>
      <c r="B369" s="25">
        <v>338.30772126469321</v>
      </c>
      <c r="C369" s="25">
        <v>35792.88880381221</v>
      </c>
      <c r="D369" s="26">
        <v>1.2682538799883338</v>
      </c>
      <c r="E369" s="27">
        <v>19.970693444398524</v>
      </c>
      <c r="F369" s="26">
        <v>2.3583937165549838</v>
      </c>
      <c r="G369" s="28">
        <v>0.17232401500907216</v>
      </c>
      <c r="H369" s="26">
        <v>3.5676165128592059</v>
      </c>
      <c r="I369" s="28">
        <v>2.4970469284966698E-2</v>
      </c>
      <c r="J369" s="26">
        <v>2.6769136445802006</v>
      </c>
      <c r="K369" s="29">
        <v>158.9930812032315</v>
      </c>
      <c r="L369" s="26">
        <v>4.2040510381466021</v>
      </c>
      <c r="M369" s="26">
        <v>161.43383892389775</v>
      </c>
      <c r="N369" s="26">
        <v>5.3248846044800331</v>
      </c>
      <c r="O369" s="26">
        <v>197.36937822297813</v>
      </c>
      <c r="P369" s="26">
        <v>54.809799150585675</v>
      </c>
      <c r="Q369" s="29">
        <v>158.9930812032315</v>
      </c>
      <c r="R369" s="26">
        <v>4.2040510381466021</v>
      </c>
      <c r="S369" s="26"/>
      <c r="T369" s="36"/>
      <c r="U369" s="37"/>
      <c r="V369" s="38"/>
      <c r="W369" s="38"/>
      <c r="X369" s="37"/>
      <c r="Y369" s="37"/>
      <c r="Z369" s="38"/>
      <c r="AA369" s="37"/>
      <c r="AB369" s="38"/>
      <c r="AC369" s="39"/>
      <c r="AD369" s="39"/>
      <c r="AE369" s="38"/>
      <c r="AF369" s="37"/>
      <c r="AG369" s="37"/>
      <c r="AH369" s="37"/>
      <c r="AI369" s="37"/>
      <c r="AJ369" s="37"/>
      <c r="AK369" s="37"/>
      <c r="AL369" s="37"/>
      <c r="AM369" s="37"/>
      <c r="AN369" s="37"/>
      <c r="AO369" s="38"/>
      <c r="AP369" s="37"/>
      <c r="AQ369" s="37"/>
      <c r="AR369" s="52"/>
    </row>
    <row r="370" spans="1:44" s="53" customFormat="1" ht="15" customHeight="1">
      <c r="A370" s="47" t="s">
        <v>349</v>
      </c>
      <c r="B370" s="25">
        <v>360.11780657688007</v>
      </c>
      <c r="C370" s="25">
        <v>55792.659990292887</v>
      </c>
      <c r="D370" s="26">
        <v>1.5069259753929678</v>
      </c>
      <c r="E370" s="27">
        <v>19.496110512050905</v>
      </c>
      <c r="F370" s="26">
        <v>2.7604843397024577</v>
      </c>
      <c r="G370" s="28">
        <v>0.17690096447016376</v>
      </c>
      <c r="H370" s="26">
        <v>4.0346684734460769</v>
      </c>
      <c r="I370" s="28">
        <v>2.5024530206056474E-2</v>
      </c>
      <c r="J370" s="26">
        <v>2.9424948429652651</v>
      </c>
      <c r="K370" s="29">
        <v>159.33308114330899</v>
      </c>
      <c r="L370" s="26">
        <v>4.6309027933854736</v>
      </c>
      <c r="M370" s="26">
        <v>165.39034614577372</v>
      </c>
      <c r="N370" s="26">
        <v>6.1579104903293143</v>
      </c>
      <c r="O370" s="26">
        <v>253.00237046705925</v>
      </c>
      <c r="P370" s="26">
        <v>63.478911409725995</v>
      </c>
      <c r="Q370" s="29">
        <v>159.33308114330899</v>
      </c>
      <c r="R370" s="26">
        <v>4.6309027933854736</v>
      </c>
      <c r="S370" s="26"/>
      <c r="T370" s="36"/>
      <c r="U370" s="37"/>
      <c r="V370" s="38"/>
      <c r="W370" s="38"/>
      <c r="X370" s="37"/>
      <c r="Y370" s="37"/>
      <c r="Z370" s="38"/>
      <c r="AA370" s="37"/>
      <c r="AB370" s="38"/>
      <c r="AC370" s="39"/>
      <c r="AD370" s="39"/>
      <c r="AE370" s="38"/>
      <c r="AF370" s="37"/>
      <c r="AG370" s="37"/>
      <c r="AH370" s="37"/>
      <c r="AI370" s="37"/>
      <c r="AJ370" s="37"/>
      <c r="AK370" s="37"/>
      <c r="AL370" s="37"/>
      <c r="AM370" s="37"/>
      <c r="AN370" s="37"/>
      <c r="AO370" s="38"/>
      <c r="AP370" s="37"/>
      <c r="AQ370" s="37"/>
      <c r="AR370" s="52"/>
    </row>
    <row r="371" spans="1:44" s="53" customFormat="1" ht="15" customHeight="1">
      <c r="A371" s="47" t="s">
        <v>350</v>
      </c>
      <c r="B371" s="25">
        <v>515.95800409267065</v>
      </c>
      <c r="C371" s="25">
        <v>105256.40990524525</v>
      </c>
      <c r="D371" s="26">
        <v>1.5108931282122029</v>
      </c>
      <c r="E371" s="27">
        <v>20.075946955431437</v>
      </c>
      <c r="F371" s="26">
        <v>2.0533036646587313</v>
      </c>
      <c r="G371" s="28">
        <v>0.1719177408908899</v>
      </c>
      <c r="H371" s="26">
        <v>3.2463039353428944</v>
      </c>
      <c r="I371" s="28">
        <v>2.5042892517944507E-2</v>
      </c>
      <c r="J371" s="26">
        <v>2.5144449290691946</v>
      </c>
      <c r="K371" s="29">
        <v>159.44856131382588</v>
      </c>
      <c r="L371" s="26">
        <v>3.9600697853901607</v>
      </c>
      <c r="M371" s="26">
        <v>161.08189240842336</v>
      </c>
      <c r="N371" s="26">
        <v>4.8355506755130193</v>
      </c>
      <c r="O371" s="26">
        <v>185.13996377467853</v>
      </c>
      <c r="P371" s="26">
        <v>47.824041734878293</v>
      </c>
      <c r="Q371" s="29">
        <v>159.44856131382588</v>
      </c>
      <c r="R371" s="26">
        <v>3.9600697853901607</v>
      </c>
      <c r="S371" s="26"/>
      <c r="T371" s="36"/>
      <c r="U371" s="37"/>
      <c r="V371" s="38"/>
      <c r="W371" s="38"/>
      <c r="X371" s="37"/>
      <c r="Y371" s="37"/>
      <c r="Z371" s="38"/>
      <c r="AA371" s="37"/>
      <c r="AB371" s="38"/>
      <c r="AC371" s="39"/>
      <c r="AD371" s="39"/>
      <c r="AE371" s="38"/>
      <c r="AF371" s="37"/>
      <c r="AG371" s="37"/>
      <c r="AH371" s="37"/>
      <c r="AI371" s="37"/>
      <c r="AJ371" s="37"/>
      <c r="AK371" s="37"/>
      <c r="AL371" s="37"/>
      <c r="AM371" s="37"/>
      <c r="AN371" s="37"/>
      <c r="AO371" s="38"/>
      <c r="AP371" s="37"/>
      <c r="AQ371" s="37"/>
      <c r="AR371" s="52"/>
    </row>
    <row r="372" spans="1:44" s="53" customFormat="1" ht="15" customHeight="1">
      <c r="A372" s="47" t="s">
        <v>351</v>
      </c>
      <c r="B372" s="25">
        <v>776.87180554224597</v>
      </c>
      <c r="C372" s="25">
        <v>45939.422046589025</v>
      </c>
      <c r="D372" s="26">
        <v>1.6385696417891855</v>
      </c>
      <c r="E372" s="27">
        <v>20.043529916671702</v>
      </c>
      <c r="F372" s="26">
        <v>1.5781395431103784</v>
      </c>
      <c r="G372" s="28">
        <v>0.17229751329306287</v>
      </c>
      <c r="H372" s="26">
        <v>3.6177604775671339</v>
      </c>
      <c r="I372" s="28">
        <v>2.5057686564051995E-2</v>
      </c>
      <c r="J372" s="26">
        <v>3.2554057282492672</v>
      </c>
      <c r="K372" s="29">
        <v>159.54159923558726</v>
      </c>
      <c r="L372" s="26">
        <v>5.1299848958327772</v>
      </c>
      <c r="M372" s="26">
        <v>161.41088477714584</v>
      </c>
      <c r="N372" s="26">
        <v>5.3990205356647465</v>
      </c>
      <c r="O372" s="26">
        <v>188.9017728182248</v>
      </c>
      <c r="P372" s="26">
        <v>36.710901139834249</v>
      </c>
      <c r="Q372" s="29">
        <v>159.54159923558726</v>
      </c>
      <c r="R372" s="26">
        <v>5.1299848958327772</v>
      </c>
      <c r="S372" s="26"/>
      <c r="T372" s="36"/>
      <c r="U372" s="37"/>
      <c r="V372" s="38"/>
      <c r="W372" s="38"/>
      <c r="X372" s="37"/>
      <c r="Y372" s="37"/>
      <c r="Z372" s="38"/>
      <c r="AA372" s="37"/>
      <c r="AB372" s="38"/>
      <c r="AC372" s="39"/>
      <c r="AD372" s="39"/>
      <c r="AE372" s="38"/>
      <c r="AF372" s="37"/>
      <c r="AG372" s="37"/>
      <c r="AH372" s="37"/>
      <c r="AI372" s="37"/>
      <c r="AJ372" s="37"/>
      <c r="AK372" s="37"/>
      <c r="AL372" s="37"/>
      <c r="AM372" s="37"/>
      <c r="AN372" s="37"/>
      <c r="AO372" s="38"/>
      <c r="AP372" s="37"/>
      <c r="AQ372" s="37"/>
      <c r="AR372" s="52"/>
    </row>
    <row r="373" spans="1:44" s="53" customFormat="1" ht="15" customHeight="1">
      <c r="A373" s="47" t="s">
        <v>352</v>
      </c>
      <c r="B373" s="25">
        <v>677.22080668606361</v>
      </c>
      <c r="C373" s="25">
        <v>24296.329260203911</v>
      </c>
      <c r="D373" s="26">
        <v>1.6495367013883937</v>
      </c>
      <c r="E373" s="27">
        <v>20.275060766778054</v>
      </c>
      <c r="F373" s="26">
        <v>2.0647570565494782</v>
      </c>
      <c r="G373" s="28">
        <v>0.17077526853666811</v>
      </c>
      <c r="H373" s="26">
        <v>4.1067068455048421</v>
      </c>
      <c r="I373" s="28">
        <v>2.5123196539281571E-2</v>
      </c>
      <c r="J373" s="26">
        <v>3.5499041412896579</v>
      </c>
      <c r="K373" s="29">
        <v>159.95356721071954</v>
      </c>
      <c r="L373" s="26">
        <v>5.6083327878089904</v>
      </c>
      <c r="M373" s="26">
        <v>160.09153886693392</v>
      </c>
      <c r="N373" s="26">
        <v>6.0824737690009556</v>
      </c>
      <c r="O373" s="26">
        <v>162.121326284426</v>
      </c>
      <c r="P373" s="26">
        <v>48.282828550528755</v>
      </c>
      <c r="Q373" s="29">
        <v>159.95356721071954</v>
      </c>
      <c r="R373" s="26">
        <v>5.6083327878089904</v>
      </c>
      <c r="S373" s="26"/>
      <c r="T373" s="36"/>
      <c r="U373" s="37"/>
      <c r="V373" s="38"/>
      <c r="W373" s="38"/>
      <c r="X373" s="37"/>
      <c r="Y373" s="37"/>
      <c r="Z373" s="38"/>
      <c r="AA373" s="37"/>
      <c r="AB373" s="38"/>
      <c r="AC373" s="39"/>
      <c r="AD373" s="39"/>
      <c r="AE373" s="38"/>
      <c r="AF373" s="37"/>
      <c r="AG373" s="37"/>
      <c r="AH373" s="37"/>
      <c r="AI373" s="37"/>
      <c r="AJ373" s="37"/>
      <c r="AK373" s="37"/>
      <c r="AL373" s="37"/>
      <c r="AM373" s="37"/>
      <c r="AN373" s="37"/>
      <c r="AO373" s="38"/>
      <c r="AP373" s="37"/>
      <c r="AQ373" s="37"/>
      <c r="AR373" s="52"/>
    </row>
    <row r="374" spans="1:44" s="53" customFormat="1" ht="15" customHeight="1">
      <c r="A374" s="47" t="s">
        <v>353</v>
      </c>
      <c r="B374" s="25">
        <v>534.21559973732974</v>
      </c>
      <c r="C374" s="25">
        <v>32987.877854026621</v>
      </c>
      <c r="D374" s="26">
        <v>1.2976228202006732</v>
      </c>
      <c r="E374" s="27">
        <v>19.923726069156697</v>
      </c>
      <c r="F374" s="26">
        <v>2.199633463765696</v>
      </c>
      <c r="G374" s="28">
        <v>0.17417889906504969</v>
      </c>
      <c r="H374" s="26">
        <v>3.8110971456670195</v>
      </c>
      <c r="I374" s="28">
        <v>2.5179891684801503E-2</v>
      </c>
      <c r="J374" s="26">
        <v>3.1122458255724963</v>
      </c>
      <c r="K374" s="29">
        <v>160.31008073530998</v>
      </c>
      <c r="L374" s="26">
        <v>4.9277193076343195</v>
      </c>
      <c r="M374" s="26">
        <v>163.03913693328704</v>
      </c>
      <c r="N374" s="26">
        <v>5.7404485193586794</v>
      </c>
      <c r="O374" s="26">
        <v>202.85471379273255</v>
      </c>
      <c r="P374" s="26">
        <v>51.077564493969533</v>
      </c>
      <c r="Q374" s="29">
        <v>160.31008073530998</v>
      </c>
      <c r="R374" s="26">
        <v>4.9277193076343195</v>
      </c>
      <c r="S374" s="26"/>
      <c r="T374" s="36"/>
      <c r="U374" s="37"/>
      <c r="V374" s="38"/>
      <c r="W374" s="38"/>
      <c r="X374" s="37"/>
      <c r="Y374" s="37"/>
      <c r="Z374" s="38"/>
      <c r="AA374" s="37"/>
      <c r="AB374" s="38"/>
      <c r="AC374" s="39"/>
      <c r="AD374" s="39"/>
      <c r="AE374" s="38"/>
      <c r="AF374" s="37"/>
      <c r="AG374" s="37"/>
      <c r="AH374" s="37"/>
      <c r="AI374" s="37"/>
      <c r="AJ374" s="37"/>
      <c r="AK374" s="37"/>
      <c r="AL374" s="37"/>
      <c r="AM374" s="37"/>
      <c r="AN374" s="37"/>
      <c r="AO374" s="38"/>
      <c r="AP374" s="37"/>
      <c r="AQ374" s="37"/>
      <c r="AR374" s="52"/>
    </row>
    <row r="375" spans="1:44" s="53" customFormat="1" ht="15" customHeight="1">
      <c r="A375" s="47" t="s">
        <v>354</v>
      </c>
      <c r="B375" s="25">
        <v>481.03661596876447</v>
      </c>
      <c r="C375" s="25">
        <v>32341.961454848584</v>
      </c>
      <c r="D375" s="26">
        <v>1.5885546985922208</v>
      </c>
      <c r="E375" s="27">
        <v>21.096897107402238</v>
      </c>
      <c r="F375" s="26">
        <v>2.2183631760870446</v>
      </c>
      <c r="G375" s="28">
        <v>0.16655778666960555</v>
      </c>
      <c r="H375" s="26">
        <v>3.8090185012292377</v>
      </c>
      <c r="I375" s="28">
        <v>2.5495954780186628E-2</v>
      </c>
      <c r="J375" s="26">
        <v>3.096366703361801</v>
      </c>
      <c r="K375" s="29">
        <v>162.29720477558988</v>
      </c>
      <c r="L375" s="26">
        <v>4.9625855719430945</v>
      </c>
      <c r="M375" s="26">
        <v>156.4272221763481</v>
      </c>
      <c r="N375" s="26">
        <v>5.522121509172905</v>
      </c>
      <c r="O375" s="26">
        <v>68.399020502840827</v>
      </c>
      <c r="P375" s="26">
        <v>52.770775430201461</v>
      </c>
      <c r="Q375" s="29">
        <v>162.29720477558988</v>
      </c>
      <c r="R375" s="26">
        <v>4.9625855719430945</v>
      </c>
      <c r="S375" s="26"/>
      <c r="T375" s="36"/>
      <c r="U375" s="37"/>
      <c r="V375" s="38"/>
      <c r="W375" s="38"/>
      <c r="X375" s="37"/>
      <c r="Y375" s="37"/>
      <c r="Z375" s="38"/>
      <c r="AA375" s="37"/>
      <c r="AB375" s="38"/>
      <c r="AC375" s="39"/>
      <c r="AD375" s="39"/>
      <c r="AE375" s="38"/>
      <c r="AF375" s="37"/>
      <c r="AG375" s="37"/>
      <c r="AH375" s="37"/>
      <c r="AI375" s="37"/>
      <c r="AJ375" s="37"/>
      <c r="AK375" s="37"/>
      <c r="AL375" s="37"/>
      <c r="AM375" s="37"/>
      <c r="AN375" s="37"/>
      <c r="AO375" s="38"/>
      <c r="AP375" s="37"/>
      <c r="AQ375" s="37"/>
      <c r="AR375" s="52"/>
    </row>
    <row r="376" spans="1:44" s="53" customFormat="1" ht="15" customHeight="1">
      <c r="A376" s="47" t="s">
        <v>355</v>
      </c>
      <c r="B376" s="25">
        <v>374.85687932229831</v>
      </c>
      <c r="C376" s="25">
        <v>314819.97471943137</v>
      </c>
      <c r="D376" s="26">
        <v>1.3714487783869163</v>
      </c>
      <c r="E376" s="27">
        <v>18.841917863653595</v>
      </c>
      <c r="F376" s="26">
        <v>2.1837376874410652</v>
      </c>
      <c r="G376" s="28">
        <v>0.18649988763765421</v>
      </c>
      <c r="H376" s="26">
        <v>3.5244356545058464</v>
      </c>
      <c r="I376" s="28">
        <v>2.5497138038378355E-2</v>
      </c>
      <c r="J376" s="26">
        <v>2.7663941142219057</v>
      </c>
      <c r="K376" s="29">
        <v>162.30464290145628</v>
      </c>
      <c r="L376" s="26">
        <v>4.4339348591106358</v>
      </c>
      <c r="M376" s="26">
        <v>173.63832278317108</v>
      </c>
      <c r="N376" s="26">
        <v>5.6251591316395491</v>
      </c>
      <c r="O376" s="26">
        <v>330.93278937135182</v>
      </c>
      <c r="P376" s="26">
        <v>49.512628470442849</v>
      </c>
      <c r="Q376" s="29">
        <v>162.30464290145628</v>
      </c>
      <c r="R376" s="26">
        <v>4.4339348591106358</v>
      </c>
      <c r="S376" s="26"/>
      <c r="T376" s="36"/>
      <c r="U376" s="37"/>
      <c r="V376" s="38"/>
      <c r="W376" s="38"/>
      <c r="X376" s="37"/>
      <c r="Y376" s="37"/>
      <c r="Z376" s="38"/>
      <c r="AA376" s="37"/>
      <c r="AB376" s="38"/>
      <c r="AC376" s="39"/>
      <c r="AD376" s="39"/>
      <c r="AE376" s="38"/>
      <c r="AF376" s="37"/>
      <c r="AG376" s="37"/>
      <c r="AH376" s="37"/>
      <c r="AI376" s="37"/>
      <c r="AJ376" s="37"/>
      <c r="AK376" s="37"/>
      <c r="AL376" s="37"/>
      <c r="AM376" s="37"/>
      <c r="AN376" s="37"/>
      <c r="AO376" s="38"/>
      <c r="AP376" s="37"/>
      <c r="AQ376" s="37"/>
      <c r="AR376" s="52"/>
    </row>
    <row r="377" spans="1:44" s="53" customFormat="1" ht="15" customHeight="1">
      <c r="A377" s="47" t="s">
        <v>356</v>
      </c>
      <c r="B377" s="25">
        <v>720.51203583486154</v>
      </c>
      <c r="C377" s="25">
        <v>12707.357610780215</v>
      </c>
      <c r="D377" s="26">
        <v>1.9862072972922862</v>
      </c>
      <c r="E377" s="27">
        <v>19.745727603854064</v>
      </c>
      <c r="F377" s="26">
        <v>1.4834093219072859</v>
      </c>
      <c r="G377" s="28">
        <v>0.17821351468456414</v>
      </c>
      <c r="H377" s="26">
        <v>2.3446591343376051</v>
      </c>
      <c r="I377" s="28">
        <v>2.5532981543221957E-2</v>
      </c>
      <c r="J377" s="26">
        <v>1.8157431646329647</v>
      </c>
      <c r="K377" s="29">
        <v>162.52995609971452</v>
      </c>
      <c r="L377" s="26">
        <v>2.9142348827967623</v>
      </c>
      <c r="M377" s="26">
        <v>166.52213094352538</v>
      </c>
      <c r="N377" s="26">
        <v>3.6010411231001882</v>
      </c>
      <c r="O377" s="26">
        <v>223.66936634113389</v>
      </c>
      <c r="P377" s="26">
        <v>34.305152438263008</v>
      </c>
      <c r="Q377" s="29">
        <v>162.52995609971452</v>
      </c>
      <c r="R377" s="26">
        <v>2.9142348827967623</v>
      </c>
      <c r="S377" s="26"/>
      <c r="T377" s="36"/>
      <c r="U377" s="37"/>
      <c r="V377" s="38"/>
      <c r="W377" s="38"/>
      <c r="X377" s="37"/>
      <c r="Y377" s="37"/>
      <c r="Z377" s="38"/>
      <c r="AA377" s="37"/>
      <c r="AB377" s="38"/>
      <c r="AC377" s="39"/>
      <c r="AD377" s="39"/>
      <c r="AE377" s="38"/>
      <c r="AF377" s="37"/>
      <c r="AG377" s="37"/>
      <c r="AH377" s="37"/>
      <c r="AI377" s="37"/>
      <c r="AJ377" s="37"/>
      <c r="AK377" s="37"/>
      <c r="AL377" s="37"/>
      <c r="AM377" s="37"/>
      <c r="AN377" s="37"/>
      <c r="AO377" s="38"/>
      <c r="AP377" s="37"/>
      <c r="AQ377" s="37"/>
      <c r="AR377" s="52"/>
    </row>
    <row r="378" spans="1:44" s="53" customFormat="1" ht="15" customHeight="1">
      <c r="A378" s="47" t="s">
        <v>357</v>
      </c>
      <c r="B378" s="25">
        <v>214.52213358330002</v>
      </c>
      <c r="C378" s="25">
        <v>12891.492650354729</v>
      </c>
      <c r="D378" s="26">
        <v>1.6451369946682808</v>
      </c>
      <c r="E378" s="27">
        <v>20.342888351677708</v>
      </c>
      <c r="F378" s="26">
        <v>2.8776738037412586</v>
      </c>
      <c r="G378" s="28">
        <v>0.1753405812497088</v>
      </c>
      <c r="H378" s="26">
        <v>4.2501300353894873</v>
      </c>
      <c r="I378" s="28">
        <v>2.5881104831527356E-2</v>
      </c>
      <c r="J378" s="26">
        <v>3.1277146284437722</v>
      </c>
      <c r="K378" s="29">
        <v>164.71785852205079</v>
      </c>
      <c r="L378" s="26">
        <v>5.086642293960054</v>
      </c>
      <c r="M378" s="26">
        <v>164.04321671179139</v>
      </c>
      <c r="N378" s="26">
        <v>6.4380842979211366</v>
      </c>
      <c r="O378" s="26">
        <v>154.29533734778354</v>
      </c>
      <c r="P378" s="26">
        <v>67.389908906417048</v>
      </c>
      <c r="Q378" s="29">
        <v>164.71785852205079</v>
      </c>
      <c r="R378" s="26">
        <v>5.086642293960054</v>
      </c>
      <c r="S378" s="26"/>
      <c r="T378" s="36"/>
      <c r="U378" s="37"/>
      <c r="V378" s="38"/>
      <c r="W378" s="38"/>
      <c r="X378" s="37"/>
      <c r="Y378" s="37"/>
      <c r="Z378" s="38"/>
      <c r="AA378" s="37"/>
      <c r="AB378" s="38"/>
      <c r="AC378" s="39"/>
      <c r="AD378" s="39"/>
      <c r="AE378" s="38"/>
      <c r="AF378" s="37"/>
      <c r="AG378" s="37"/>
      <c r="AH378" s="37"/>
      <c r="AI378" s="37"/>
      <c r="AJ378" s="37"/>
      <c r="AK378" s="37"/>
      <c r="AL378" s="37"/>
      <c r="AM378" s="37"/>
      <c r="AN378" s="37"/>
      <c r="AO378" s="38"/>
      <c r="AP378" s="37"/>
      <c r="AQ378" s="37"/>
      <c r="AR378" s="52"/>
    </row>
    <row r="379" spans="1:44" s="53" customFormat="1" ht="15" customHeight="1">
      <c r="A379" s="47" t="s">
        <v>358</v>
      </c>
      <c r="B379" s="25">
        <v>1942.8402716724413</v>
      </c>
      <c r="C379" s="25">
        <v>87319.340909766266</v>
      </c>
      <c r="D379" s="26">
        <v>2.5002323765588308</v>
      </c>
      <c r="E379" s="27">
        <v>20.159774555466338</v>
      </c>
      <c r="F379" s="26">
        <v>1.7499553985179968</v>
      </c>
      <c r="G379" s="28">
        <v>0.1798166907143636</v>
      </c>
      <c r="H379" s="26">
        <v>3.0664372584980866</v>
      </c>
      <c r="I379" s="28">
        <v>2.6302887433693131E-2</v>
      </c>
      <c r="J379" s="26">
        <v>2.5180733832640736</v>
      </c>
      <c r="K379" s="29">
        <v>167.36770414690912</v>
      </c>
      <c r="L379" s="26">
        <v>4.160203009198213</v>
      </c>
      <c r="M379" s="26">
        <v>167.90280708510656</v>
      </c>
      <c r="N379" s="26">
        <v>4.745507028209019</v>
      </c>
      <c r="O379" s="26">
        <v>175.42915932760502</v>
      </c>
      <c r="P379" s="26">
        <v>40.824303306630171</v>
      </c>
      <c r="Q379" s="29">
        <v>167.36770414690912</v>
      </c>
      <c r="R379" s="26">
        <v>4.160203009198213</v>
      </c>
      <c r="S379" s="26"/>
      <c r="T379" s="36"/>
      <c r="U379" s="37"/>
      <c r="V379" s="38"/>
      <c r="W379" s="38"/>
      <c r="X379" s="37"/>
      <c r="Y379" s="37"/>
      <c r="Z379" s="38"/>
      <c r="AA379" s="37"/>
      <c r="AB379" s="38"/>
      <c r="AC379" s="39"/>
      <c r="AD379" s="39"/>
      <c r="AE379" s="38"/>
      <c r="AF379" s="37"/>
      <c r="AG379" s="37"/>
      <c r="AH379" s="37"/>
      <c r="AI379" s="37"/>
      <c r="AJ379" s="37"/>
      <c r="AK379" s="37"/>
      <c r="AL379" s="37"/>
      <c r="AM379" s="37"/>
      <c r="AN379" s="37"/>
      <c r="AO379" s="38"/>
      <c r="AP379" s="37"/>
      <c r="AQ379" s="37"/>
      <c r="AR379" s="52"/>
    </row>
    <row r="380" spans="1:44" s="53" customFormat="1" ht="15" customHeight="1">
      <c r="A380" s="47" t="s">
        <v>359</v>
      </c>
      <c r="B380" s="25">
        <v>526.06684617551593</v>
      </c>
      <c r="C380" s="25">
        <v>6383.1598147974209</v>
      </c>
      <c r="D380" s="26">
        <v>1.8986434668433192</v>
      </c>
      <c r="E380" s="27">
        <v>21.055795538981606</v>
      </c>
      <c r="F380" s="26">
        <v>2.2849823899309465</v>
      </c>
      <c r="G380" s="28">
        <v>0.17282507018078913</v>
      </c>
      <c r="H380" s="26">
        <v>5.7527435741545423</v>
      </c>
      <c r="I380" s="28">
        <v>2.6403782772724153E-2</v>
      </c>
      <c r="J380" s="26">
        <v>5.279480477062287</v>
      </c>
      <c r="K380" s="29">
        <v>168.00141684868308</v>
      </c>
      <c r="L380" s="26">
        <v>8.7550285754093835</v>
      </c>
      <c r="M380" s="26">
        <v>161.86772429268953</v>
      </c>
      <c r="N380" s="26">
        <v>8.6077338694535683</v>
      </c>
      <c r="O380" s="26">
        <v>73.065733006331868</v>
      </c>
      <c r="P380" s="26">
        <v>54.330073122364226</v>
      </c>
      <c r="Q380" s="29">
        <v>168.00141684868308</v>
      </c>
      <c r="R380" s="26">
        <v>8.7550285754093835</v>
      </c>
      <c r="S380" s="26"/>
      <c r="T380" s="36"/>
      <c r="U380" s="37"/>
      <c r="V380" s="38"/>
      <c r="W380" s="38"/>
      <c r="X380" s="37"/>
      <c r="Y380" s="37"/>
      <c r="Z380" s="38"/>
      <c r="AA380" s="37"/>
      <c r="AB380" s="38"/>
      <c r="AC380" s="39"/>
      <c r="AD380" s="39"/>
      <c r="AE380" s="38"/>
      <c r="AF380" s="37"/>
      <c r="AG380" s="37"/>
      <c r="AH380" s="37"/>
      <c r="AI380" s="37"/>
      <c r="AJ380" s="37"/>
      <c r="AK380" s="37"/>
      <c r="AL380" s="37"/>
      <c r="AM380" s="37"/>
      <c r="AN380" s="37"/>
      <c r="AO380" s="38"/>
      <c r="AP380" s="37"/>
      <c r="AQ380" s="37"/>
      <c r="AR380" s="52"/>
    </row>
    <row r="381" spans="1:44" s="53" customFormat="1" ht="15" customHeight="1">
      <c r="A381" s="47" t="s">
        <v>360</v>
      </c>
      <c r="B381" s="25">
        <v>1131.9336120072137</v>
      </c>
      <c r="C381" s="25">
        <v>44446.363365454927</v>
      </c>
      <c r="D381" s="26">
        <v>1.9673343354844808</v>
      </c>
      <c r="E381" s="27">
        <v>20.079879589895089</v>
      </c>
      <c r="F381" s="26">
        <v>1.5716059586503883</v>
      </c>
      <c r="G381" s="28">
        <v>0.18166550773388485</v>
      </c>
      <c r="H381" s="26">
        <v>3.4887604655247659</v>
      </c>
      <c r="I381" s="28">
        <v>2.6468012777053861E-2</v>
      </c>
      <c r="J381" s="26">
        <v>3.1147237913727079</v>
      </c>
      <c r="K381" s="29">
        <v>168.40480610256674</v>
      </c>
      <c r="L381" s="26">
        <v>5.1774242606548171</v>
      </c>
      <c r="M381" s="26">
        <v>169.4927050356205</v>
      </c>
      <c r="N381" s="26">
        <v>5.4460690789128563</v>
      </c>
      <c r="O381" s="26">
        <v>184.68426439398053</v>
      </c>
      <c r="P381" s="26">
        <v>36.60783407107624</v>
      </c>
      <c r="Q381" s="29">
        <v>168.40480610256674</v>
      </c>
      <c r="R381" s="26">
        <v>5.1774242606548171</v>
      </c>
      <c r="S381" s="26"/>
      <c r="T381" s="36"/>
      <c r="U381" s="37"/>
      <c r="V381" s="38"/>
      <c r="W381" s="38"/>
      <c r="X381" s="37"/>
      <c r="Y381" s="37"/>
      <c r="Z381" s="38"/>
      <c r="AA381" s="37"/>
      <c r="AB381" s="38"/>
      <c r="AC381" s="39"/>
      <c r="AD381" s="39"/>
      <c r="AE381" s="38"/>
      <c r="AF381" s="37"/>
      <c r="AG381" s="37"/>
      <c r="AH381" s="37"/>
      <c r="AI381" s="37"/>
      <c r="AJ381" s="37"/>
      <c r="AK381" s="37"/>
      <c r="AL381" s="37"/>
      <c r="AM381" s="37"/>
      <c r="AN381" s="37"/>
      <c r="AO381" s="38"/>
      <c r="AP381" s="37"/>
      <c r="AQ381" s="37"/>
      <c r="AR381" s="52"/>
    </row>
    <row r="382" spans="1:44" s="53" customFormat="1" ht="15" customHeight="1">
      <c r="A382" s="47" t="s">
        <v>361</v>
      </c>
      <c r="B382" s="25">
        <v>1651.9513151132896</v>
      </c>
      <c r="C382" s="25">
        <v>96020.107602130534</v>
      </c>
      <c r="D382" s="26">
        <v>3.9120410220194191</v>
      </c>
      <c r="E382" s="27">
        <v>20.052726355936432</v>
      </c>
      <c r="F382" s="26">
        <v>2.5193082244612617</v>
      </c>
      <c r="G382" s="28">
        <v>0.18655200909281677</v>
      </c>
      <c r="H382" s="26">
        <v>4.6945043528291865</v>
      </c>
      <c r="I382" s="28">
        <v>2.7143204103094034E-2</v>
      </c>
      <c r="J382" s="26">
        <v>3.9612443990359925</v>
      </c>
      <c r="K382" s="29">
        <v>172.64374194483543</v>
      </c>
      <c r="L382" s="26">
        <v>6.74807836787447</v>
      </c>
      <c r="M382" s="26">
        <v>173.68292631027012</v>
      </c>
      <c r="N382" s="26">
        <v>7.4944660193347374</v>
      </c>
      <c r="O382" s="26">
        <v>187.83506108483516</v>
      </c>
      <c r="P382" s="26">
        <v>58.647484617300066</v>
      </c>
      <c r="Q382" s="29">
        <v>172.64374194483543</v>
      </c>
      <c r="R382" s="26">
        <v>6.74807836787447</v>
      </c>
      <c r="S382" s="26"/>
      <c r="T382" s="36"/>
      <c r="U382" s="37"/>
      <c r="V382" s="38"/>
      <c r="W382" s="38"/>
      <c r="X382" s="37"/>
      <c r="Y382" s="37"/>
      <c r="Z382" s="38"/>
      <c r="AA382" s="37"/>
      <c r="AB382" s="38"/>
      <c r="AC382" s="39"/>
      <c r="AD382" s="39"/>
      <c r="AE382" s="38"/>
      <c r="AF382" s="37"/>
      <c r="AG382" s="37"/>
      <c r="AH382" s="37"/>
      <c r="AI382" s="37"/>
      <c r="AJ382" s="37"/>
      <c r="AK382" s="37"/>
      <c r="AL382" s="37"/>
      <c r="AM382" s="37"/>
      <c r="AN382" s="37"/>
      <c r="AO382" s="38"/>
      <c r="AP382" s="37"/>
      <c r="AQ382" s="37"/>
      <c r="AR382" s="52"/>
    </row>
    <row r="383" spans="1:44" ht="15" customHeight="1">
      <c r="E383" s="35"/>
    </row>
    <row r="384" spans="1:44" s="42" customFormat="1" ht="15" customHeight="1">
      <c r="A384" s="131" t="s">
        <v>362</v>
      </c>
      <c r="B384" s="131"/>
      <c r="C384" s="131"/>
      <c r="D384" s="1"/>
      <c r="E384" s="131" t="s">
        <v>2</v>
      </c>
      <c r="F384" s="131"/>
      <c r="G384" s="131"/>
      <c r="H384" s="131"/>
      <c r="I384" s="131"/>
      <c r="J384" s="131"/>
      <c r="K384" s="131" t="s">
        <v>3</v>
      </c>
      <c r="L384" s="131"/>
      <c r="M384" s="131"/>
      <c r="N384" s="131"/>
      <c r="O384" s="131"/>
      <c r="P384" s="131"/>
      <c r="Q384" s="40"/>
      <c r="R384" s="1"/>
      <c r="S384" s="1"/>
      <c r="T384" s="10"/>
      <c r="U384" s="11"/>
      <c r="V384" s="12"/>
      <c r="W384" s="12"/>
      <c r="X384" s="11"/>
      <c r="Y384" s="11"/>
      <c r="Z384" s="12"/>
      <c r="AA384" s="11"/>
      <c r="AB384" s="12"/>
      <c r="AC384" s="13"/>
      <c r="AD384" s="13"/>
      <c r="AE384" s="12"/>
      <c r="AF384" s="11"/>
      <c r="AG384" s="11"/>
      <c r="AH384" s="11"/>
      <c r="AI384" s="11"/>
      <c r="AJ384" s="11"/>
      <c r="AK384" s="11"/>
      <c r="AL384" s="11"/>
      <c r="AM384" s="11"/>
      <c r="AN384" s="11"/>
      <c r="AO384" s="12"/>
      <c r="AP384" s="11"/>
      <c r="AQ384" s="11"/>
      <c r="AR384" s="41"/>
    </row>
    <row r="385" spans="1:44" s="15" customFormat="1" ht="30" customHeight="1">
      <c r="A385" s="15" t="s">
        <v>5</v>
      </c>
      <c r="B385" s="15" t="s">
        <v>6</v>
      </c>
      <c r="C385" s="15" t="s">
        <v>7</v>
      </c>
      <c r="D385" s="15" t="s">
        <v>8</v>
      </c>
      <c r="E385" s="16" t="s">
        <v>9</v>
      </c>
      <c r="F385" s="15" t="s">
        <v>10</v>
      </c>
      <c r="G385" s="15" t="s">
        <v>11</v>
      </c>
      <c r="H385" s="15" t="s">
        <v>10</v>
      </c>
      <c r="I385" s="15" t="s">
        <v>12</v>
      </c>
      <c r="J385" s="15" t="s">
        <v>10</v>
      </c>
      <c r="K385" s="16" t="s">
        <v>12</v>
      </c>
      <c r="L385" s="17" t="s">
        <v>13</v>
      </c>
      <c r="M385" s="15" t="s">
        <v>11</v>
      </c>
      <c r="N385" s="17" t="s">
        <v>13</v>
      </c>
      <c r="O385" s="15" t="s">
        <v>9</v>
      </c>
      <c r="P385" s="17" t="s">
        <v>13</v>
      </c>
      <c r="Q385" s="18" t="s">
        <v>14</v>
      </c>
      <c r="R385" s="15" t="s">
        <v>15</v>
      </c>
      <c r="S385" s="15" t="s">
        <v>55</v>
      </c>
      <c r="T385" s="19"/>
      <c r="U385" s="20"/>
      <c r="V385" s="21"/>
      <c r="W385" s="21"/>
      <c r="X385" s="20"/>
      <c r="Y385" s="20"/>
      <c r="Z385" s="21"/>
      <c r="AA385" s="20"/>
      <c r="AB385" s="21"/>
      <c r="AC385" s="22"/>
      <c r="AD385" s="22"/>
      <c r="AE385" s="21"/>
      <c r="AF385" s="20"/>
      <c r="AG385" s="20"/>
      <c r="AH385" s="20"/>
      <c r="AI385" s="20"/>
      <c r="AJ385" s="20"/>
      <c r="AK385" s="20"/>
      <c r="AL385" s="20"/>
      <c r="AM385" s="20"/>
      <c r="AN385" s="20"/>
      <c r="AO385" s="21"/>
      <c r="AP385" s="20"/>
      <c r="AQ385" s="20"/>
      <c r="AR385" s="23"/>
    </row>
    <row r="386" spans="1:44" s="53" customFormat="1" ht="15" customHeight="1">
      <c r="A386" s="47" t="s">
        <v>363</v>
      </c>
      <c r="B386" s="25">
        <v>505.36795938454179</v>
      </c>
      <c r="C386" s="25">
        <v>91630.266611515777</v>
      </c>
      <c r="D386" s="26">
        <v>1.3754116319360485</v>
      </c>
      <c r="E386" s="27">
        <v>20.163539915479266</v>
      </c>
      <c r="F386" s="26">
        <v>2.414683444124361</v>
      </c>
      <c r="G386" s="28">
        <v>9.4369193735954857E-2</v>
      </c>
      <c r="H386" s="26">
        <v>3.7148778416173265</v>
      </c>
      <c r="I386" s="28">
        <v>1.3806537546702378E-2</v>
      </c>
      <c r="J386" s="26">
        <v>2.8230517605618077</v>
      </c>
      <c r="K386" s="29">
        <v>88.393847490354105</v>
      </c>
      <c r="L386" s="26">
        <v>2.478373511317514</v>
      </c>
      <c r="M386" s="26">
        <v>91.565333290733733</v>
      </c>
      <c r="N386" s="26">
        <v>3.2526873360416246</v>
      </c>
      <c r="O386" s="26">
        <v>174.99263590388972</v>
      </c>
      <c r="P386" s="26">
        <v>56.316759763781263</v>
      </c>
      <c r="Q386" s="29">
        <v>88.393847490354105</v>
      </c>
      <c r="R386" s="26">
        <v>2.478373511317514</v>
      </c>
      <c r="S386" s="26"/>
      <c r="T386" s="48"/>
      <c r="U386" s="49"/>
      <c r="V386" s="50"/>
      <c r="W386" s="50"/>
      <c r="X386" s="49"/>
      <c r="Y386" s="49"/>
      <c r="Z386" s="50"/>
      <c r="AA386" s="49"/>
      <c r="AB386" s="50"/>
      <c r="AC386" s="51"/>
      <c r="AD386" s="51"/>
      <c r="AE386" s="50"/>
      <c r="AF386" s="49"/>
      <c r="AG386" s="49"/>
      <c r="AH386" s="49"/>
      <c r="AI386" s="49"/>
      <c r="AJ386" s="49"/>
      <c r="AK386" s="49"/>
      <c r="AL386" s="49"/>
      <c r="AM386" s="49"/>
      <c r="AN386" s="49"/>
      <c r="AO386" s="50"/>
      <c r="AP386" s="49"/>
      <c r="AQ386" s="49"/>
      <c r="AR386" s="52"/>
    </row>
    <row r="387" spans="1:44" s="53" customFormat="1" ht="15" customHeight="1">
      <c r="A387" s="47" t="s">
        <v>364</v>
      </c>
      <c r="B387" s="25">
        <v>244.09619261836443</v>
      </c>
      <c r="C387" s="25">
        <v>6829.5168415785083</v>
      </c>
      <c r="D387" s="26">
        <v>2.8621907760244234</v>
      </c>
      <c r="E387" s="27">
        <v>22.092508721492575</v>
      </c>
      <c r="F387" s="26">
        <v>3.7691125808754715</v>
      </c>
      <c r="G387" s="28">
        <v>8.6799849153822883E-2</v>
      </c>
      <c r="H387" s="26">
        <v>6.1260272159849274</v>
      </c>
      <c r="I387" s="28">
        <v>1.3913992341133885E-2</v>
      </c>
      <c r="J387" s="26">
        <v>4.829285641135165</v>
      </c>
      <c r="K387" s="29">
        <v>89.077075875327395</v>
      </c>
      <c r="L387" s="26">
        <v>4.2722022678227347</v>
      </c>
      <c r="M387" s="26">
        <v>84.517906048206399</v>
      </c>
      <c r="N387" s="26">
        <v>4.9680012805724445</v>
      </c>
      <c r="O387" s="26" t="s">
        <v>147</v>
      </c>
      <c r="P387" s="26" t="s">
        <v>147</v>
      </c>
      <c r="Q387" s="29">
        <v>89.077075875327395</v>
      </c>
      <c r="R387" s="26">
        <v>4.2722022678227347</v>
      </c>
      <c r="S387" s="26"/>
      <c r="T387" s="36"/>
      <c r="U387" s="37"/>
      <c r="V387" s="38"/>
      <c r="W387" s="38"/>
      <c r="X387" s="37"/>
      <c r="Y387" s="37"/>
      <c r="Z387" s="38"/>
      <c r="AA387" s="37"/>
      <c r="AB387" s="38"/>
      <c r="AC387" s="39"/>
      <c r="AD387" s="39"/>
      <c r="AE387" s="38"/>
      <c r="AF387" s="37"/>
      <c r="AG387" s="37"/>
      <c r="AH387" s="37"/>
      <c r="AI387" s="37"/>
      <c r="AJ387" s="37"/>
      <c r="AK387" s="37"/>
      <c r="AL387" s="37"/>
      <c r="AM387" s="37"/>
      <c r="AN387" s="37"/>
      <c r="AO387" s="38"/>
      <c r="AP387" s="37"/>
      <c r="AQ387" s="37"/>
      <c r="AR387" s="52"/>
    </row>
    <row r="388" spans="1:44" s="53" customFormat="1" ht="15" customHeight="1">
      <c r="A388" s="47" t="s">
        <v>365</v>
      </c>
      <c r="B388" s="25">
        <v>227.91095932749371</v>
      </c>
      <c r="C388" s="25">
        <v>2569.3494369835262</v>
      </c>
      <c r="D388" s="26">
        <v>1.2783747943867358</v>
      </c>
      <c r="E388" s="27">
        <v>23.143700345916177</v>
      </c>
      <c r="F388" s="26">
        <v>6.1003327438212045</v>
      </c>
      <c r="G388" s="28">
        <v>8.3196709693370979E-2</v>
      </c>
      <c r="H388" s="26">
        <v>7.4229965476904205</v>
      </c>
      <c r="I388" s="28">
        <v>1.3970974596644592E-2</v>
      </c>
      <c r="J388" s="26">
        <v>4.2292810454835887</v>
      </c>
      <c r="K388" s="29">
        <v>89.439356010679091</v>
      </c>
      <c r="L388" s="26">
        <v>3.7565223779623764</v>
      </c>
      <c r="M388" s="26">
        <v>81.145946683540615</v>
      </c>
      <c r="N388" s="26">
        <v>5.7891218912201552</v>
      </c>
      <c r="O388" s="26" t="s">
        <v>147</v>
      </c>
      <c r="P388" s="26" t="s">
        <v>147</v>
      </c>
      <c r="Q388" s="29">
        <v>89.439356010679091</v>
      </c>
      <c r="R388" s="26">
        <v>3.7565223779623764</v>
      </c>
      <c r="S388" s="26"/>
      <c r="T388" s="36"/>
      <c r="U388" s="37"/>
      <c r="V388" s="38"/>
      <c r="W388" s="38"/>
      <c r="X388" s="37"/>
      <c r="Y388" s="37"/>
      <c r="Z388" s="38"/>
      <c r="AA388" s="37"/>
      <c r="AB388" s="38"/>
      <c r="AC388" s="39"/>
      <c r="AD388" s="39"/>
      <c r="AE388" s="38"/>
      <c r="AF388" s="37"/>
      <c r="AG388" s="37"/>
      <c r="AH388" s="37"/>
      <c r="AI388" s="37"/>
      <c r="AJ388" s="37"/>
      <c r="AK388" s="37"/>
      <c r="AL388" s="37"/>
      <c r="AM388" s="37"/>
      <c r="AN388" s="37"/>
      <c r="AO388" s="38"/>
      <c r="AP388" s="37"/>
      <c r="AQ388" s="37"/>
      <c r="AR388" s="52"/>
    </row>
    <row r="389" spans="1:44" s="53" customFormat="1" ht="15" customHeight="1">
      <c r="A389" s="47" t="s">
        <v>366</v>
      </c>
      <c r="B389" s="25">
        <v>570.15685381507092</v>
      </c>
      <c r="C389" s="25">
        <v>4686.9606515449887</v>
      </c>
      <c r="D389" s="26">
        <v>2.5107591778681209</v>
      </c>
      <c r="E389" s="27">
        <v>21.148891263738701</v>
      </c>
      <c r="F389" s="26">
        <v>2.5507486132211334</v>
      </c>
      <c r="G389" s="28">
        <v>9.2164890199771948E-2</v>
      </c>
      <c r="H389" s="26">
        <v>3.2235096762694813</v>
      </c>
      <c r="I389" s="28">
        <v>1.4142978095845259E-2</v>
      </c>
      <c r="J389" s="26">
        <v>1.9709632531210313</v>
      </c>
      <c r="K389" s="29">
        <v>90.532791414352502</v>
      </c>
      <c r="L389" s="26">
        <v>1.7718968029632336</v>
      </c>
      <c r="M389" s="26">
        <v>89.518062928414793</v>
      </c>
      <c r="N389" s="26">
        <v>2.7620863971065006</v>
      </c>
      <c r="O389" s="26">
        <v>62.559936511831211</v>
      </c>
      <c r="P389" s="26">
        <v>60.753778527764894</v>
      </c>
      <c r="Q389" s="29">
        <v>90.532791414352502</v>
      </c>
      <c r="R389" s="26">
        <v>1.7718968029632336</v>
      </c>
      <c r="S389" s="26"/>
      <c r="T389" s="36"/>
      <c r="U389" s="37"/>
      <c r="V389" s="38"/>
      <c r="W389" s="38"/>
      <c r="X389" s="37"/>
      <c r="Y389" s="37"/>
      <c r="Z389" s="38"/>
      <c r="AA389" s="37"/>
      <c r="AB389" s="38"/>
      <c r="AC389" s="39"/>
      <c r="AD389" s="39"/>
      <c r="AE389" s="38"/>
      <c r="AF389" s="37"/>
      <c r="AG389" s="37"/>
      <c r="AH389" s="37"/>
      <c r="AI389" s="37"/>
      <c r="AJ389" s="37"/>
      <c r="AK389" s="37"/>
      <c r="AL389" s="37"/>
      <c r="AM389" s="37"/>
      <c r="AN389" s="37"/>
      <c r="AO389" s="38"/>
      <c r="AP389" s="37"/>
      <c r="AQ389" s="37"/>
      <c r="AR389" s="52"/>
    </row>
    <row r="390" spans="1:44" s="53" customFormat="1" ht="15" customHeight="1">
      <c r="A390" s="47" t="s">
        <v>367</v>
      </c>
      <c r="B390" s="25">
        <v>320.23486820674765</v>
      </c>
      <c r="C390" s="25">
        <v>4302.6287428620744</v>
      </c>
      <c r="D390" s="26">
        <v>2.7623209059685232</v>
      </c>
      <c r="E390" s="27">
        <v>23.311556808014387</v>
      </c>
      <c r="F390" s="26">
        <v>3.4429039770051251</v>
      </c>
      <c r="G390" s="28">
        <v>8.4927301984335346E-2</v>
      </c>
      <c r="H390" s="26">
        <v>4.4417767348964912</v>
      </c>
      <c r="I390" s="28">
        <v>1.4365024123924151E-2</v>
      </c>
      <c r="J390" s="26">
        <v>2.8063842872618197</v>
      </c>
      <c r="K390" s="29">
        <v>91.944075637672938</v>
      </c>
      <c r="L390" s="26">
        <v>2.5619901875097</v>
      </c>
      <c r="M390" s="26">
        <v>82.766900510962998</v>
      </c>
      <c r="N390" s="26">
        <v>3.5304907263131184</v>
      </c>
      <c r="O390" s="26" t="s">
        <v>147</v>
      </c>
      <c r="P390" s="26" t="s">
        <v>147</v>
      </c>
      <c r="Q390" s="29">
        <v>91.944075637672938</v>
      </c>
      <c r="R390" s="26">
        <v>2.5619901875097</v>
      </c>
      <c r="S390" s="26"/>
      <c r="T390" s="36"/>
      <c r="U390" s="37"/>
      <c r="V390" s="38"/>
      <c r="W390" s="38"/>
      <c r="X390" s="37"/>
      <c r="Y390" s="37"/>
      <c r="Z390" s="38"/>
      <c r="AA390" s="37"/>
      <c r="AB390" s="38"/>
      <c r="AC390" s="39"/>
      <c r="AD390" s="39"/>
      <c r="AE390" s="38"/>
      <c r="AF390" s="37"/>
      <c r="AG390" s="37"/>
      <c r="AH390" s="37"/>
      <c r="AI390" s="37"/>
      <c r="AJ390" s="37"/>
      <c r="AK390" s="37"/>
      <c r="AL390" s="37"/>
      <c r="AM390" s="37"/>
      <c r="AN390" s="37"/>
      <c r="AO390" s="38"/>
      <c r="AP390" s="37"/>
      <c r="AQ390" s="37"/>
      <c r="AR390" s="52"/>
    </row>
    <row r="391" spans="1:44" s="53" customFormat="1" ht="15" customHeight="1">
      <c r="A391" s="47" t="s">
        <v>368</v>
      </c>
      <c r="B391" s="25">
        <v>594.45868524139462</v>
      </c>
      <c r="C391" s="25">
        <v>11007.337264086225</v>
      </c>
      <c r="D391" s="26">
        <v>1.3176490463353381</v>
      </c>
      <c r="E391" s="27">
        <v>21.377491522359058</v>
      </c>
      <c r="F391" s="26">
        <v>2.6718116065561035</v>
      </c>
      <c r="G391" s="28">
        <v>9.2640372453215505E-2</v>
      </c>
      <c r="H391" s="26">
        <v>3.9320493314688592</v>
      </c>
      <c r="I391" s="28">
        <v>1.4369603662362503E-2</v>
      </c>
      <c r="J391" s="26">
        <v>2.8848630269350393</v>
      </c>
      <c r="K391" s="29">
        <v>91.973179100621252</v>
      </c>
      <c r="L391" s="26">
        <v>2.6344623138412686</v>
      </c>
      <c r="M391" s="26">
        <v>89.960021429839159</v>
      </c>
      <c r="N391" s="26">
        <v>3.3851157744788551</v>
      </c>
      <c r="O391" s="26">
        <v>36.851749666730271</v>
      </c>
      <c r="P391" s="26">
        <v>63.940517678999534</v>
      </c>
      <c r="Q391" s="29">
        <v>91.973179100621252</v>
      </c>
      <c r="R391" s="26">
        <v>2.6344623138412686</v>
      </c>
      <c r="S391" s="26"/>
      <c r="T391" s="36"/>
      <c r="U391" s="37"/>
      <c r="V391" s="38"/>
      <c r="W391" s="38"/>
      <c r="X391" s="37"/>
      <c r="Y391" s="37"/>
      <c r="Z391" s="38"/>
      <c r="AA391" s="37"/>
      <c r="AB391" s="38"/>
      <c r="AC391" s="39"/>
      <c r="AD391" s="39"/>
      <c r="AE391" s="38"/>
      <c r="AF391" s="37"/>
      <c r="AG391" s="37"/>
      <c r="AH391" s="37"/>
      <c r="AI391" s="37"/>
      <c r="AJ391" s="37"/>
      <c r="AK391" s="37"/>
      <c r="AL391" s="37"/>
      <c r="AM391" s="37"/>
      <c r="AN391" s="37"/>
      <c r="AO391" s="38"/>
      <c r="AP391" s="37"/>
      <c r="AQ391" s="37"/>
      <c r="AR391" s="52"/>
    </row>
    <row r="392" spans="1:44" s="53" customFormat="1" ht="15" customHeight="1">
      <c r="A392" s="47" t="s">
        <v>369</v>
      </c>
      <c r="B392" s="25">
        <v>254.45693616027404</v>
      </c>
      <c r="C392" s="25">
        <v>4551.1530088921054</v>
      </c>
      <c r="D392" s="26">
        <v>1.5689374903287263</v>
      </c>
      <c r="E392" s="27">
        <v>22.12460848499185</v>
      </c>
      <c r="F392" s="26">
        <v>4.1712093253739182</v>
      </c>
      <c r="G392" s="28">
        <v>8.9528303745336574E-2</v>
      </c>
      <c r="H392" s="26">
        <v>5.5585996364449723</v>
      </c>
      <c r="I392" s="28">
        <v>1.437221498106952E-2</v>
      </c>
      <c r="J392" s="26">
        <v>3.6741043374133842</v>
      </c>
      <c r="K392" s="29">
        <v>91.989774255108074</v>
      </c>
      <c r="L392" s="26">
        <v>3.355800156753034</v>
      </c>
      <c r="M392" s="26">
        <v>87.063871372039827</v>
      </c>
      <c r="N392" s="26">
        <v>4.6378870212250902</v>
      </c>
      <c r="O392" s="26" t="s">
        <v>147</v>
      </c>
      <c r="P392" s="26" t="s">
        <v>147</v>
      </c>
      <c r="Q392" s="29">
        <v>91.989774255108074</v>
      </c>
      <c r="R392" s="26">
        <v>3.355800156753034</v>
      </c>
      <c r="S392" s="26"/>
      <c r="T392" s="36"/>
      <c r="U392" s="37"/>
      <c r="V392" s="38"/>
      <c r="W392" s="38"/>
      <c r="X392" s="37"/>
      <c r="Y392" s="37"/>
      <c r="Z392" s="38"/>
      <c r="AA392" s="37"/>
      <c r="AB392" s="38"/>
      <c r="AC392" s="39"/>
      <c r="AD392" s="39"/>
      <c r="AE392" s="38"/>
      <c r="AF392" s="37"/>
      <c r="AG392" s="37"/>
      <c r="AH392" s="37"/>
      <c r="AI392" s="37"/>
      <c r="AJ392" s="37"/>
      <c r="AK392" s="37"/>
      <c r="AL392" s="37"/>
      <c r="AM392" s="37"/>
      <c r="AN392" s="37"/>
      <c r="AO392" s="38"/>
      <c r="AP392" s="37"/>
      <c r="AQ392" s="37"/>
      <c r="AR392" s="52"/>
    </row>
    <row r="393" spans="1:44" s="53" customFormat="1" ht="15" customHeight="1">
      <c r="A393" s="47" t="s">
        <v>370</v>
      </c>
      <c r="B393" s="25">
        <v>17234.386868844103</v>
      </c>
      <c r="C393" s="25">
        <v>58579.572680378653</v>
      </c>
      <c r="D393" s="26">
        <v>6.7342321763395088</v>
      </c>
      <c r="E393" s="27">
        <v>22.208169622517541</v>
      </c>
      <c r="F393" s="26">
        <v>1.8847985695812079</v>
      </c>
      <c r="G393" s="28">
        <v>8.9734857897428605E-2</v>
      </c>
      <c r="H393" s="26">
        <v>4.1240753838707676</v>
      </c>
      <c r="I393" s="28">
        <v>1.445978047626326E-2</v>
      </c>
      <c r="J393" s="26">
        <v>3.6681783113629378</v>
      </c>
      <c r="K393" s="29">
        <v>92.546235757780423</v>
      </c>
      <c r="L393" s="26">
        <v>3.3705094560677296</v>
      </c>
      <c r="M393" s="26">
        <v>87.256350729222319</v>
      </c>
      <c r="N393" s="26">
        <v>3.4482481488682808</v>
      </c>
      <c r="O393" s="26" t="s">
        <v>147</v>
      </c>
      <c r="P393" s="26" t="s">
        <v>147</v>
      </c>
      <c r="Q393" s="29">
        <v>92.546235757780423</v>
      </c>
      <c r="R393" s="26">
        <v>3.3705094560677296</v>
      </c>
      <c r="S393" s="26"/>
      <c r="T393" s="36"/>
      <c r="U393" s="37"/>
      <c r="V393" s="38"/>
      <c r="W393" s="38"/>
      <c r="X393" s="37"/>
      <c r="Y393" s="37"/>
      <c r="Z393" s="38"/>
      <c r="AA393" s="37"/>
      <c r="AB393" s="38"/>
      <c r="AC393" s="39"/>
      <c r="AD393" s="39"/>
      <c r="AE393" s="38"/>
      <c r="AF393" s="37"/>
      <c r="AG393" s="37"/>
      <c r="AH393" s="37"/>
      <c r="AI393" s="37"/>
      <c r="AJ393" s="37"/>
      <c r="AK393" s="37"/>
      <c r="AL393" s="37"/>
      <c r="AM393" s="37"/>
      <c r="AN393" s="37"/>
      <c r="AO393" s="38"/>
      <c r="AP393" s="37"/>
      <c r="AQ393" s="37"/>
      <c r="AR393" s="52"/>
    </row>
    <row r="394" spans="1:44" s="53" customFormat="1" ht="15" customHeight="1">
      <c r="A394" s="47" t="s">
        <v>371</v>
      </c>
      <c r="B394" s="25">
        <v>542.72668609896141</v>
      </c>
      <c r="C394" s="25">
        <v>4832.5312109222441</v>
      </c>
      <c r="D394" s="26">
        <v>1.6223338668089162</v>
      </c>
      <c r="E394" s="27">
        <v>23.020902307233964</v>
      </c>
      <c r="F394" s="26">
        <v>2.6279018031282306</v>
      </c>
      <c r="G394" s="28">
        <v>8.7377288607670925E-2</v>
      </c>
      <c r="H394" s="26">
        <v>3.4947331776961503</v>
      </c>
      <c r="I394" s="28">
        <v>1.4595153278973875E-2</v>
      </c>
      <c r="J394" s="26">
        <v>2.3037560843990463</v>
      </c>
      <c r="K394" s="29">
        <v>93.406408779263018</v>
      </c>
      <c r="L394" s="26">
        <v>2.1363410894178401</v>
      </c>
      <c r="M394" s="26">
        <v>85.057256995580289</v>
      </c>
      <c r="N394" s="26">
        <v>2.8514343796117316</v>
      </c>
      <c r="O394" s="26" t="s">
        <v>147</v>
      </c>
      <c r="P394" s="26" t="s">
        <v>147</v>
      </c>
      <c r="Q394" s="29">
        <v>93.406408779263018</v>
      </c>
      <c r="R394" s="26">
        <v>2.1363410894178401</v>
      </c>
      <c r="S394" s="26"/>
      <c r="T394" s="36"/>
      <c r="U394" s="37"/>
      <c r="V394" s="38"/>
      <c r="W394" s="38"/>
      <c r="X394" s="37"/>
      <c r="Y394" s="37"/>
      <c r="Z394" s="38"/>
      <c r="AA394" s="37"/>
      <c r="AB394" s="38"/>
      <c r="AC394" s="39"/>
      <c r="AD394" s="39"/>
      <c r="AE394" s="38"/>
      <c r="AF394" s="37"/>
      <c r="AG394" s="37"/>
      <c r="AH394" s="37"/>
      <c r="AI394" s="37"/>
      <c r="AJ394" s="37"/>
      <c r="AK394" s="37"/>
      <c r="AL394" s="37"/>
      <c r="AM394" s="37"/>
      <c r="AN394" s="37"/>
      <c r="AO394" s="38"/>
      <c r="AP394" s="37"/>
      <c r="AQ394" s="37"/>
      <c r="AR394" s="52"/>
    </row>
    <row r="395" spans="1:44" s="53" customFormat="1" ht="15" customHeight="1">
      <c r="A395" s="47" t="s">
        <v>372</v>
      </c>
      <c r="B395" s="25">
        <v>479.93101111240878</v>
      </c>
      <c r="C395" s="25">
        <v>6771.8987799951065</v>
      </c>
      <c r="D395" s="26">
        <v>1.5513423951642362</v>
      </c>
      <c r="E395" s="27">
        <v>20.893714655898055</v>
      </c>
      <c r="F395" s="26">
        <v>3.016789582591779</v>
      </c>
      <c r="G395" s="28">
        <v>9.6446472578238712E-2</v>
      </c>
      <c r="H395" s="26">
        <v>3.4111216526751411</v>
      </c>
      <c r="I395" s="28">
        <v>1.4621427061512236E-2</v>
      </c>
      <c r="J395" s="26">
        <v>1.5920840253312338</v>
      </c>
      <c r="K395" s="29">
        <v>93.573341856809122</v>
      </c>
      <c r="L395" s="26">
        <v>1.4790059813480738</v>
      </c>
      <c r="M395" s="26">
        <v>93.490857558128326</v>
      </c>
      <c r="N395" s="26">
        <v>3.0466834679142707</v>
      </c>
      <c r="O395" s="26">
        <v>91.364004863359767</v>
      </c>
      <c r="P395" s="26">
        <v>71.490096447029259</v>
      </c>
      <c r="Q395" s="29">
        <v>93.573341856809122</v>
      </c>
      <c r="R395" s="26">
        <v>1.4790059813480738</v>
      </c>
      <c r="S395" s="26"/>
      <c r="T395" s="36"/>
      <c r="U395" s="37"/>
      <c r="V395" s="38"/>
      <c r="W395" s="38"/>
      <c r="X395" s="37"/>
      <c r="Y395" s="37"/>
      <c r="Z395" s="38"/>
      <c r="AA395" s="37"/>
      <c r="AB395" s="38"/>
      <c r="AC395" s="39"/>
      <c r="AD395" s="39"/>
      <c r="AE395" s="38"/>
      <c r="AF395" s="37"/>
      <c r="AG395" s="37"/>
      <c r="AH395" s="37"/>
      <c r="AI395" s="37"/>
      <c r="AJ395" s="37"/>
      <c r="AK395" s="37"/>
      <c r="AL395" s="37"/>
      <c r="AM395" s="37"/>
      <c r="AN395" s="37"/>
      <c r="AO395" s="38"/>
      <c r="AP395" s="37"/>
      <c r="AQ395" s="37"/>
      <c r="AR395" s="52"/>
    </row>
    <row r="396" spans="1:44" s="53" customFormat="1" ht="15" customHeight="1">
      <c r="A396" s="47" t="s">
        <v>373</v>
      </c>
      <c r="B396" s="25">
        <v>603.37892199942337</v>
      </c>
      <c r="C396" s="25">
        <v>14684.304302933724</v>
      </c>
      <c r="D396" s="26">
        <v>2.2787565761419661</v>
      </c>
      <c r="E396" s="27">
        <v>21.055967035206354</v>
      </c>
      <c r="F396" s="26">
        <v>2.6905769436416351</v>
      </c>
      <c r="G396" s="28">
        <v>9.7126070036535436E-2</v>
      </c>
      <c r="H396" s="26">
        <v>4.2843311619192859</v>
      </c>
      <c r="I396" s="28">
        <v>1.4838799368367682E-2</v>
      </c>
      <c r="J396" s="26">
        <v>3.334109958495175</v>
      </c>
      <c r="K396" s="29">
        <v>94.954272518884721</v>
      </c>
      <c r="L396" s="26">
        <v>3.1426778070224657</v>
      </c>
      <c r="M396" s="26">
        <v>94.120015473686806</v>
      </c>
      <c r="N396" s="26">
        <v>3.8511843447372982</v>
      </c>
      <c r="O396" s="26">
        <v>73.02873135114973</v>
      </c>
      <c r="P396" s="26">
        <v>63.974229294807493</v>
      </c>
      <c r="Q396" s="29">
        <v>94.954272518884721</v>
      </c>
      <c r="R396" s="26">
        <v>3.1426778070224657</v>
      </c>
      <c r="S396" s="26"/>
      <c r="T396" s="36"/>
      <c r="U396" s="37"/>
      <c r="V396" s="38"/>
      <c r="W396" s="38"/>
      <c r="X396" s="37"/>
      <c r="Y396" s="37"/>
      <c r="Z396" s="38"/>
      <c r="AA396" s="37"/>
      <c r="AB396" s="38"/>
      <c r="AC396" s="39"/>
      <c r="AD396" s="39"/>
      <c r="AE396" s="38"/>
      <c r="AF396" s="37"/>
      <c r="AG396" s="37"/>
      <c r="AH396" s="37"/>
      <c r="AI396" s="37"/>
      <c r="AJ396" s="37"/>
      <c r="AK396" s="37"/>
      <c r="AL396" s="37"/>
      <c r="AM396" s="37"/>
      <c r="AN396" s="37"/>
      <c r="AO396" s="38"/>
      <c r="AP396" s="37"/>
      <c r="AQ396" s="37"/>
      <c r="AR396" s="52"/>
    </row>
    <row r="397" spans="1:44" s="53" customFormat="1" ht="15" customHeight="1">
      <c r="A397" s="47" t="s">
        <v>374</v>
      </c>
      <c r="B397" s="25">
        <v>2082.6551901090088</v>
      </c>
      <c r="C397" s="25">
        <v>53988.330221853641</v>
      </c>
      <c r="D397" s="26">
        <v>1.2706745999232478</v>
      </c>
      <c r="E397" s="27">
        <v>20.37692397688263</v>
      </c>
      <c r="F397" s="26">
        <v>1.2751781945314056</v>
      </c>
      <c r="G397" s="28">
        <v>0.11321412244091644</v>
      </c>
      <c r="H397" s="26">
        <v>2.5366421172324953</v>
      </c>
      <c r="I397" s="28">
        <v>1.6738902670788248E-2</v>
      </c>
      <c r="J397" s="26">
        <v>2.192823249400047</v>
      </c>
      <c r="K397" s="29">
        <v>107.0127396259995</v>
      </c>
      <c r="L397" s="26">
        <v>2.3272304716800818</v>
      </c>
      <c r="M397" s="26">
        <v>108.90129150187444</v>
      </c>
      <c r="N397" s="26">
        <v>2.6194612032705464</v>
      </c>
      <c r="O397" s="26">
        <v>150.37812395459849</v>
      </c>
      <c r="P397" s="26">
        <v>29.861743766034991</v>
      </c>
      <c r="Q397" s="29">
        <v>107.0127396259995</v>
      </c>
      <c r="R397" s="26">
        <v>2.3272304716800818</v>
      </c>
      <c r="S397" s="26" t="s">
        <v>1735</v>
      </c>
      <c r="T397" s="36"/>
      <c r="U397" s="37"/>
      <c r="V397" s="38"/>
      <c r="W397" s="38"/>
      <c r="X397" s="37"/>
      <c r="Y397" s="37"/>
      <c r="Z397" s="38"/>
      <c r="AA397" s="37"/>
      <c r="AB397" s="38"/>
      <c r="AC397" s="39"/>
      <c r="AD397" s="39"/>
      <c r="AE397" s="38"/>
      <c r="AF397" s="37"/>
      <c r="AG397" s="37"/>
      <c r="AH397" s="37"/>
      <c r="AI397" s="37"/>
      <c r="AJ397" s="37"/>
      <c r="AK397" s="37"/>
      <c r="AL397" s="37"/>
      <c r="AM397" s="37"/>
      <c r="AN397" s="37"/>
      <c r="AO397" s="38"/>
      <c r="AP397" s="37"/>
      <c r="AQ397" s="37"/>
      <c r="AR397" s="52"/>
    </row>
    <row r="398" spans="1:44" s="53" customFormat="1" ht="15" customHeight="1">
      <c r="A398" s="47" t="s">
        <v>375</v>
      </c>
      <c r="B398" s="25">
        <v>751.17300359501758</v>
      </c>
      <c r="C398" s="25">
        <v>10867.18260216861</v>
      </c>
      <c r="D398" s="26">
        <v>0.81867695187433209</v>
      </c>
      <c r="E398" s="27">
        <v>21.566749429979925</v>
      </c>
      <c r="F398" s="26">
        <v>2.5155953316751809</v>
      </c>
      <c r="G398" s="28">
        <v>0.10772474744856074</v>
      </c>
      <c r="H398" s="26">
        <v>3.8593713516537362</v>
      </c>
      <c r="I398" s="28">
        <v>1.6857296732194011E-2</v>
      </c>
      <c r="J398" s="26">
        <v>2.9268630574763188</v>
      </c>
      <c r="K398" s="29">
        <v>107.76334798926298</v>
      </c>
      <c r="L398" s="26">
        <v>3.12786906498674</v>
      </c>
      <c r="M398" s="26">
        <v>103.88194606554973</v>
      </c>
      <c r="N398" s="26">
        <v>3.8109402963700063</v>
      </c>
      <c r="O398" s="26">
        <v>15.737960320359576</v>
      </c>
      <c r="P398" s="26">
        <v>60.441155800330847</v>
      </c>
      <c r="Q398" s="29">
        <v>107.76334798926298</v>
      </c>
      <c r="R398" s="26">
        <v>3.12786906498674</v>
      </c>
      <c r="S398" s="26" t="s">
        <v>1735</v>
      </c>
      <c r="T398" s="36"/>
      <c r="U398" s="37"/>
      <c r="V398" s="38"/>
      <c r="W398" s="38"/>
      <c r="X398" s="37"/>
      <c r="Y398" s="37"/>
      <c r="Z398" s="38"/>
      <c r="AA398" s="37"/>
      <c r="AB398" s="38"/>
      <c r="AC398" s="39"/>
      <c r="AD398" s="39"/>
      <c r="AE398" s="38"/>
      <c r="AF398" s="37"/>
      <c r="AG398" s="37"/>
      <c r="AH398" s="37"/>
      <c r="AI398" s="37"/>
      <c r="AJ398" s="37"/>
      <c r="AK398" s="37"/>
      <c r="AL398" s="37"/>
      <c r="AM398" s="37"/>
      <c r="AN398" s="37"/>
      <c r="AO398" s="38"/>
      <c r="AP398" s="37"/>
      <c r="AQ398" s="37"/>
      <c r="AR398" s="52"/>
    </row>
    <row r="399" spans="1:44" s="53" customFormat="1" ht="15" customHeight="1">
      <c r="A399" s="47" t="s">
        <v>376</v>
      </c>
      <c r="B399" s="25">
        <v>2036.3105126228224</v>
      </c>
      <c r="C399" s="25">
        <v>71932.881394325363</v>
      </c>
      <c r="D399" s="26">
        <v>1.3997196643922889</v>
      </c>
      <c r="E399" s="27">
        <v>20.185573750350567</v>
      </c>
      <c r="F399" s="26">
        <v>1.6871366211521153</v>
      </c>
      <c r="G399" s="28">
        <v>0.11610325035190149</v>
      </c>
      <c r="H399" s="26">
        <v>2.7708332378704839</v>
      </c>
      <c r="I399" s="28">
        <v>1.700486665675318E-2</v>
      </c>
      <c r="J399" s="26">
        <v>2.1979733514433826</v>
      </c>
      <c r="K399" s="29">
        <v>108.69880652064731</v>
      </c>
      <c r="L399" s="26">
        <v>2.3691406656196747</v>
      </c>
      <c r="M399" s="26">
        <v>111.53310444843578</v>
      </c>
      <c r="N399" s="26">
        <v>2.9267222371943262</v>
      </c>
      <c r="O399" s="26">
        <v>172.44426237622619</v>
      </c>
      <c r="P399" s="26">
        <v>39.369660275198029</v>
      </c>
      <c r="Q399" s="29">
        <v>108.69880652064731</v>
      </c>
      <c r="R399" s="26">
        <v>2.3691406656196747</v>
      </c>
      <c r="S399" s="26" t="s">
        <v>1735</v>
      </c>
      <c r="T399" s="36"/>
      <c r="U399" s="37"/>
      <c r="V399" s="38"/>
      <c r="W399" s="38"/>
      <c r="X399" s="37"/>
      <c r="Y399" s="37"/>
      <c r="Z399" s="38"/>
      <c r="AA399" s="37"/>
      <c r="AB399" s="38"/>
      <c r="AC399" s="39"/>
      <c r="AD399" s="39"/>
      <c r="AE399" s="38"/>
      <c r="AF399" s="37"/>
      <c r="AG399" s="37"/>
      <c r="AH399" s="37"/>
      <c r="AI399" s="37"/>
      <c r="AJ399" s="37"/>
      <c r="AK399" s="37"/>
      <c r="AL399" s="37"/>
      <c r="AM399" s="37"/>
      <c r="AN399" s="37"/>
      <c r="AO399" s="38"/>
      <c r="AP399" s="37"/>
      <c r="AQ399" s="37"/>
      <c r="AR399" s="52"/>
    </row>
    <row r="400" spans="1:44" s="53" customFormat="1" ht="15" customHeight="1">
      <c r="A400" s="47" t="s">
        <v>377</v>
      </c>
      <c r="B400" s="25">
        <v>6419.7903785169101</v>
      </c>
      <c r="C400" s="25">
        <v>46365.457562706186</v>
      </c>
      <c r="D400" s="26">
        <v>3.1015559928190628</v>
      </c>
      <c r="E400" s="27">
        <v>21.031028782209805</v>
      </c>
      <c r="F400" s="26">
        <v>1.0475600224637345</v>
      </c>
      <c r="G400" s="28">
        <v>0.12563453006653219</v>
      </c>
      <c r="H400" s="26">
        <v>3.7628761828203396</v>
      </c>
      <c r="I400" s="28">
        <v>1.9171552879615743E-2</v>
      </c>
      <c r="J400" s="26">
        <v>3.6141188644775299</v>
      </c>
      <c r="K400" s="29">
        <v>122.41801270826433</v>
      </c>
      <c r="L400" s="26">
        <v>4.3825885827395226</v>
      </c>
      <c r="M400" s="26">
        <v>120.16744009636132</v>
      </c>
      <c r="N400" s="26">
        <v>4.2644596046082128</v>
      </c>
      <c r="O400" s="26">
        <v>75.821239247121909</v>
      </c>
      <c r="P400" s="26">
        <v>24.893845769002205</v>
      </c>
      <c r="Q400" s="29">
        <v>122.41801270826433</v>
      </c>
      <c r="R400" s="26">
        <v>4.3825885827395226</v>
      </c>
      <c r="S400" s="26" t="s">
        <v>1735</v>
      </c>
      <c r="T400" s="36"/>
      <c r="U400" s="37"/>
      <c r="V400" s="38"/>
      <c r="W400" s="38"/>
      <c r="X400" s="37"/>
      <c r="Y400" s="37"/>
      <c r="Z400" s="38"/>
      <c r="AA400" s="37"/>
      <c r="AB400" s="38"/>
      <c r="AC400" s="39"/>
      <c r="AD400" s="39"/>
      <c r="AE400" s="38"/>
      <c r="AF400" s="37"/>
      <c r="AG400" s="37"/>
      <c r="AH400" s="37"/>
      <c r="AI400" s="37"/>
      <c r="AJ400" s="37"/>
      <c r="AK400" s="37"/>
      <c r="AL400" s="37"/>
      <c r="AM400" s="37"/>
      <c r="AN400" s="37"/>
      <c r="AO400" s="38"/>
      <c r="AP400" s="37"/>
      <c r="AQ400" s="37"/>
      <c r="AR400" s="52"/>
    </row>
    <row r="401" spans="1:44" s="53" customFormat="1" ht="15" customHeight="1">
      <c r="A401" s="47" t="s">
        <v>378</v>
      </c>
      <c r="B401" s="25">
        <v>6772.2992825289812</v>
      </c>
      <c r="C401" s="25">
        <v>128047.56723150141</v>
      </c>
      <c r="D401" s="26">
        <v>2.6863813525158475</v>
      </c>
      <c r="E401" s="27">
        <v>21.269599193975974</v>
      </c>
      <c r="F401" s="26">
        <v>1.120743927783834</v>
      </c>
      <c r="G401" s="28">
        <v>0.13165607679487504</v>
      </c>
      <c r="H401" s="26">
        <v>5.9357274247574825</v>
      </c>
      <c r="I401" s="28">
        <v>2.0318328144524112E-2</v>
      </c>
      <c r="J401" s="26">
        <v>5.8289615807066149</v>
      </c>
      <c r="K401" s="29">
        <v>129.66746187619017</v>
      </c>
      <c r="L401" s="26">
        <v>7.4827610224275745</v>
      </c>
      <c r="M401" s="26">
        <v>125.58472308760028</v>
      </c>
      <c r="N401" s="26">
        <v>7.0119242112645637</v>
      </c>
      <c r="O401" s="26">
        <v>48.949648643794369</v>
      </c>
      <c r="P401" s="26">
        <v>26.744910936703217</v>
      </c>
      <c r="Q401" s="29">
        <v>129.66746187619017</v>
      </c>
      <c r="R401" s="26">
        <v>7.4827610224275745</v>
      </c>
      <c r="S401" s="26" t="s">
        <v>1735</v>
      </c>
      <c r="T401" s="36"/>
      <c r="U401" s="37"/>
      <c r="V401" s="38"/>
      <c r="W401" s="38"/>
      <c r="X401" s="37"/>
      <c r="Y401" s="37"/>
      <c r="Z401" s="38"/>
      <c r="AA401" s="37"/>
      <c r="AB401" s="38"/>
      <c r="AC401" s="39"/>
      <c r="AD401" s="39"/>
      <c r="AE401" s="38"/>
      <c r="AF401" s="37"/>
      <c r="AG401" s="37"/>
      <c r="AH401" s="37"/>
      <c r="AI401" s="37"/>
      <c r="AJ401" s="37"/>
      <c r="AK401" s="37"/>
      <c r="AL401" s="37"/>
      <c r="AM401" s="37"/>
      <c r="AN401" s="37"/>
      <c r="AO401" s="38"/>
      <c r="AP401" s="37"/>
      <c r="AQ401" s="37"/>
      <c r="AR401" s="52"/>
    </row>
    <row r="402" spans="1:44" ht="15" customHeight="1">
      <c r="E402" s="35"/>
    </row>
    <row r="403" spans="1:44" s="42" customFormat="1" ht="15" customHeight="1">
      <c r="A403" s="131" t="s">
        <v>379</v>
      </c>
      <c r="B403" s="131"/>
      <c r="C403" s="131"/>
      <c r="D403" s="1"/>
      <c r="E403" s="131" t="s">
        <v>2</v>
      </c>
      <c r="F403" s="131"/>
      <c r="G403" s="131"/>
      <c r="H403" s="131"/>
      <c r="I403" s="131"/>
      <c r="J403" s="131"/>
      <c r="K403" s="131" t="s">
        <v>3</v>
      </c>
      <c r="L403" s="131"/>
      <c r="M403" s="131"/>
      <c r="N403" s="131"/>
      <c r="O403" s="131"/>
      <c r="P403" s="131"/>
      <c r="Q403" s="40"/>
      <c r="R403" s="1"/>
      <c r="S403" s="1"/>
      <c r="T403" s="10"/>
      <c r="U403" s="11"/>
      <c r="V403" s="12"/>
      <c r="W403" s="12"/>
      <c r="X403" s="11"/>
      <c r="Y403" s="11"/>
      <c r="Z403" s="12"/>
      <c r="AA403" s="11"/>
      <c r="AB403" s="12"/>
      <c r="AC403" s="13"/>
      <c r="AD403" s="13"/>
      <c r="AE403" s="12"/>
      <c r="AF403" s="11"/>
      <c r="AG403" s="11"/>
      <c r="AH403" s="11"/>
      <c r="AI403" s="11"/>
      <c r="AJ403" s="11"/>
      <c r="AK403" s="11"/>
      <c r="AL403" s="11"/>
      <c r="AM403" s="11"/>
      <c r="AN403" s="11"/>
      <c r="AO403" s="12"/>
      <c r="AP403" s="11"/>
      <c r="AQ403" s="11"/>
      <c r="AR403" s="41"/>
    </row>
    <row r="404" spans="1:44" s="15" customFormat="1" ht="30.95" customHeight="1">
      <c r="A404" s="15" t="s">
        <v>5</v>
      </c>
      <c r="B404" s="15" t="s">
        <v>6</v>
      </c>
      <c r="C404" s="15" t="s">
        <v>7</v>
      </c>
      <c r="D404" s="15" t="s">
        <v>8</v>
      </c>
      <c r="E404" s="16" t="s">
        <v>9</v>
      </c>
      <c r="F404" s="15" t="s">
        <v>10</v>
      </c>
      <c r="G404" s="15" t="s">
        <v>11</v>
      </c>
      <c r="H404" s="15" t="s">
        <v>10</v>
      </c>
      <c r="I404" s="15" t="s">
        <v>12</v>
      </c>
      <c r="J404" s="15" t="s">
        <v>10</v>
      </c>
      <c r="K404" s="16" t="s">
        <v>12</v>
      </c>
      <c r="L404" s="17" t="s">
        <v>13</v>
      </c>
      <c r="M404" s="15" t="s">
        <v>11</v>
      </c>
      <c r="N404" s="17" t="s">
        <v>13</v>
      </c>
      <c r="O404" s="15" t="s">
        <v>9</v>
      </c>
      <c r="P404" s="17" t="s">
        <v>13</v>
      </c>
      <c r="Q404" s="18" t="s">
        <v>14</v>
      </c>
      <c r="R404" s="15" t="s">
        <v>15</v>
      </c>
      <c r="S404" s="15" t="s">
        <v>55</v>
      </c>
      <c r="T404" s="19"/>
      <c r="U404" s="20"/>
      <c r="V404" s="21"/>
      <c r="W404" s="21"/>
      <c r="X404" s="20"/>
      <c r="Y404" s="20"/>
      <c r="Z404" s="21"/>
      <c r="AA404" s="20"/>
      <c r="AB404" s="21"/>
      <c r="AC404" s="22"/>
      <c r="AD404" s="22"/>
      <c r="AE404" s="21"/>
      <c r="AF404" s="20"/>
      <c r="AG404" s="20"/>
      <c r="AH404" s="20"/>
      <c r="AI404" s="20"/>
      <c r="AJ404" s="20"/>
      <c r="AK404" s="20"/>
      <c r="AL404" s="20"/>
      <c r="AM404" s="20"/>
      <c r="AN404" s="20"/>
      <c r="AO404" s="21"/>
      <c r="AP404" s="20"/>
      <c r="AQ404" s="20"/>
      <c r="AR404" s="23"/>
    </row>
    <row r="405" spans="1:44" s="53" customFormat="1" ht="15" customHeight="1">
      <c r="A405" s="47" t="s">
        <v>380</v>
      </c>
      <c r="B405" s="25">
        <v>352.98341793678054</v>
      </c>
      <c r="C405" s="25">
        <v>2739.9127756762296</v>
      </c>
      <c r="D405" s="26">
        <v>1.3133774029809619</v>
      </c>
      <c r="E405" s="27">
        <v>22.261887030228753</v>
      </c>
      <c r="F405" s="26">
        <v>3.7278603923287936</v>
      </c>
      <c r="G405" s="28">
        <v>8.4160652714797668E-2</v>
      </c>
      <c r="H405" s="26">
        <v>4.473837051323466</v>
      </c>
      <c r="I405" s="28">
        <v>1.3594361798919898E-2</v>
      </c>
      <c r="J405" s="26">
        <v>2.4735146769527891</v>
      </c>
      <c r="K405" s="29">
        <v>87.044560573256348</v>
      </c>
      <c r="L405" s="26">
        <v>2.138589110010642</v>
      </c>
      <c r="M405" s="26">
        <v>82.049140120648886</v>
      </c>
      <c r="N405" s="26">
        <v>3.5263650806331341</v>
      </c>
      <c r="O405" s="26" t="s">
        <v>147</v>
      </c>
      <c r="P405" s="26" t="s">
        <v>147</v>
      </c>
      <c r="Q405" s="29">
        <v>87.044560573256348</v>
      </c>
      <c r="R405" s="26">
        <v>2.138589110010642</v>
      </c>
      <c r="S405" s="26"/>
      <c r="T405" s="36"/>
      <c r="U405" s="37"/>
      <c r="V405" s="38"/>
      <c r="W405" s="38"/>
      <c r="X405" s="37"/>
      <c r="Y405" s="37"/>
      <c r="Z405" s="37"/>
      <c r="AA405" s="37"/>
      <c r="AB405" s="38"/>
      <c r="AC405" s="38"/>
      <c r="AD405" s="38"/>
      <c r="AE405" s="38"/>
      <c r="AF405" s="37"/>
      <c r="AG405" s="37"/>
      <c r="AH405" s="37"/>
      <c r="AI405" s="37"/>
      <c r="AJ405" s="37"/>
      <c r="AK405" s="37"/>
      <c r="AL405" s="37"/>
      <c r="AM405" s="37"/>
      <c r="AN405" s="37"/>
      <c r="AO405" s="38"/>
      <c r="AP405" s="37"/>
      <c r="AQ405" s="37"/>
      <c r="AR405" s="52"/>
    </row>
    <row r="406" spans="1:44" s="53" customFormat="1" ht="15" customHeight="1">
      <c r="A406" s="47" t="s">
        <v>381</v>
      </c>
      <c r="B406" s="25">
        <v>355.94567635395867</v>
      </c>
      <c r="C406" s="25">
        <v>8236.1433214413082</v>
      </c>
      <c r="D406" s="26">
        <v>1.1837410753427455</v>
      </c>
      <c r="E406" s="27">
        <v>21.30618155487338</v>
      </c>
      <c r="F406" s="26">
        <v>3.3615383883079168</v>
      </c>
      <c r="G406" s="28">
        <v>8.8141325658508199E-2</v>
      </c>
      <c r="H406" s="26">
        <v>4.4873525987864067</v>
      </c>
      <c r="I406" s="28">
        <v>1.3626143425971524E-2</v>
      </c>
      <c r="J406" s="26">
        <v>2.9726071065257402</v>
      </c>
      <c r="K406" s="29">
        <v>87.246687111385782</v>
      </c>
      <c r="L406" s="26">
        <v>2.5760298604549305</v>
      </c>
      <c r="M406" s="26">
        <v>85.770457333456918</v>
      </c>
      <c r="N406" s="26">
        <v>3.6907641476180757</v>
      </c>
      <c r="O406" s="26">
        <v>44.867169759795232</v>
      </c>
      <c r="P406" s="26">
        <v>80.361700197648631</v>
      </c>
      <c r="Q406" s="29">
        <v>87.246687111385782</v>
      </c>
      <c r="R406" s="26">
        <v>2.5760298604549305</v>
      </c>
      <c r="S406" s="26"/>
      <c r="T406" s="36"/>
      <c r="U406" s="37"/>
      <c r="V406" s="38"/>
      <c r="W406" s="38"/>
      <c r="X406" s="37"/>
      <c r="Y406" s="37"/>
      <c r="Z406" s="38"/>
      <c r="AA406" s="37"/>
      <c r="AB406" s="38"/>
      <c r="AC406" s="39"/>
      <c r="AD406" s="39"/>
      <c r="AE406" s="38"/>
      <c r="AF406" s="37"/>
      <c r="AG406" s="37"/>
      <c r="AH406" s="37"/>
      <c r="AI406" s="37"/>
      <c r="AJ406" s="37"/>
      <c r="AK406" s="37"/>
      <c r="AL406" s="37"/>
      <c r="AM406" s="37"/>
      <c r="AN406" s="37"/>
      <c r="AO406" s="38"/>
      <c r="AP406" s="37"/>
      <c r="AQ406" s="37"/>
      <c r="AR406" s="52"/>
    </row>
    <row r="407" spans="1:44" s="53" customFormat="1" ht="15" customHeight="1">
      <c r="A407" s="47" t="s">
        <v>382</v>
      </c>
      <c r="B407" s="25">
        <v>429.1021304914841</v>
      </c>
      <c r="C407" s="25">
        <v>23868.28589508597</v>
      </c>
      <c r="D407" s="26">
        <v>1.2623174702291486</v>
      </c>
      <c r="E407" s="27">
        <v>20.648326024202586</v>
      </c>
      <c r="F407" s="26">
        <v>3.1119328005692761</v>
      </c>
      <c r="G407" s="28">
        <v>9.099579621490532E-2</v>
      </c>
      <c r="H407" s="26">
        <v>4.1164805786847998</v>
      </c>
      <c r="I407" s="28">
        <v>1.3633078414433789E-2</v>
      </c>
      <c r="J407" s="26">
        <v>2.6946774574019439</v>
      </c>
      <c r="K407" s="29">
        <v>87.290791789756682</v>
      </c>
      <c r="L407" s="26">
        <v>2.3363514438866346</v>
      </c>
      <c r="M407" s="26">
        <v>88.430576935508881</v>
      </c>
      <c r="N407" s="26">
        <v>3.4862292334932619</v>
      </c>
      <c r="O407" s="26">
        <v>119.3125586902045</v>
      </c>
      <c r="P407" s="26">
        <v>73.369192106430631</v>
      </c>
      <c r="Q407" s="29">
        <v>87.290791789756682</v>
      </c>
      <c r="R407" s="26">
        <v>2.3363514438866346</v>
      </c>
      <c r="S407" s="26"/>
      <c r="T407" s="36"/>
      <c r="U407" s="37"/>
      <c r="V407" s="38"/>
      <c r="W407" s="38"/>
      <c r="X407" s="37"/>
      <c r="Y407" s="37"/>
      <c r="Z407" s="38"/>
      <c r="AA407" s="37"/>
      <c r="AB407" s="38"/>
      <c r="AC407" s="39"/>
      <c r="AD407" s="39"/>
      <c r="AE407" s="38"/>
      <c r="AF407" s="37"/>
      <c r="AG407" s="37"/>
      <c r="AH407" s="37"/>
      <c r="AI407" s="37"/>
      <c r="AJ407" s="37"/>
      <c r="AK407" s="37"/>
      <c r="AL407" s="37"/>
      <c r="AM407" s="37"/>
      <c r="AN407" s="37"/>
      <c r="AO407" s="38"/>
      <c r="AP407" s="37"/>
      <c r="AQ407" s="37"/>
      <c r="AR407" s="52"/>
    </row>
    <row r="408" spans="1:44" s="53" customFormat="1" ht="15" customHeight="1">
      <c r="A408" s="47" t="s">
        <v>383</v>
      </c>
      <c r="B408" s="25">
        <v>191.6091082634299</v>
      </c>
      <c r="C408" s="25">
        <v>3146.7716629491365</v>
      </c>
      <c r="D408" s="26">
        <v>1.1264410142333299</v>
      </c>
      <c r="E408" s="27">
        <v>23.656900840136544</v>
      </c>
      <c r="F408" s="26">
        <v>6.5506200509066019</v>
      </c>
      <c r="G408" s="28">
        <v>7.9713916435319915E-2</v>
      </c>
      <c r="H408" s="26">
        <v>8.1940037628488813</v>
      </c>
      <c r="I408" s="28">
        <v>1.3682950346025933E-2</v>
      </c>
      <c r="J408" s="26">
        <v>4.9225069440521869</v>
      </c>
      <c r="K408" s="29">
        <v>87.607955095928929</v>
      </c>
      <c r="L408" s="26">
        <v>4.2833367156437632</v>
      </c>
      <c r="M408" s="26">
        <v>77.875934260523834</v>
      </c>
      <c r="N408" s="26">
        <v>6.1426647850329346</v>
      </c>
      <c r="O408" s="26" t="s">
        <v>147</v>
      </c>
      <c r="P408" s="26" t="s">
        <v>147</v>
      </c>
      <c r="Q408" s="29">
        <v>87.607955095928929</v>
      </c>
      <c r="R408" s="26">
        <v>4.2833367156437632</v>
      </c>
      <c r="S408" s="26"/>
      <c r="T408" s="36"/>
      <c r="U408" s="37"/>
      <c r="V408" s="38"/>
      <c r="W408" s="38"/>
      <c r="X408" s="37"/>
      <c r="Y408" s="37"/>
      <c r="Z408" s="38"/>
      <c r="AA408" s="37"/>
      <c r="AB408" s="38"/>
      <c r="AC408" s="39"/>
      <c r="AD408" s="39"/>
      <c r="AE408" s="38"/>
      <c r="AF408" s="37"/>
      <c r="AG408" s="37"/>
      <c r="AH408" s="37"/>
      <c r="AI408" s="37"/>
      <c r="AJ408" s="37"/>
      <c r="AK408" s="37"/>
      <c r="AL408" s="37"/>
      <c r="AM408" s="37"/>
      <c r="AN408" s="37"/>
      <c r="AO408" s="38"/>
      <c r="AP408" s="37"/>
      <c r="AQ408" s="37"/>
      <c r="AR408" s="52"/>
    </row>
    <row r="409" spans="1:44" s="53" customFormat="1" ht="15" customHeight="1">
      <c r="A409" s="47" t="s">
        <v>384</v>
      </c>
      <c r="B409" s="25">
        <v>320.39585979298346</v>
      </c>
      <c r="C409" s="25">
        <v>4102.0770156772896</v>
      </c>
      <c r="D409" s="26">
        <v>2.0837846107496327</v>
      </c>
      <c r="E409" s="27">
        <v>21.511493164137526</v>
      </c>
      <c r="F409" s="26">
        <v>3.0639365633496665</v>
      </c>
      <c r="G409" s="28">
        <v>8.7927727830151195E-2</v>
      </c>
      <c r="H409" s="26">
        <v>4.7012490385903112</v>
      </c>
      <c r="I409" s="28">
        <v>1.3724109099959676E-2</v>
      </c>
      <c r="J409" s="26">
        <v>3.5656745867528854</v>
      </c>
      <c r="K409" s="29">
        <v>87.869694714400424</v>
      </c>
      <c r="L409" s="26">
        <v>3.1118906768545074</v>
      </c>
      <c r="M409" s="26">
        <v>85.571122100528484</v>
      </c>
      <c r="N409" s="26">
        <v>3.8580785291008297</v>
      </c>
      <c r="O409" s="26">
        <v>21.900025446211405</v>
      </c>
      <c r="P409" s="26">
        <v>73.552430871157952</v>
      </c>
      <c r="Q409" s="29">
        <v>87.869694714400424</v>
      </c>
      <c r="R409" s="26">
        <v>3.1118906768545074</v>
      </c>
      <c r="S409" s="26"/>
      <c r="T409" s="36"/>
      <c r="U409" s="37"/>
      <c r="V409" s="38"/>
      <c r="W409" s="38"/>
      <c r="X409" s="37"/>
      <c r="Y409" s="37"/>
      <c r="Z409" s="38"/>
      <c r="AA409" s="37"/>
      <c r="AB409" s="38"/>
      <c r="AC409" s="39"/>
      <c r="AD409" s="39"/>
      <c r="AE409" s="38"/>
      <c r="AF409" s="37"/>
      <c r="AG409" s="37"/>
      <c r="AH409" s="37"/>
      <c r="AI409" s="37"/>
      <c r="AJ409" s="37"/>
      <c r="AK409" s="37"/>
      <c r="AL409" s="37"/>
      <c r="AM409" s="37"/>
      <c r="AN409" s="37"/>
      <c r="AO409" s="38"/>
      <c r="AP409" s="37"/>
      <c r="AQ409" s="37"/>
      <c r="AR409" s="52"/>
    </row>
    <row r="410" spans="1:44" s="53" customFormat="1" ht="15" customHeight="1">
      <c r="A410" s="47" t="s">
        <v>385</v>
      </c>
      <c r="B410" s="25">
        <v>548.81714816945828</v>
      </c>
      <c r="C410" s="25">
        <v>37142.691578549631</v>
      </c>
      <c r="D410" s="26">
        <v>1.1902308883947852</v>
      </c>
      <c r="E410" s="27">
        <v>21.290514219436353</v>
      </c>
      <c r="F410" s="26">
        <v>2.40667695096487</v>
      </c>
      <c r="G410" s="28">
        <v>8.9119854254746625E-2</v>
      </c>
      <c r="H410" s="26">
        <v>3.8406124940268587</v>
      </c>
      <c r="I410" s="28">
        <v>1.3767287216984316E-2</v>
      </c>
      <c r="J410" s="26">
        <v>2.9930269599470103</v>
      </c>
      <c r="K410" s="29">
        <v>88.144264585811555</v>
      </c>
      <c r="L410" s="26">
        <v>2.6202272445431802</v>
      </c>
      <c r="M410" s="26">
        <v>86.683146568732411</v>
      </c>
      <c r="N410" s="26">
        <v>3.1910280616601696</v>
      </c>
      <c r="O410" s="26">
        <v>46.619050195883027</v>
      </c>
      <c r="P410" s="26">
        <v>57.485931494129431</v>
      </c>
      <c r="Q410" s="29">
        <v>88.144264585811555</v>
      </c>
      <c r="R410" s="26">
        <v>2.6202272445431802</v>
      </c>
      <c r="S410" s="26"/>
      <c r="T410" s="36"/>
      <c r="U410" s="37"/>
      <c r="V410" s="38"/>
      <c r="W410" s="38"/>
      <c r="X410" s="37"/>
      <c r="Y410" s="37"/>
      <c r="Z410" s="38"/>
      <c r="AA410" s="37"/>
      <c r="AB410" s="38"/>
      <c r="AC410" s="39"/>
      <c r="AD410" s="39"/>
      <c r="AE410" s="38"/>
      <c r="AF410" s="37"/>
      <c r="AG410" s="37"/>
      <c r="AH410" s="37"/>
      <c r="AI410" s="37"/>
      <c r="AJ410" s="37"/>
      <c r="AK410" s="37"/>
      <c r="AL410" s="37"/>
      <c r="AM410" s="37"/>
      <c r="AN410" s="37"/>
      <c r="AO410" s="38"/>
      <c r="AP410" s="37"/>
      <c r="AQ410" s="37"/>
      <c r="AR410" s="52"/>
    </row>
    <row r="411" spans="1:44" s="53" customFormat="1" ht="15" customHeight="1">
      <c r="A411" s="47" t="s">
        <v>386</v>
      </c>
      <c r="B411" s="25">
        <v>368.97832547761254</v>
      </c>
      <c r="C411" s="25">
        <v>504172.85419152339</v>
      </c>
      <c r="D411" s="26">
        <v>0.98343648102437831</v>
      </c>
      <c r="E411" s="27">
        <v>20.663909437369259</v>
      </c>
      <c r="F411" s="26">
        <v>2.3356414804275301</v>
      </c>
      <c r="G411" s="28">
        <v>9.2230377884215939E-2</v>
      </c>
      <c r="H411" s="26">
        <v>3.3399180834969115</v>
      </c>
      <c r="I411" s="28">
        <v>1.3828473196733295E-2</v>
      </c>
      <c r="J411" s="26">
        <v>2.3874320261268132</v>
      </c>
      <c r="K411" s="29">
        <v>88.533326523522177</v>
      </c>
      <c r="L411" s="26">
        <v>2.0992249736329427</v>
      </c>
      <c r="M411" s="26">
        <v>89.57894484477201</v>
      </c>
      <c r="N411" s="26">
        <v>2.8636940304565854</v>
      </c>
      <c r="O411" s="26">
        <v>117.51867271874859</v>
      </c>
      <c r="P411" s="26">
        <v>55.069442530065423</v>
      </c>
      <c r="Q411" s="29">
        <v>88.533326523522177</v>
      </c>
      <c r="R411" s="26">
        <v>2.0992249736329427</v>
      </c>
      <c r="S411" s="26"/>
      <c r="T411" s="36"/>
      <c r="U411" s="37"/>
      <c r="V411" s="38"/>
      <c r="W411" s="38"/>
      <c r="X411" s="37"/>
      <c r="Y411" s="37"/>
      <c r="Z411" s="38"/>
      <c r="AA411" s="37"/>
      <c r="AB411" s="38"/>
      <c r="AC411" s="39"/>
      <c r="AD411" s="39"/>
      <c r="AE411" s="38"/>
      <c r="AF411" s="37"/>
      <c r="AG411" s="37"/>
      <c r="AH411" s="37"/>
      <c r="AI411" s="37"/>
      <c r="AJ411" s="37"/>
      <c r="AK411" s="37"/>
      <c r="AL411" s="37"/>
      <c r="AM411" s="37"/>
      <c r="AN411" s="37"/>
      <c r="AO411" s="38"/>
      <c r="AP411" s="37"/>
      <c r="AQ411" s="37"/>
      <c r="AR411" s="52"/>
    </row>
    <row r="412" spans="1:44" s="53" customFormat="1" ht="15" customHeight="1">
      <c r="A412" s="47" t="s">
        <v>387</v>
      </c>
      <c r="B412" s="25">
        <v>419.14855398609666</v>
      </c>
      <c r="C412" s="25">
        <v>26910.98453136456</v>
      </c>
      <c r="D412" s="26">
        <v>1.4964313519745762</v>
      </c>
      <c r="E412" s="27">
        <v>20.360858018700057</v>
      </c>
      <c r="F412" s="26">
        <v>3.385173263462518</v>
      </c>
      <c r="G412" s="28">
        <v>9.3895079613697127E-2</v>
      </c>
      <c r="H412" s="26">
        <v>4.0162842882745888</v>
      </c>
      <c r="I412" s="28">
        <v>1.3871603429611272E-2</v>
      </c>
      <c r="J412" s="26">
        <v>2.1612823648426516</v>
      </c>
      <c r="K412" s="29">
        <v>88.807563673433776</v>
      </c>
      <c r="L412" s="26">
        <v>1.9062218042677728</v>
      </c>
      <c r="M412" s="26">
        <v>91.125343058798762</v>
      </c>
      <c r="N412" s="26">
        <v>3.5004448781843891</v>
      </c>
      <c r="O412" s="26">
        <v>152.27185102596087</v>
      </c>
      <c r="P412" s="26">
        <v>79.309548405811199</v>
      </c>
      <c r="Q412" s="29">
        <v>88.807563673433776</v>
      </c>
      <c r="R412" s="26">
        <v>1.9062218042677728</v>
      </c>
      <c r="S412" s="26"/>
      <c r="T412" s="36"/>
      <c r="U412" s="37"/>
      <c r="V412" s="38"/>
      <c r="W412" s="38"/>
      <c r="X412" s="37"/>
      <c r="Y412" s="37"/>
      <c r="Z412" s="38"/>
      <c r="AA412" s="37"/>
      <c r="AB412" s="38"/>
      <c r="AC412" s="39"/>
      <c r="AD412" s="39"/>
      <c r="AE412" s="38"/>
      <c r="AF412" s="37"/>
      <c r="AG412" s="37"/>
      <c r="AH412" s="37"/>
      <c r="AI412" s="37"/>
      <c r="AJ412" s="37"/>
      <c r="AK412" s="37"/>
      <c r="AL412" s="37"/>
      <c r="AM412" s="37"/>
      <c r="AN412" s="37"/>
      <c r="AO412" s="38"/>
      <c r="AP412" s="37"/>
      <c r="AQ412" s="37"/>
      <c r="AR412" s="52"/>
    </row>
    <row r="413" spans="1:44" s="53" customFormat="1" ht="15" customHeight="1">
      <c r="A413" s="47" t="s">
        <v>388</v>
      </c>
      <c r="B413" s="25">
        <v>183.07170224565368</v>
      </c>
      <c r="C413" s="25">
        <v>1654.903898606743</v>
      </c>
      <c r="D413" s="26">
        <v>1.4251151103008217</v>
      </c>
      <c r="E413" s="27">
        <v>24.841312755996409</v>
      </c>
      <c r="F413" s="26">
        <v>3.8792595489430202</v>
      </c>
      <c r="G413" s="28">
        <v>7.6972185828320064E-2</v>
      </c>
      <c r="H413" s="26">
        <v>5.2843565339729519</v>
      </c>
      <c r="I413" s="28">
        <v>1.3873821953809123E-2</v>
      </c>
      <c r="J413" s="26">
        <v>3.5882822255331348</v>
      </c>
      <c r="K413" s="29">
        <v>88.821669513025157</v>
      </c>
      <c r="L413" s="26">
        <v>3.1653157682829089</v>
      </c>
      <c r="M413" s="26">
        <v>75.294280591277214</v>
      </c>
      <c r="N413" s="26">
        <v>3.8348944912616858</v>
      </c>
      <c r="O413" s="26" t="s">
        <v>147</v>
      </c>
      <c r="P413" s="26" t="s">
        <v>147</v>
      </c>
      <c r="Q413" s="29">
        <v>88.821669513025157</v>
      </c>
      <c r="R413" s="26">
        <v>3.1653157682829089</v>
      </c>
      <c r="S413" s="26"/>
      <c r="T413" s="36"/>
      <c r="U413" s="37"/>
      <c r="V413" s="38"/>
      <c r="W413" s="38"/>
      <c r="X413" s="37"/>
      <c r="Y413" s="37"/>
      <c r="Z413" s="38"/>
      <c r="AA413" s="37"/>
      <c r="AB413" s="38"/>
      <c r="AC413" s="39"/>
      <c r="AD413" s="39"/>
      <c r="AE413" s="38"/>
      <c r="AF413" s="37"/>
      <c r="AG413" s="37"/>
      <c r="AH413" s="37"/>
      <c r="AI413" s="37"/>
      <c r="AJ413" s="37"/>
      <c r="AK413" s="37"/>
      <c r="AL413" s="37"/>
      <c r="AM413" s="37"/>
      <c r="AN413" s="37"/>
      <c r="AO413" s="38"/>
      <c r="AP413" s="37"/>
      <c r="AQ413" s="37"/>
      <c r="AR413" s="52"/>
    </row>
    <row r="414" spans="1:44" s="53" customFormat="1" ht="15" customHeight="1">
      <c r="A414" s="47" t="s">
        <v>389</v>
      </c>
      <c r="B414" s="25">
        <v>192.81911243592359</v>
      </c>
      <c r="C414" s="25">
        <v>2583.477198871602</v>
      </c>
      <c r="D414" s="26">
        <v>1.3025430031279432</v>
      </c>
      <c r="E414" s="27">
        <v>19.663746830557329</v>
      </c>
      <c r="F414" s="26">
        <v>4.1269836690274264</v>
      </c>
      <c r="G414" s="28">
        <v>9.7368619717091556E-2</v>
      </c>
      <c r="H414" s="26">
        <v>5.3257078352639287</v>
      </c>
      <c r="I414" s="28">
        <v>1.3892264456230598E-2</v>
      </c>
      <c r="J414" s="26">
        <v>3.3661802896120299</v>
      </c>
      <c r="K414" s="29">
        <v>88.938929595403224</v>
      </c>
      <c r="L414" s="26">
        <v>2.9732870644608695</v>
      </c>
      <c r="M414" s="26">
        <v>94.344468818105668</v>
      </c>
      <c r="N414" s="26">
        <v>4.7981846562583144</v>
      </c>
      <c r="O414" s="26">
        <v>233.2811954622924</v>
      </c>
      <c r="P414" s="26">
        <v>95.288989004645344</v>
      </c>
      <c r="Q414" s="29">
        <v>88.938929595403224</v>
      </c>
      <c r="R414" s="26">
        <v>2.9732870644608695</v>
      </c>
      <c r="S414" s="26"/>
      <c r="T414" s="36"/>
      <c r="U414" s="37"/>
      <c r="V414" s="38"/>
      <c r="W414" s="38"/>
      <c r="X414" s="37"/>
      <c r="Y414" s="37"/>
      <c r="Z414" s="38"/>
      <c r="AA414" s="37"/>
      <c r="AB414" s="38"/>
      <c r="AC414" s="39"/>
      <c r="AD414" s="39"/>
      <c r="AE414" s="38"/>
      <c r="AF414" s="37"/>
      <c r="AG414" s="37"/>
      <c r="AH414" s="37"/>
      <c r="AI414" s="37"/>
      <c r="AJ414" s="37"/>
      <c r="AK414" s="37"/>
      <c r="AL414" s="37"/>
      <c r="AM414" s="37"/>
      <c r="AN414" s="37"/>
      <c r="AO414" s="38"/>
      <c r="AP414" s="37"/>
      <c r="AQ414" s="37"/>
      <c r="AR414" s="52"/>
    </row>
    <row r="415" spans="1:44" s="53" customFormat="1" ht="15" customHeight="1">
      <c r="A415" s="47" t="s">
        <v>390</v>
      </c>
      <c r="B415" s="25">
        <v>298.30213195090835</v>
      </c>
      <c r="C415" s="25">
        <v>13064.792758789401</v>
      </c>
      <c r="D415" s="26">
        <v>1.3506956760443369</v>
      </c>
      <c r="E415" s="27">
        <v>21.386401686206039</v>
      </c>
      <c r="F415" s="26">
        <v>3.5445564718588218</v>
      </c>
      <c r="G415" s="28">
        <v>9.0153407407534664E-2</v>
      </c>
      <c r="H415" s="26">
        <v>4.6452215265352486</v>
      </c>
      <c r="I415" s="28">
        <v>1.3989674823666517E-2</v>
      </c>
      <c r="J415" s="26">
        <v>3.0023661416273337</v>
      </c>
      <c r="K415" s="29">
        <v>89.558243335954529</v>
      </c>
      <c r="L415" s="26">
        <v>2.6702748862445347</v>
      </c>
      <c r="M415" s="26">
        <v>87.646268039661862</v>
      </c>
      <c r="N415" s="26">
        <v>3.9006142792275256</v>
      </c>
      <c r="O415" s="26">
        <v>35.854059003610487</v>
      </c>
      <c r="P415" s="26">
        <v>84.876996557363015</v>
      </c>
      <c r="Q415" s="29">
        <v>89.558243335954529</v>
      </c>
      <c r="R415" s="26">
        <v>2.6702748862445347</v>
      </c>
      <c r="S415" s="26"/>
      <c r="T415" s="36"/>
      <c r="U415" s="37"/>
      <c r="V415" s="38"/>
      <c r="W415" s="38"/>
      <c r="X415" s="37"/>
      <c r="Y415" s="37"/>
      <c r="Z415" s="38"/>
      <c r="AA415" s="37"/>
      <c r="AB415" s="38"/>
      <c r="AC415" s="39"/>
      <c r="AD415" s="39"/>
      <c r="AE415" s="38"/>
      <c r="AF415" s="37"/>
      <c r="AG415" s="37"/>
      <c r="AH415" s="37"/>
      <c r="AI415" s="37"/>
      <c r="AJ415" s="37"/>
      <c r="AK415" s="37"/>
      <c r="AL415" s="37"/>
      <c r="AM415" s="37"/>
      <c r="AN415" s="37"/>
      <c r="AO415" s="38"/>
      <c r="AP415" s="37"/>
      <c r="AQ415" s="37"/>
      <c r="AR415" s="52"/>
    </row>
    <row r="416" spans="1:44" s="53" customFormat="1" ht="15" customHeight="1">
      <c r="A416" s="47" t="s">
        <v>391</v>
      </c>
      <c r="B416" s="25">
        <v>161.87705194723603</v>
      </c>
      <c r="C416" s="25">
        <v>13225.609106768114</v>
      </c>
      <c r="D416" s="26">
        <v>1.9611766975202203</v>
      </c>
      <c r="E416" s="27">
        <v>19.383215586446173</v>
      </c>
      <c r="F416" s="26">
        <v>5.178548219849425</v>
      </c>
      <c r="G416" s="28">
        <v>0.10040104650431952</v>
      </c>
      <c r="H416" s="26">
        <v>7.1956024460285919</v>
      </c>
      <c r="I416" s="28">
        <v>1.4120556737034055E-2</v>
      </c>
      <c r="J416" s="26">
        <v>4.9959316344388665</v>
      </c>
      <c r="K416" s="29">
        <v>90.390268154484161</v>
      </c>
      <c r="L416" s="26">
        <v>4.4843241312830173</v>
      </c>
      <c r="M416" s="26">
        <v>97.146470111760436</v>
      </c>
      <c r="N416" s="26">
        <v>6.6663875277021916</v>
      </c>
      <c r="O416" s="26">
        <v>266.33908804960714</v>
      </c>
      <c r="P416" s="26">
        <v>118.88206347999721</v>
      </c>
      <c r="Q416" s="29">
        <v>90.390268154484161</v>
      </c>
      <c r="R416" s="26">
        <v>4.4843241312830173</v>
      </c>
      <c r="S416" s="26"/>
      <c r="T416" s="36"/>
      <c r="U416" s="37"/>
      <c r="V416" s="38"/>
      <c r="W416" s="38"/>
      <c r="X416" s="37"/>
      <c r="Y416" s="37"/>
      <c r="Z416" s="38"/>
      <c r="AA416" s="37"/>
      <c r="AB416" s="38"/>
      <c r="AC416" s="39"/>
      <c r="AD416" s="39"/>
      <c r="AE416" s="38"/>
      <c r="AF416" s="37"/>
      <c r="AG416" s="37"/>
      <c r="AH416" s="37"/>
      <c r="AI416" s="37"/>
      <c r="AJ416" s="37"/>
      <c r="AK416" s="37"/>
      <c r="AL416" s="37"/>
      <c r="AM416" s="37"/>
      <c r="AN416" s="37"/>
      <c r="AO416" s="38"/>
      <c r="AP416" s="37"/>
      <c r="AQ416" s="37"/>
      <c r="AR416" s="52"/>
    </row>
    <row r="417" spans="1:44" s="53" customFormat="1" ht="15" customHeight="1">
      <c r="A417" s="47" t="s">
        <v>392</v>
      </c>
      <c r="B417" s="25">
        <v>259.3248483292291</v>
      </c>
      <c r="C417" s="25">
        <v>4580.3720514733332</v>
      </c>
      <c r="D417" s="26">
        <v>1.1864020810321854</v>
      </c>
      <c r="E417" s="27">
        <v>21.439992848061905</v>
      </c>
      <c r="F417" s="26">
        <v>3.9077772981609127</v>
      </c>
      <c r="G417" s="28">
        <v>9.0797180735534971E-2</v>
      </c>
      <c r="H417" s="26">
        <v>5.9921357305197258</v>
      </c>
      <c r="I417" s="28">
        <v>1.4124879593629763E-2</v>
      </c>
      <c r="J417" s="26">
        <v>4.5425727513105798</v>
      </c>
      <c r="K417" s="29">
        <v>90.417747002522788</v>
      </c>
      <c r="L417" s="26">
        <v>4.0786221351694962</v>
      </c>
      <c r="M417" s="26">
        <v>88.245709906826775</v>
      </c>
      <c r="N417" s="26">
        <v>5.0645808850153102</v>
      </c>
      <c r="O417" s="26">
        <v>29.903747894555242</v>
      </c>
      <c r="P417" s="26">
        <v>93.669538917909421</v>
      </c>
      <c r="Q417" s="29">
        <v>90.417747002522788</v>
      </c>
      <c r="R417" s="26">
        <v>4.0786221351694962</v>
      </c>
      <c r="S417" s="26"/>
      <c r="T417" s="36"/>
      <c r="U417" s="37"/>
      <c r="V417" s="38"/>
      <c r="W417" s="38"/>
      <c r="X417" s="37"/>
      <c r="Y417" s="37"/>
      <c r="Z417" s="38"/>
      <c r="AA417" s="37"/>
      <c r="AB417" s="38"/>
      <c r="AC417" s="39"/>
      <c r="AD417" s="39"/>
      <c r="AE417" s="38"/>
      <c r="AF417" s="37"/>
      <c r="AG417" s="37"/>
      <c r="AH417" s="37"/>
      <c r="AI417" s="37"/>
      <c r="AJ417" s="37"/>
      <c r="AK417" s="37"/>
      <c r="AL417" s="37"/>
      <c r="AM417" s="37"/>
      <c r="AN417" s="37"/>
      <c r="AO417" s="38"/>
      <c r="AP417" s="37"/>
      <c r="AQ417" s="37"/>
      <c r="AR417" s="52"/>
    </row>
    <row r="418" spans="1:44" s="53" customFormat="1" ht="15" customHeight="1">
      <c r="A418" s="47" t="s">
        <v>393</v>
      </c>
      <c r="B418" s="25">
        <v>274.90222198768873</v>
      </c>
      <c r="C418" s="25">
        <v>95563.603104632624</v>
      </c>
      <c r="D418" s="26">
        <v>1.1354392571497749</v>
      </c>
      <c r="E418" s="27">
        <v>20.206664476926523</v>
      </c>
      <c r="F418" s="26">
        <v>3.0373426840524975</v>
      </c>
      <c r="G418" s="28">
        <v>9.6369703462799786E-2</v>
      </c>
      <c r="H418" s="26">
        <v>3.9111408336284428</v>
      </c>
      <c r="I418" s="28">
        <v>1.4129373556912636E-2</v>
      </c>
      <c r="J418" s="26">
        <v>2.4640560139957368</v>
      </c>
      <c r="K418" s="29">
        <v>90.446313390188848</v>
      </c>
      <c r="L418" s="26">
        <v>2.2130862713739674</v>
      </c>
      <c r="M418" s="26">
        <v>93.419761713694214</v>
      </c>
      <c r="N418" s="26">
        <v>3.4907486025775398</v>
      </c>
      <c r="O418" s="26">
        <v>170.00604197688145</v>
      </c>
      <c r="P418" s="26">
        <v>70.934648347157818</v>
      </c>
      <c r="Q418" s="29">
        <v>90.446313390188848</v>
      </c>
      <c r="R418" s="26">
        <v>2.2130862713739674</v>
      </c>
      <c r="S418" s="26"/>
      <c r="T418" s="36"/>
      <c r="U418" s="37"/>
      <c r="V418" s="38"/>
      <c r="W418" s="38"/>
      <c r="X418" s="37"/>
      <c r="Y418" s="37"/>
      <c r="Z418" s="38"/>
      <c r="AA418" s="37"/>
      <c r="AB418" s="38"/>
      <c r="AC418" s="39"/>
      <c r="AD418" s="39"/>
      <c r="AE418" s="38"/>
      <c r="AF418" s="37"/>
      <c r="AG418" s="37"/>
      <c r="AH418" s="37"/>
      <c r="AI418" s="37"/>
      <c r="AJ418" s="37"/>
      <c r="AK418" s="37"/>
      <c r="AL418" s="37"/>
      <c r="AM418" s="37"/>
      <c r="AN418" s="37"/>
      <c r="AO418" s="38"/>
      <c r="AP418" s="37"/>
      <c r="AQ418" s="37"/>
      <c r="AR418" s="52"/>
    </row>
    <row r="419" spans="1:44" s="53" customFormat="1" ht="15" customHeight="1">
      <c r="A419" s="47" t="s">
        <v>394</v>
      </c>
      <c r="B419" s="25">
        <v>232.34791083594524</v>
      </c>
      <c r="C419" s="25">
        <v>8960.1821399898563</v>
      </c>
      <c r="D419" s="26">
        <v>1.0771945321631584</v>
      </c>
      <c r="E419" s="27">
        <v>19.411648775461874</v>
      </c>
      <c r="F419" s="26">
        <v>3.6048813511069979</v>
      </c>
      <c r="G419" s="28">
        <v>0.10109130906186371</v>
      </c>
      <c r="H419" s="26">
        <v>5.3424106025010314</v>
      </c>
      <c r="I419" s="28">
        <v>1.4238492132931104E-2</v>
      </c>
      <c r="J419" s="26">
        <v>3.9428646299557908</v>
      </c>
      <c r="K419" s="29">
        <v>91.139899152963309</v>
      </c>
      <c r="L419" s="26">
        <v>3.568239754207255</v>
      </c>
      <c r="M419" s="26">
        <v>97.783202666769085</v>
      </c>
      <c r="N419" s="26">
        <v>4.9803646598767131</v>
      </c>
      <c r="O419" s="26">
        <v>262.97488020756265</v>
      </c>
      <c r="P419" s="26">
        <v>82.806277712983473</v>
      </c>
      <c r="Q419" s="29">
        <v>91.139899152963309</v>
      </c>
      <c r="R419" s="26">
        <v>3.568239754207255</v>
      </c>
      <c r="S419" s="26"/>
      <c r="T419" s="36"/>
      <c r="U419" s="37"/>
      <c r="V419" s="38"/>
      <c r="W419" s="38"/>
      <c r="X419" s="37"/>
      <c r="Y419" s="37"/>
      <c r="Z419" s="38"/>
      <c r="AA419" s="37"/>
      <c r="AB419" s="38"/>
      <c r="AC419" s="39"/>
      <c r="AD419" s="39"/>
      <c r="AE419" s="38"/>
      <c r="AF419" s="37"/>
      <c r="AG419" s="37"/>
      <c r="AH419" s="37"/>
      <c r="AI419" s="37"/>
      <c r="AJ419" s="37"/>
      <c r="AK419" s="37"/>
      <c r="AL419" s="37"/>
      <c r="AM419" s="37"/>
      <c r="AN419" s="37"/>
      <c r="AO419" s="38"/>
      <c r="AP419" s="37"/>
      <c r="AQ419" s="37"/>
      <c r="AR419" s="52"/>
    </row>
    <row r="420" spans="1:44" s="53" customFormat="1" ht="15" customHeight="1">
      <c r="A420" s="47" t="s">
        <v>395</v>
      </c>
      <c r="B420" s="25">
        <v>247.32563412219406</v>
      </c>
      <c r="C420" s="25">
        <v>13019.28723551152</v>
      </c>
      <c r="D420" s="26">
        <v>1.1494032897372579</v>
      </c>
      <c r="E420" s="27">
        <v>17.707094769992263</v>
      </c>
      <c r="F420" s="26">
        <v>4.402411693802522</v>
      </c>
      <c r="G420" s="28">
        <v>0.11288355302343918</v>
      </c>
      <c r="H420" s="26">
        <v>6.4462178779788886</v>
      </c>
      <c r="I420" s="28">
        <v>1.4503263469449168E-2</v>
      </c>
      <c r="J420" s="26">
        <v>4.7087680138912607</v>
      </c>
      <c r="K420" s="29">
        <v>92.822543781067111</v>
      </c>
      <c r="L420" s="26">
        <v>4.339481626209384</v>
      </c>
      <c r="M420" s="26">
        <v>108.59972828602976</v>
      </c>
      <c r="N420" s="26">
        <v>6.6392959297632856</v>
      </c>
      <c r="O420" s="26">
        <v>470.13114629387644</v>
      </c>
      <c r="P420" s="26">
        <v>97.508423655958239</v>
      </c>
      <c r="Q420" s="29">
        <v>92.822543781067111</v>
      </c>
      <c r="R420" s="26">
        <v>4.339481626209384</v>
      </c>
      <c r="S420" s="26"/>
      <c r="T420" s="36"/>
      <c r="U420" s="37"/>
      <c r="V420" s="38"/>
      <c r="W420" s="38"/>
      <c r="X420" s="37"/>
      <c r="Y420" s="37"/>
      <c r="Z420" s="38"/>
      <c r="AA420" s="37"/>
      <c r="AB420" s="38"/>
      <c r="AC420" s="39"/>
      <c r="AD420" s="39"/>
      <c r="AE420" s="38"/>
      <c r="AF420" s="37"/>
      <c r="AG420" s="37"/>
      <c r="AH420" s="37"/>
      <c r="AI420" s="37"/>
      <c r="AJ420" s="37"/>
      <c r="AK420" s="37"/>
      <c r="AL420" s="37"/>
      <c r="AM420" s="37"/>
      <c r="AN420" s="37"/>
      <c r="AO420" s="38"/>
      <c r="AP420" s="37"/>
      <c r="AQ420" s="37"/>
      <c r="AR420" s="52"/>
    </row>
    <row r="421" spans="1:44" s="53" customFormat="1" ht="15" customHeight="1">
      <c r="A421" s="47" t="s">
        <v>396</v>
      </c>
      <c r="B421" s="25">
        <v>153.17618811329658</v>
      </c>
      <c r="C421" s="25">
        <v>2760.6795908624968</v>
      </c>
      <c r="D421" s="26">
        <v>1.0807176013517328</v>
      </c>
      <c r="E421" s="27">
        <v>21.889287668064942</v>
      </c>
      <c r="F421" s="26">
        <v>4.2856061774142864</v>
      </c>
      <c r="G421" s="28">
        <v>9.1706000955037073E-2</v>
      </c>
      <c r="H421" s="26">
        <v>6.4055100440246164</v>
      </c>
      <c r="I421" s="28">
        <v>1.4565223014022962E-2</v>
      </c>
      <c r="J421" s="26">
        <v>4.7606867798888794</v>
      </c>
      <c r="K421" s="29">
        <v>93.216238611619247</v>
      </c>
      <c r="L421" s="26">
        <v>4.4058027435399865</v>
      </c>
      <c r="M421" s="26">
        <v>89.091345056794566</v>
      </c>
      <c r="N421" s="26">
        <v>5.4636123317178047</v>
      </c>
      <c r="O421" s="26" t="s">
        <v>147</v>
      </c>
      <c r="P421" s="26" t="s">
        <v>147</v>
      </c>
      <c r="Q421" s="29">
        <v>93.216238611619247</v>
      </c>
      <c r="R421" s="26">
        <v>4.4058027435399865</v>
      </c>
      <c r="S421" s="26"/>
      <c r="T421" s="36"/>
      <c r="U421" s="37"/>
      <c r="V421" s="38"/>
      <c r="W421" s="38"/>
      <c r="X421" s="37"/>
      <c r="Y421" s="37"/>
      <c r="Z421" s="38"/>
      <c r="AA421" s="37"/>
      <c r="AB421" s="38"/>
      <c r="AC421" s="39"/>
      <c r="AD421" s="39"/>
      <c r="AE421" s="38"/>
      <c r="AF421" s="37"/>
      <c r="AG421" s="37"/>
      <c r="AH421" s="37"/>
      <c r="AI421" s="37"/>
      <c r="AJ421" s="37"/>
      <c r="AK421" s="37"/>
      <c r="AL421" s="37"/>
      <c r="AM421" s="37"/>
      <c r="AN421" s="37"/>
      <c r="AO421" s="38"/>
      <c r="AP421" s="37"/>
      <c r="AQ421" s="37"/>
      <c r="AR421" s="52"/>
    </row>
    <row r="422" spans="1:44" s="53" customFormat="1" ht="15" customHeight="1">
      <c r="A422" s="47" t="s">
        <v>397</v>
      </c>
      <c r="B422" s="25">
        <v>406.36837969329713</v>
      </c>
      <c r="C422" s="25">
        <v>5007.3611219667291</v>
      </c>
      <c r="D422" s="26">
        <v>1.1977871418530741</v>
      </c>
      <c r="E422" s="27">
        <v>21.208176426602133</v>
      </c>
      <c r="F422" s="26">
        <v>2.9599519143141491</v>
      </c>
      <c r="G422" s="28">
        <v>9.4829650873844748E-2</v>
      </c>
      <c r="H422" s="26">
        <v>4.2399638641757917</v>
      </c>
      <c r="I422" s="28">
        <v>1.4592685867113516E-2</v>
      </c>
      <c r="J422" s="26">
        <v>3.0357829689331406</v>
      </c>
      <c r="K422" s="29">
        <v>93.390731611774569</v>
      </c>
      <c r="L422" s="26">
        <v>2.8147022464177525</v>
      </c>
      <c r="M422" s="26">
        <v>91.992467063995363</v>
      </c>
      <c r="N422" s="26">
        <v>3.7289934404325678</v>
      </c>
      <c r="O422" s="26">
        <v>55.864474556257377</v>
      </c>
      <c r="P422" s="26">
        <v>70.610979264066657</v>
      </c>
      <c r="Q422" s="29">
        <v>93.390731611774569</v>
      </c>
      <c r="R422" s="26">
        <v>2.8147022464177525</v>
      </c>
      <c r="S422" s="26"/>
      <c r="T422" s="36"/>
      <c r="U422" s="37"/>
      <c r="V422" s="38"/>
      <c r="W422" s="38"/>
      <c r="X422" s="37"/>
      <c r="Y422" s="37"/>
      <c r="Z422" s="38"/>
      <c r="AA422" s="37"/>
      <c r="AB422" s="38"/>
      <c r="AC422" s="39"/>
      <c r="AD422" s="39"/>
      <c r="AE422" s="38"/>
      <c r="AF422" s="37"/>
      <c r="AG422" s="37"/>
      <c r="AH422" s="37"/>
      <c r="AI422" s="37"/>
      <c r="AJ422" s="37"/>
      <c r="AK422" s="37"/>
      <c r="AL422" s="37"/>
      <c r="AM422" s="37"/>
      <c r="AN422" s="37"/>
      <c r="AO422" s="38"/>
      <c r="AP422" s="37"/>
      <c r="AQ422" s="37"/>
      <c r="AR422" s="52"/>
    </row>
    <row r="423" spans="1:44" s="53" customFormat="1" ht="15" customHeight="1">
      <c r="A423" s="47" t="s">
        <v>398</v>
      </c>
      <c r="B423" s="25">
        <v>2613.7403368566574</v>
      </c>
      <c r="C423" s="25">
        <v>376655.02889634599</v>
      </c>
      <c r="D423" s="26">
        <v>1.5002305766144386</v>
      </c>
      <c r="E423" s="27">
        <v>20.779731636243625</v>
      </c>
      <c r="F423" s="26">
        <v>1.7115129485936209</v>
      </c>
      <c r="G423" s="28">
        <v>0.11632551437296638</v>
      </c>
      <c r="H423" s="26">
        <v>2.7944861965944456</v>
      </c>
      <c r="I423" s="28">
        <v>1.7538912865463954E-2</v>
      </c>
      <c r="J423" s="26">
        <v>2.2090442570834248</v>
      </c>
      <c r="K423" s="29">
        <v>112.08303758753681</v>
      </c>
      <c r="L423" s="26">
        <v>2.4545635869191429</v>
      </c>
      <c r="M423" s="26">
        <v>111.73529062758725</v>
      </c>
      <c r="N423" s="26">
        <v>2.9567679205870974</v>
      </c>
      <c r="O423" s="26">
        <v>104.30818770016582</v>
      </c>
      <c r="P423" s="26">
        <v>40.447653179298925</v>
      </c>
      <c r="Q423" s="29">
        <v>112.08303758753681</v>
      </c>
      <c r="R423" s="26">
        <v>2.4545635869191429</v>
      </c>
      <c r="S423" s="26" t="s">
        <v>1735</v>
      </c>
      <c r="T423" s="36"/>
      <c r="U423" s="37"/>
      <c r="V423" s="38"/>
      <c r="W423" s="38"/>
      <c r="X423" s="37"/>
      <c r="Y423" s="37"/>
      <c r="Z423" s="38"/>
      <c r="AA423" s="37"/>
      <c r="AB423" s="38"/>
      <c r="AC423" s="39"/>
      <c r="AD423" s="39"/>
      <c r="AE423" s="38"/>
      <c r="AF423" s="37"/>
      <c r="AG423" s="37"/>
      <c r="AH423" s="37"/>
      <c r="AI423" s="37"/>
      <c r="AJ423" s="37"/>
      <c r="AK423" s="37"/>
      <c r="AL423" s="37"/>
      <c r="AM423" s="37"/>
      <c r="AN423" s="37"/>
      <c r="AO423" s="38"/>
      <c r="AP423" s="37"/>
      <c r="AQ423" s="37"/>
      <c r="AR423" s="52"/>
    </row>
    <row r="424" spans="1:44" s="53" customFormat="1" ht="15" customHeight="1">
      <c r="A424" s="47" t="s">
        <v>399</v>
      </c>
      <c r="B424" s="25">
        <v>2450.6540121122848</v>
      </c>
      <c r="C424" s="25">
        <v>130297.45536647881</v>
      </c>
      <c r="D424" s="26">
        <v>0.99114065172894816</v>
      </c>
      <c r="E424" s="27">
        <v>20.325464745202016</v>
      </c>
      <c r="F424" s="26">
        <v>1.3912078189790815</v>
      </c>
      <c r="G424" s="28">
        <v>0.12590662796198379</v>
      </c>
      <c r="H424" s="26">
        <v>2.7392279342108501</v>
      </c>
      <c r="I424" s="28">
        <v>1.8568500419594892E-2</v>
      </c>
      <c r="J424" s="26">
        <v>2.359642023691837</v>
      </c>
      <c r="K424" s="29">
        <v>118.60248575914878</v>
      </c>
      <c r="L424" s="26">
        <v>2.7730068654655895</v>
      </c>
      <c r="M424" s="26">
        <v>120.4128574117217</v>
      </c>
      <c r="N424" s="26">
        <v>3.1103241901615419</v>
      </c>
      <c r="O424" s="26">
        <v>156.33241824524319</v>
      </c>
      <c r="P424" s="26">
        <v>32.568689774418353</v>
      </c>
      <c r="Q424" s="29">
        <v>118.60248575914878</v>
      </c>
      <c r="R424" s="26">
        <v>2.7730068654655895</v>
      </c>
      <c r="S424" s="26" t="s">
        <v>1735</v>
      </c>
      <c r="T424" s="36"/>
      <c r="U424" s="37"/>
      <c r="V424" s="38"/>
      <c r="W424" s="38"/>
      <c r="X424" s="37"/>
      <c r="Y424" s="37"/>
      <c r="Z424" s="38"/>
      <c r="AA424" s="37"/>
      <c r="AB424" s="38"/>
      <c r="AC424" s="39"/>
      <c r="AD424" s="39"/>
      <c r="AE424" s="38"/>
      <c r="AF424" s="37"/>
      <c r="AG424" s="37"/>
      <c r="AH424" s="37"/>
      <c r="AI424" s="37"/>
      <c r="AJ424" s="37"/>
      <c r="AK424" s="37"/>
      <c r="AL424" s="37"/>
      <c r="AM424" s="37"/>
      <c r="AN424" s="37"/>
      <c r="AO424" s="38"/>
      <c r="AP424" s="37"/>
      <c r="AQ424" s="37"/>
      <c r="AR424" s="52"/>
    </row>
    <row r="425" spans="1:44" s="53" customFormat="1" ht="15" customHeight="1">
      <c r="A425" s="47" t="s">
        <v>400</v>
      </c>
      <c r="B425" s="25">
        <v>3838.7747058110017</v>
      </c>
      <c r="C425" s="25">
        <v>89360.00129801521</v>
      </c>
      <c r="D425" s="26">
        <v>1.3621707448136153</v>
      </c>
      <c r="E425" s="27">
        <v>21.075641782501865</v>
      </c>
      <c r="F425" s="26">
        <v>1.176752546791489</v>
      </c>
      <c r="G425" s="28">
        <v>0.13025681465250766</v>
      </c>
      <c r="H425" s="26">
        <v>1.997593677350999</v>
      </c>
      <c r="I425" s="28">
        <v>1.9919068098577797E-2</v>
      </c>
      <c r="J425" s="26">
        <v>1.6141976159728497</v>
      </c>
      <c r="K425" s="29">
        <v>127.14442640969635</v>
      </c>
      <c r="L425" s="26">
        <v>2.0322551205978883</v>
      </c>
      <c r="M425" s="26">
        <v>124.32845256273954</v>
      </c>
      <c r="N425" s="26">
        <v>2.337551307553916</v>
      </c>
      <c r="O425" s="26">
        <v>70.804449866565051</v>
      </c>
      <c r="P425" s="26">
        <v>27.973484430108197</v>
      </c>
      <c r="Q425" s="29">
        <v>127.14442640969635</v>
      </c>
      <c r="R425" s="26">
        <v>2.0322551205978883</v>
      </c>
      <c r="S425" s="26" t="s">
        <v>1735</v>
      </c>
      <c r="T425" s="36"/>
      <c r="U425" s="37"/>
      <c r="V425" s="38"/>
      <c r="W425" s="38"/>
      <c r="X425" s="37"/>
      <c r="Y425" s="37"/>
      <c r="Z425" s="38"/>
      <c r="AA425" s="37"/>
      <c r="AB425" s="38"/>
      <c r="AC425" s="39"/>
      <c r="AD425" s="39"/>
      <c r="AE425" s="38"/>
      <c r="AF425" s="37"/>
      <c r="AG425" s="37"/>
      <c r="AH425" s="37"/>
      <c r="AI425" s="37"/>
      <c r="AJ425" s="37"/>
      <c r="AK425" s="37"/>
      <c r="AL425" s="37"/>
      <c r="AM425" s="37"/>
      <c r="AN425" s="37"/>
      <c r="AO425" s="38"/>
      <c r="AP425" s="37"/>
      <c r="AQ425" s="37"/>
      <c r="AR425" s="52"/>
    </row>
    <row r="426" spans="1:44" ht="15" customHeight="1">
      <c r="E426" s="35"/>
    </row>
    <row r="427" spans="1:44" s="42" customFormat="1" ht="15" customHeight="1">
      <c r="A427" s="131" t="s">
        <v>401</v>
      </c>
      <c r="B427" s="131"/>
      <c r="C427" s="131"/>
      <c r="D427" s="1"/>
      <c r="E427" s="131" t="s">
        <v>2</v>
      </c>
      <c r="F427" s="131"/>
      <c r="G427" s="131"/>
      <c r="H427" s="131"/>
      <c r="I427" s="131"/>
      <c r="J427" s="131"/>
      <c r="K427" s="131" t="s">
        <v>3</v>
      </c>
      <c r="L427" s="131"/>
      <c r="M427" s="131"/>
      <c r="N427" s="131"/>
      <c r="O427" s="131"/>
      <c r="P427" s="131"/>
      <c r="Q427" s="40"/>
      <c r="R427" s="1"/>
      <c r="S427" s="1"/>
      <c r="T427" s="10"/>
      <c r="U427" s="11"/>
      <c r="V427" s="12"/>
      <c r="W427" s="12"/>
      <c r="X427" s="11"/>
      <c r="Y427" s="11"/>
      <c r="Z427" s="12"/>
      <c r="AA427" s="11"/>
      <c r="AB427" s="12"/>
      <c r="AC427" s="13"/>
      <c r="AD427" s="13"/>
      <c r="AE427" s="12"/>
      <c r="AF427" s="11"/>
      <c r="AG427" s="11"/>
      <c r="AH427" s="11"/>
      <c r="AI427" s="11"/>
      <c r="AJ427" s="11"/>
      <c r="AK427" s="11"/>
      <c r="AL427" s="11"/>
      <c r="AM427" s="11"/>
      <c r="AN427" s="11"/>
      <c r="AO427" s="12"/>
      <c r="AP427" s="11"/>
      <c r="AQ427" s="11"/>
      <c r="AR427" s="41"/>
    </row>
    <row r="428" spans="1:44" s="15" customFormat="1" ht="33" customHeight="1">
      <c r="A428" s="15" t="s">
        <v>5</v>
      </c>
      <c r="B428" s="15" t="s">
        <v>6</v>
      </c>
      <c r="C428" s="15" t="s">
        <v>7</v>
      </c>
      <c r="D428" s="15" t="s">
        <v>8</v>
      </c>
      <c r="E428" s="16" t="s">
        <v>9</v>
      </c>
      <c r="F428" s="15" t="s">
        <v>10</v>
      </c>
      <c r="G428" s="15" t="s">
        <v>11</v>
      </c>
      <c r="H428" s="15" t="s">
        <v>10</v>
      </c>
      <c r="I428" s="15" t="s">
        <v>12</v>
      </c>
      <c r="J428" s="15" t="s">
        <v>10</v>
      </c>
      <c r="K428" s="16" t="s">
        <v>12</v>
      </c>
      <c r="L428" s="17" t="s">
        <v>13</v>
      </c>
      <c r="M428" s="15" t="s">
        <v>11</v>
      </c>
      <c r="N428" s="17" t="s">
        <v>13</v>
      </c>
      <c r="O428" s="15" t="s">
        <v>9</v>
      </c>
      <c r="P428" s="17" t="s">
        <v>13</v>
      </c>
      <c r="Q428" s="18" t="s">
        <v>14</v>
      </c>
      <c r="R428" s="15" t="s">
        <v>15</v>
      </c>
      <c r="S428" s="15" t="s">
        <v>55</v>
      </c>
      <c r="T428" s="19"/>
      <c r="U428" s="20"/>
      <c r="V428" s="21"/>
      <c r="W428" s="21"/>
      <c r="X428" s="20"/>
      <c r="Y428" s="20"/>
      <c r="Z428" s="21"/>
      <c r="AA428" s="20"/>
      <c r="AB428" s="21"/>
      <c r="AC428" s="22"/>
      <c r="AD428" s="22"/>
      <c r="AE428" s="21"/>
      <c r="AF428" s="20"/>
      <c r="AG428" s="20"/>
      <c r="AH428" s="20"/>
      <c r="AI428" s="20"/>
      <c r="AJ428" s="20"/>
      <c r="AK428" s="20"/>
      <c r="AL428" s="20"/>
      <c r="AM428" s="20"/>
      <c r="AN428" s="20"/>
      <c r="AO428" s="21"/>
      <c r="AP428" s="20"/>
      <c r="AQ428" s="20"/>
      <c r="AR428" s="23"/>
    </row>
    <row r="429" spans="1:44" s="53" customFormat="1" ht="15" customHeight="1">
      <c r="A429" s="47" t="s">
        <v>402</v>
      </c>
      <c r="B429" s="25">
        <v>637.33575955988613</v>
      </c>
      <c r="C429" s="25">
        <v>23828.281052777034</v>
      </c>
      <c r="D429" s="26">
        <v>1.6401083372561165</v>
      </c>
      <c r="E429" s="27">
        <v>22.012836649860237</v>
      </c>
      <c r="F429" s="26">
        <v>2.4799681942869962</v>
      </c>
      <c r="G429" s="28">
        <v>8.9067840151659375E-2</v>
      </c>
      <c r="H429" s="26">
        <v>3.4723895953609989</v>
      </c>
      <c r="I429" s="28">
        <v>1.4226061645728783E-2</v>
      </c>
      <c r="J429" s="26">
        <v>2.4304829267650114</v>
      </c>
      <c r="K429" s="29">
        <v>91.060891542164555</v>
      </c>
      <c r="L429" s="26">
        <v>2.1976610812240835</v>
      </c>
      <c r="M429" s="26">
        <v>86.634652824184258</v>
      </c>
      <c r="N429" s="26">
        <v>2.8835368901010128</v>
      </c>
      <c r="O429" s="26" t="s">
        <v>147</v>
      </c>
      <c r="P429" s="26" t="s">
        <v>147</v>
      </c>
      <c r="Q429" s="29">
        <v>91.060891542164555</v>
      </c>
      <c r="R429" s="26">
        <v>2.1976610812240835</v>
      </c>
      <c r="S429" s="26"/>
      <c r="T429" s="48"/>
      <c r="U429" s="49"/>
      <c r="V429" s="50"/>
      <c r="W429" s="50"/>
      <c r="X429" s="49"/>
      <c r="Y429" s="49"/>
      <c r="Z429" s="50"/>
      <c r="AA429" s="49"/>
      <c r="AB429" s="50"/>
      <c r="AC429" s="51"/>
      <c r="AD429" s="51"/>
      <c r="AE429" s="50"/>
      <c r="AF429" s="49"/>
      <c r="AG429" s="49"/>
      <c r="AH429" s="49"/>
      <c r="AI429" s="49"/>
      <c r="AJ429" s="49"/>
      <c r="AK429" s="49"/>
      <c r="AL429" s="49"/>
      <c r="AM429" s="49"/>
      <c r="AN429" s="49"/>
      <c r="AO429" s="50"/>
      <c r="AP429" s="49"/>
      <c r="AQ429" s="49"/>
      <c r="AR429" s="52"/>
    </row>
    <row r="430" spans="1:44" s="53" customFormat="1" ht="15" customHeight="1">
      <c r="A430" s="47" t="s">
        <v>403</v>
      </c>
      <c r="B430" s="25">
        <v>702.48675392687653</v>
      </c>
      <c r="C430" s="25">
        <v>59163.756071030723</v>
      </c>
      <c r="D430" s="26">
        <v>2.4652329810602178</v>
      </c>
      <c r="E430" s="27">
        <v>19.562925704285359</v>
      </c>
      <c r="F430" s="26">
        <v>2.3548091775673656</v>
      </c>
      <c r="G430" s="28">
        <v>0.10119840282971583</v>
      </c>
      <c r="H430" s="26">
        <v>3.8617948964570918</v>
      </c>
      <c r="I430" s="28">
        <v>1.4364655608402787E-2</v>
      </c>
      <c r="J430" s="26">
        <v>3.0607733597158986</v>
      </c>
      <c r="K430" s="29">
        <v>91.941733675895179</v>
      </c>
      <c r="L430" s="26">
        <v>2.7941551371851006</v>
      </c>
      <c r="M430" s="26">
        <v>97.881955520660313</v>
      </c>
      <c r="N430" s="26">
        <v>3.6035373166736946</v>
      </c>
      <c r="O430" s="26">
        <v>245.12051093298444</v>
      </c>
      <c r="P430" s="26">
        <v>54.243629099309629</v>
      </c>
      <c r="Q430" s="29">
        <v>91.941733675895179</v>
      </c>
      <c r="R430" s="26">
        <v>2.7941551371851006</v>
      </c>
      <c r="S430" s="26"/>
      <c r="T430" s="36"/>
      <c r="U430" s="37"/>
      <c r="V430" s="38"/>
      <c r="W430" s="38"/>
      <c r="X430" s="37"/>
      <c r="Y430" s="37"/>
      <c r="Z430" s="38"/>
      <c r="AA430" s="37"/>
      <c r="AB430" s="38"/>
      <c r="AC430" s="39"/>
      <c r="AD430" s="39"/>
      <c r="AE430" s="38"/>
      <c r="AF430" s="37"/>
      <c r="AG430" s="37"/>
      <c r="AH430" s="37"/>
      <c r="AI430" s="37"/>
      <c r="AJ430" s="37"/>
      <c r="AK430" s="37"/>
      <c r="AL430" s="37"/>
      <c r="AM430" s="37"/>
      <c r="AN430" s="37"/>
      <c r="AO430" s="38"/>
      <c r="AP430" s="37"/>
      <c r="AQ430" s="37"/>
      <c r="AR430" s="52"/>
    </row>
    <row r="431" spans="1:44" s="53" customFormat="1" ht="15" customHeight="1">
      <c r="A431" s="47" t="s">
        <v>404</v>
      </c>
      <c r="B431" s="25">
        <v>374.73256192242951</v>
      </c>
      <c r="C431" s="25">
        <v>4076.1908968073435</v>
      </c>
      <c r="D431" s="26">
        <v>2.0228912724132875</v>
      </c>
      <c r="E431" s="27">
        <v>22.774466642603233</v>
      </c>
      <c r="F431" s="26">
        <v>3.3874202337422359</v>
      </c>
      <c r="G431" s="28">
        <v>8.7278112829228982E-2</v>
      </c>
      <c r="H431" s="26">
        <v>4.4047817964152394</v>
      </c>
      <c r="I431" s="28">
        <v>1.4422525535180936E-2</v>
      </c>
      <c r="J431" s="26">
        <v>2.8155793070103279</v>
      </c>
      <c r="K431" s="29">
        <v>92.309493803984367</v>
      </c>
      <c r="L431" s="26">
        <v>2.5805271083625669</v>
      </c>
      <c r="M431" s="26">
        <v>84.964643329316928</v>
      </c>
      <c r="N431" s="26">
        <v>3.5902180112777486</v>
      </c>
      <c r="O431" s="26" t="s">
        <v>147</v>
      </c>
      <c r="P431" s="26" t="s">
        <v>147</v>
      </c>
      <c r="Q431" s="29">
        <v>92.309493803984367</v>
      </c>
      <c r="R431" s="26">
        <v>2.5805271083625669</v>
      </c>
      <c r="S431" s="26"/>
      <c r="T431" s="36"/>
      <c r="U431" s="37"/>
      <c r="V431" s="38"/>
      <c r="W431" s="38"/>
      <c r="X431" s="37"/>
      <c r="Y431" s="37"/>
      <c r="Z431" s="38"/>
      <c r="AA431" s="37"/>
      <c r="AB431" s="38"/>
      <c r="AC431" s="39"/>
      <c r="AD431" s="39"/>
      <c r="AE431" s="38"/>
      <c r="AF431" s="37"/>
      <c r="AG431" s="37"/>
      <c r="AH431" s="37"/>
      <c r="AI431" s="37"/>
      <c r="AJ431" s="37"/>
      <c r="AK431" s="37"/>
      <c r="AL431" s="37"/>
      <c r="AM431" s="37"/>
      <c r="AN431" s="37"/>
      <c r="AO431" s="38"/>
      <c r="AP431" s="37"/>
      <c r="AQ431" s="37"/>
      <c r="AR431" s="52"/>
    </row>
    <row r="432" spans="1:44" s="53" customFormat="1" ht="15" customHeight="1">
      <c r="A432" s="47" t="s">
        <v>405</v>
      </c>
      <c r="B432" s="25">
        <v>350.74163495657081</v>
      </c>
      <c r="C432" s="25">
        <v>97555.897138878034</v>
      </c>
      <c r="D432" s="26">
        <v>2.2120405383868338</v>
      </c>
      <c r="E432" s="27">
        <v>20.36776619647577</v>
      </c>
      <c r="F432" s="26">
        <v>3.831557636699372</v>
      </c>
      <c r="G432" s="28">
        <v>9.7664404370527563E-2</v>
      </c>
      <c r="H432" s="26">
        <v>5.1858239905530619</v>
      </c>
      <c r="I432" s="28">
        <v>1.4433360571302947E-2</v>
      </c>
      <c r="J432" s="26">
        <v>3.4945581319598058</v>
      </c>
      <c r="K432" s="29">
        <v>92.378347517054976</v>
      </c>
      <c r="L432" s="26">
        <v>3.2051949433469247</v>
      </c>
      <c r="M432" s="26">
        <v>94.618118210196215</v>
      </c>
      <c r="N432" s="26">
        <v>4.6850851681224199</v>
      </c>
      <c r="O432" s="26">
        <v>151.46843004760777</v>
      </c>
      <c r="P432" s="26">
        <v>89.790882834113972</v>
      </c>
      <c r="Q432" s="29">
        <v>92.378347517054976</v>
      </c>
      <c r="R432" s="26">
        <v>3.2051949433469247</v>
      </c>
      <c r="S432" s="26"/>
      <c r="T432" s="36"/>
      <c r="U432" s="37"/>
      <c r="V432" s="38"/>
      <c r="W432" s="38"/>
      <c r="X432" s="37"/>
      <c r="Y432" s="37"/>
      <c r="Z432" s="38"/>
      <c r="AA432" s="37"/>
      <c r="AB432" s="38"/>
      <c r="AC432" s="39"/>
      <c r="AD432" s="39"/>
      <c r="AE432" s="38"/>
      <c r="AF432" s="37"/>
      <c r="AG432" s="37"/>
      <c r="AH432" s="37"/>
      <c r="AI432" s="37"/>
      <c r="AJ432" s="37"/>
      <c r="AK432" s="37"/>
      <c r="AL432" s="37"/>
      <c r="AM432" s="37"/>
      <c r="AN432" s="37"/>
      <c r="AO432" s="38"/>
      <c r="AP432" s="37"/>
      <c r="AQ432" s="37"/>
      <c r="AR432" s="52"/>
    </row>
    <row r="433" spans="1:44" s="53" customFormat="1" ht="15" customHeight="1">
      <c r="A433" s="47" t="s">
        <v>406</v>
      </c>
      <c r="B433" s="25">
        <v>578.61992230665226</v>
      </c>
      <c r="C433" s="25">
        <v>20418.97675731148</v>
      </c>
      <c r="D433" s="26">
        <v>1.7584282893688659</v>
      </c>
      <c r="E433" s="27">
        <v>21.399712635930776</v>
      </c>
      <c r="F433" s="26">
        <v>2.7641702262512347</v>
      </c>
      <c r="G433" s="28">
        <v>9.4411134558182244E-2</v>
      </c>
      <c r="H433" s="26">
        <v>3.7785955978583208</v>
      </c>
      <c r="I433" s="28">
        <v>1.4659491722371886E-2</v>
      </c>
      <c r="J433" s="26">
        <v>2.5762662231338749</v>
      </c>
      <c r="K433" s="29">
        <v>93.815181778883044</v>
      </c>
      <c r="L433" s="26">
        <v>2.3994270766009791</v>
      </c>
      <c r="M433" s="26">
        <v>91.604246286783706</v>
      </c>
      <c r="N433" s="26">
        <v>3.3098215323362723</v>
      </c>
      <c r="O433" s="26">
        <v>34.406555000103658</v>
      </c>
      <c r="P433" s="26">
        <v>66.198265806504523</v>
      </c>
      <c r="Q433" s="29">
        <v>93.815181778883044</v>
      </c>
      <c r="R433" s="26">
        <v>2.3994270766009791</v>
      </c>
      <c r="S433" s="26"/>
      <c r="T433" s="36"/>
      <c r="U433" s="37"/>
      <c r="V433" s="38"/>
      <c r="W433" s="38"/>
      <c r="X433" s="37"/>
      <c r="Y433" s="37"/>
      <c r="Z433" s="38"/>
      <c r="AA433" s="37"/>
      <c r="AB433" s="38"/>
      <c r="AC433" s="39"/>
      <c r="AD433" s="39"/>
      <c r="AE433" s="38"/>
      <c r="AF433" s="37"/>
      <c r="AG433" s="37"/>
      <c r="AH433" s="37"/>
      <c r="AI433" s="37"/>
      <c r="AJ433" s="37"/>
      <c r="AK433" s="37"/>
      <c r="AL433" s="37"/>
      <c r="AM433" s="37"/>
      <c r="AN433" s="37"/>
      <c r="AO433" s="38"/>
      <c r="AP433" s="37"/>
      <c r="AQ433" s="37"/>
      <c r="AR433" s="52"/>
    </row>
    <row r="434" spans="1:44" s="53" customFormat="1" ht="15" customHeight="1">
      <c r="A434" s="47" t="s">
        <v>407</v>
      </c>
      <c r="B434" s="25">
        <v>903.38534966279565</v>
      </c>
      <c r="C434" s="25">
        <v>14026.663496829769</v>
      </c>
      <c r="D434" s="26">
        <v>2.6075489097464897</v>
      </c>
      <c r="E434" s="27">
        <v>18.578846767582284</v>
      </c>
      <c r="F434" s="26">
        <v>4.5693369176197383</v>
      </c>
      <c r="G434" s="28">
        <v>0.10961547731621948</v>
      </c>
      <c r="H434" s="26">
        <v>5.5670535330098323</v>
      </c>
      <c r="I434" s="28">
        <v>1.4776731652978041E-2</v>
      </c>
      <c r="J434" s="26">
        <v>3.1801328860087907</v>
      </c>
      <c r="K434" s="29">
        <v>94.559996662450331</v>
      </c>
      <c r="L434" s="26">
        <v>2.9851859610670957</v>
      </c>
      <c r="M434" s="26">
        <v>105.61358427764269</v>
      </c>
      <c r="N434" s="26">
        <v>5.5841755172128913</v>
      </c>
      <c r="O434" s="26">
        <v>362.71660208398589</v>
      </c>
      <c r="P434" s="26">
        <v>103.09008737650726</v>
      </c>
      <c r="Q434" s="29">
        <v>94.559996662450331</v>
      </c>
      <c r="R434" s="26">
        <v>2.9851859610670957</v>
      </c>
      <c r="S434" s="26"/>
      <c r="T434" s="36"/>
      <c r="U434" s="37"/>
      <c r="V434" s="38"/>
      <c r="W434" s="38"/>
      <c r="X434" s="37"/>
      <c r="Y434" s="37"/>
      <c r="Z434" s="38"/>
      <c r="AA434" s="37"/>
      <c r="AB434" s="38"/>
      <c r="AC434" s="39"/>
      <c r="AD434" s="39"/>
      <c r="AE434" s="38"/>
      <c r="AF434" s="37"/>
      <c r="AG434" s="37"/>
      <c r="AH434" s="37"/>
      <c r="AI434" s="37"/>
      <c r="AJ434" s="37"/>
      <c r="AK434" s="37"/>
      <c r="AL434" s="37"/>
      <c r="AM434" s="37"/>
      <c r="AN434" s="37"/>
      <c r="AO434" s="38"/>
      <c r="AP434" s="37"/>
      <c r="AQ434" s="37"/>
      <c r="AR434" s="52"/>
    </row>
    <row r="435" spans="1:44" s="53" customFormat="1" ht="15" customHeight="1">
      <c r="A435" s="47" t="s">
        <v>408</v>
      </c>
      <c r="B435" s="25">
        <v>482.34038258346442</v>
      </c>
      <c r="C435" s="25">
        <v>12562.013414759356</v>
      </c>
      <c r="D435" s="26">
        <v>1.5546562276122942</v>
      </c>
      <c r="E435" s="27">
        <v>20.352348717557131</v>
      </c>
      <c r="F435" s="26">
        <v>3.1519595339559618</v>
      </c>
      <c r="G435" s="28">
        <v>0.10100431347134969</v>
      </c>
      <c r="H435" s="26">
        <v>4.1826248133489514</v>
      </c>
      <c r="I435" s="28">
        <v>1.4915650919651448E-2</v>
      </c>
      <c r="J435" s="26">
        <v>2.7494547505908273</v>
      </c>
      <c r="K435" s="29">
        <v>95.442427064160086</v>
      </c>
      <c r="L435" s="26">
        <v>2.6048160952111772</v>
      </c>
      <c r="M435" s="26">
        <v>97.702975589018124</v>
      </c>
      <c r="N435" s="26">
        <v>3.896115763308643</v>
      </c>
      <c r="O435" s="26">
        <v>153.23957408807419</v>
      </c>
      <c r="P435" s="26">
        <v>73.866087037010288</v>
      </c>
      <c r="Q435" s="29">
        <v>95.442427064160086</v>
      </c>
      <c r="R435" s="26">
        <v>2.6048160952111772</v>
      </c>
      <c r="S435" s="26"/>
      <c r="T435" s="36"/>
      <c r="U435" s="37"/>
      <c r="V435" s="38"/>
      <c r="W435" s="38"/>
      <c r="X435" s="37"/>
      <c r="Y435" s="37"/>
      <c r="Z435" s="38"/>
      <c r="AA435" s="37"/>
      <c r="AB435" s="38"/>
      <c r="AC435" s="39"/>
      <c r="AD435" s="39"/>
      <c r="AE435" s="38"/>
      <c r="AF435" s="37"/>
      <c r="AG435" s="37"/>
      <c r="AH435" s="37"/>
      <c r="AI435" s="37"/>
      <c r="AJ435" s="37"/>
      <c r="AK435" s="37"/>
      <c r="AL435" s="37"/>
      <c r="AM435" s="37"/>
      <c r="AN435" s="37"/>
      <c r="AO435" s="38"/>
      <c r="AP435" s="37"/>
      <c r="AQ435" s="37"/>
      <c r="AR435" s="52"/>
    </row>
    <row r="436" spans="1:44" s="53" customFormat="1" ht="15" customHeight="1">
      <c r="A436" s="47" t="s">
        <v>409</v>
      </c>
      <c r="B436" s="25">
        <v>884.95744854646887</v>
      </c>
      <c r="C436" s="25">
        <v>8960.4102334497129</v>
      </c>
      <c r="D436" s="26">
        <v>1.6610229393132507</v>
      </c>
      <c r="E436" s="27">
        <v>21.451146017594336</v>
      </c>
      <c r="F436" s="26">
        <v>2.27073753841578</v>
      </c>
      <c r="G436" s="28">
        <v>9.7514336114019745E-2</v>
      </c>
      <c r="H436" s="26">
        <v>3.4613269263352913</v>
      </c>
      <c r="I436" s="28">
        <v>1.5177726475044334E-2</v>
      </c>
      <c r="J436" s="26">
        <v>2.6123811212384687</v>
      </c>
      <c r="K436" s="29">
        <v>97.106830884463434</v>
      </c>
      <c r="L436" s="26">
        <v>2.5177894275882551</v>
      </c>
      <c r="M436" s="26">
        <v>94.479289638365756</v>
      </c>
      <c r="N436" s="26">
        <v>3.1227136909009232</v>
      </c>
      <c r="O436" s="26">
        <v>28.659080102493107</v>
      </c>
      <c r="P436" s="26">
        <v>54.421249257497678</v>
      </c>
      <c r="Q436" s="29">
        <v>97.106830884463434</v>
      </c>
      <c r="R436" s="26">
        <v>2.5177894275882551</v>
      </c>
      <c r="S436" s="26"/>
      <c r="T436" s="36"/>
      <c r="U436" s="37"/>
      <c r="V436" s="38"/>
      <c r="W436" s="38"/>
      <c r="X436" s="37"/>
      <c r="Y436" s="37"/>
      <c r="Z436" s="38"/>
      <c r="AA436" s="37"/>
      <c r="AB436" s="38"/>
      <c r="AC436" s="39"/>
      <c r="AD436" s="39"/>
      <c r="AE436" s="38"/>
      <c r="AF436" s="37"/>
      <c r="AG436" s="37"/>
      <c r="AH436" s="37"/>
      <c r="AI436" s="37"/>
      <c r="AJ436" s="37"/>
      <c r="AK436" s="37"/>
      <c r="AL436" s="37"/>
      <c r="AM436" s="37"/>
      <c r="AN436" s="37"/>
      <c r="AO436" s="38"/>
      <c r="AP436" s="37"/>
      <c r="AQ436" s="37"/>
      <c r="AR436" s="52"/>
    </row>
    <row r="437" spans="1:44" s="53" customFormat="1" ht="15" customHeight="1">
      <c r="A437" s="47" t="s">
        <v>410</v>
      </c>
      <c r="B437" s="25">
        <v>735.12292148839481</v>
      </c>
      <c r="C437" s="25">
        <v>26155.47171059754</v>
      </c>
      <c r="D437" s="26">
        <v>2.2897392227360771</v>
      </c>
      <c r="E437" s="27">
        <v>20.440499328396548</v>
      </c>
      <c r="F437" s="26">
        <v>2.2340725831603301</v>
      </c>
      <c r="G437" s="28">
        <v>0.10253257260008236</v>
      </c>
      <c r="H437" s="26">
        <v>3.0440177048574961</v>
      </c>
      <c r="I437" s="28">
        <v>1.5206914681256376E-2</v>
      </c>
      <c r="J437" s="26">
        <v>2.0675984814893891</v>
      </c>
      <c r="K437" s="29">
        <v>97.292174353552383</v>
      </c>
      <c r="L437" s="26">
        <v>1.9965075925713762</v>
      </c>
      <c r="M437" s="26">
        <v>99.111410073517987</v>
      </c>
      <c r="N437" s="26">
        <v>2.8744097033196212</v>
      </c>
      <c r="O437" s="26">
        <v>143.10920270088192</v>
      </c>
      <c r="P437" s="26">
        <v>52.443220214874138</v>
      </c>
      <c r="Q437" s="29">
        <v>97.292174353552383</v>
      </c>
      <c r="R437" s="26">
        <v>1.9965075925713762</v>
      </c>
      <c r="S437" s="26"/>
      <c r="T437" s="36"/>
      <c r="U437" s="37"/>
      <c r="V437" s="38"/>
      <c r="W437" s="38"/>
      <c r="X437" s="37"/>
      <c r="Y437" s="37"/>
      <c r="Z437" s="38"/>
      <c r="AA437" s="37"/>
      <c r="AB437" s="38"/>
      <c r="AC437" s="39"/>
      <c r="AD437" s="39"/>
      <c r="AE437" s="38"/>
      <c r="AF437" s="37"/>
      <c r="AG437" s="37"/>
      <c r="AH437" s="37"/>
      <c r="AI437" s="37"/>
      <c r="AJ437" s="37"/>
      <c r="AK437" s="37"/>
      <c r="AL437" s="37"/>
      <c r="AM437" s="37"/>
      <c r="AN437" s="37"/>
      <c r="AO437" s="38"/>
      <c r="AP437" s="37"/>
      <c r="AQ437" s="37"/>
      <c r="AR437" s="52"/>
    </row>
    <row r="438" spans="1:44" s="53" customFormat="1" ht="15" customHeight="1">
      <c r="A438" s="47" t="s">
        <v>411</v>
      </c>
      <c r="B438" s="25">
        <v>1183.2934260230761</v>
      </c>
      <c r="C438" s="25">
        <v>14659.294626039187</v>
      </c>
      <c r="D438" s="26">
        <v>1.3212140662856695</v>
      </c>
      <c r="E438" s="27">
        <v>21.54526077910365</v>
      </c>
      <c r="F438" s="26">
        <v>1.8790891850028562</v>
      </c>
      <c r="G438" s="28">
        <v>9.8127086245532749E-2</v>
      </c>
      <c r="H438" s="26">
        <v>3.0137629427924026</v>
      </c>
      <c r="I438" s="28">
        <v>1.5340107841050632E-2</v>
      </c>
      <c r="J438" s="26">
        <v>2.3562238667312627</v>
      </c>
      <c r="K438" s="29">
        <v>98.137875798499181</v>
      </c>
      <c r="L438" s="26">
        <v>2.294835953057131</v>
      </c>
      <c r="M438" s="26">
        <v>95.046027093066243</v>
      </c>
      <c r="N438" s="26">
        <v>2.7344900565058339</v>
      </c>
      <c r="O438" s="26">
        <v>18.107125982951295</v>
      </c>
      <c r="P438" s="26">
        <v>45.142270579236836</v>
      </c>
      <c r="Q438" s="29">
        <v>98.137875798499181</v>
      </c>
      <c r="R438" s="26">
        <v>2.294835953057131</v>
      </c>
      <c r="S438" s="26"/>
      <c r="T438" s="36"/>
      <c r="U438" s="37"/>
      <c r="V438" s="38"/>
      <c r="W438" s="38"/>
      <c r="X438" s="37"/>
      <c r="Y438" s="37"/>
      <c r="Z438" s="38"/>
      <c r="AA438" s="37"/>
      <c r="AB438" s="38"/>
      <c r="AC438" s="39"/>
      <c r="AD438" s="39"/>
      <c r="AE438" s="38"/>
      <c r="AF438" s="37"/>
      <c r="AG438" s="37"/>
      <c r="AH438" s="37"/>
      <c r="AI438" s="37"/>
      <c r="AJ438" s="37"/>
      <c r="AK438" s="37"/>
      <c r="AL438" s="37"/>
      <c r="AM438" s="37"/>
      <c r="AN438" s="37"/>
      <c r="AO438" s="38"/>
      <c r="AP438" s="37"/>
      <c r="AQ438" s="37"/>
      <c r="AR438" s="52"/>
    </row>
    <row r="439" spans="1:44" s="53" customFormat="1" ht="15" customHeight="1">
      <c r="A439" s="47" t="s">
        <v>412</v>
      </c>
      <c r="B439" s="25">
        <v>725.90943157763411</v>
      </c>
      <c r="C439" s="25">
        <v>14790.171422601868</v>
      </c>
      <c r="D439" s="26">
        <v>2.0971620580054786</v>
      </c>
      <c r="E439" s="27">
        <v>19.94850116475957</v>
      </c>
      <c r="F439" s="26">
        <v>3.9986177275627837</v>
      </c>
      <c r="G439" s="28">
        <v>0.10641485132111818</v>
      </c>
      <c r="H439" s="26">
        <v>4.9757590176276763</v>
      </c>
      <c r="I439" s="28">
        <v>1.5402820965948647E-2</v>
      </c>
      <c r="J439" s="26">
        <v>2.9612892581312913</v>
      </c>
      <c r="K439" s="29">
        <v>98.536030357740387</v>
      </c>
      <c r="L439" s="26">
        <v>2.8957493517251507</v>
      </c>
      <c r="M439" s="26">
        <v>102.68053447863672</v>
      </c>
      <c r="N439" s="26">
        <v>4.8593346740742831</v>
      </c>
      <c r="O439" s="26">
        <v>199.9494111923953</v>
      </c>
      <c r="P439" s="26">
        <v>92.886655740696511</v>
      </c>
      <c r="Q439" s="29">
        <v>98.536030357740387</v>
      </c>
      <c r="R439" s="26">
        <v>2.8957493517251507</v>
      </c>
      <c r="S439" s="26"/>
      <c r="T439" s="36"/>
      <c r="U439" s="37"/>
      <c r="V439" s="38"/>
      <c r="W439" s="38"/>
      <c r="X439" s="37"/>
      <c r="Y439" s="37"/>
      <c r="Z439" s="38"/>
      <c r="AA439" s="37"/>
      <c r="AB439" s="38"/>
      <c r="AC439" s="39"/>
      <c r="AD439" s="39"/>
      <c r="AE439" s="38"/>
      <c r="AF439" s="37"/>
      <c r="AG439" s="37"/>
      <c r="AH439" s="37"/>
      <c r="AI439" s="37"/>
      <c r="AJ439" s="37"/>
      <c r="AK439" s="37"/>
      <c r="AL439" s="37"/>
      <c r="AM439" s="37"/>
      <c r="AN439" s="37"/>
      <c r="AO439" s="38"/>
      <c r="AP439" s="37"/>
      <c r="AQ439" s="37"/>
      <c r="AR439" s="52"/>
    </row>
    <row r="440" spans="1:44" s="53" customFormat="1" ht="15" customHeight="1">
      <c r="A440" s="47" t="s">
        <v>413</v>
      </c>
      <c r="B440" s="25">
        <v>1021.0277231584063</v>
      </c>
      <c r="C440" s="25">
        <v>126188.8584607067</v>
      </c>
      <c r="D440" s="26">
        <v>1.1670698372941379</v>
      </c>
      <c r="E440" s="27">
        <v>20.190461629305958</v>
      </c>
      <c r="F440" s="26">
        <v>1.9672814807502894</v>
      </c>
      <c r="G440" s="28">
        <v>0.10612135542602263</v>
      </c>
      <c r="H440" s="26">
        <v>4.0502560058961041</v>
      </c>
      <c r="I440" s="28">
        <v>1.5546648924532358E-2</v>
      </c>
      <c r="J440" s="26">
        <v>3.5403922506968639</v>
      </c>
      <c r="K440" s="29">
        <v>99.449075814846751</v>
      </c>
      <c r="L440" s="26">
        <v>3.4938684052742417</v>
      </c>
      <c r="M440" s="26">
        <v>102.41115062953212</v>
      </c>
      <c r="N440" s="26">
        <v>3.9456138784510202</v>
      </c>
      <c r="O440" s="26">
        <v>171.88036125808944</v>
      </c>
      <c r="P440" s="26">
        <v>45.910939938699521</v>
      </c>
      <c r="Q440" s="29">
        <v>99.449075814846751</v>
      </c>
      <c r="R440" s="26">
        <v>3.4938684052742417</v>
      </c>
      <c r="S440" s="26"/>
      <c r="T440" s="36"/>
      <c r="U440" s="37"/>
      <c r="V440" s="38"/>
      <c r="W440" s="38"/>
      <c r="X440" s="37"/>
      <c r="Y440" s="37"/>
      <c r="Z440" s="38"/>
      <c r="AA440" s="37"/>
      <c r="AB440" s="38"/>
      <c r="AC440" s="39"/>
      <c r="AD440" s="39"/>
      <c r="AE440" s="38"/>
      <c r="AF440" s="37"/>
      <c r="AG440" s="37"/>
      <c r="AH440" s="37"/>
      <c r="AI440" s="37"/>
      <c r="AJ440" s="37"/>
      <c r="AK440" s="37"/>
      <c r="AL440" s="37"/>
      <c r="AM440" s="37"/>
      <c r="AN440" s="37"/>
      <c r="AO440" s="38"/>
      <c r="AP440" s="37"/>
      <c r="AQ440" s="37"/>
      <c r="AR440" s="52"/>
    </row>
    <row r="441" spans="1:44" s="53" customFormat="1" ht="15" customHeight="1">
      <c r="A441" s="47" t="s">
        <v>414</v>
      </c>
      <c r="B441" s="25">
        <v>653.28608872201994</v>
      </c>
      <c r="C441" s="25">
        <v>91645.858039231185</v>
      </c>
      <c r="D441" s="26">
        <v>2.3597615979916702</v>
      </c>
      <c r="E441" s="27">
        <v>19.655065030878827</v>
      </c>
      <c r="F441" s="26">
        <v>2.8443104930483769</v>
      </c>
      <c r="G441" s="28">
        <v>0.10922805095982718</v>
      </c>
      <c r="H441" s="26">
        <v>4.3098461345118153</v>
      </c>
      <c r="I441" s="28">
        <v>1.557745207380315E-2</v>
      </c>
      <c r="J441" s="26">
        <v>3.2380042498893262</v>
      </c>
      <c r="K441" s="29">
        <v>99.644602871249518</v>
      </c>
      <c r="L441" s="26">
        <v>3.2016881553060728</v>
      </c>
      <c r="M441" s="26">
        <v>105.25899761513092</v>
      </c>
      <c r="N441" s="26">
        <v>4.3093088810794882</v>
      </c>
      <c r="O441" s="26">
        <v>234.30068005554767</v>
      </c>
      <c r="P441" s="26">
        <v>65.674859487050909</v>
      </c>
      <c r="Q441" s="29">
        <v>99.644602871249518</v>
      </c>
      <c r="R441" s="26">
        <v>3.2016881553060728</v>
      </c>
      <c r="S441" s="26"/>
      <c r="T441" s="36"/>
      <c r="U441" s="37"/>
      <c r="V441" s="38"/>
      <c r="W441" s="38"/>
      <c r="X441" s="37"/>
      <c r="Y441" s="37"/>
      <c r="Z441" s="38"/>
      <c r="AA441" s="37"/>
      <c r="AB441" s="38"/>
      <c r="AC441" s="39"/>
      <c r="AD441" s="39"/>
      <c r="AE441" s="38"/>
      <c r="AF441" s="37"/>
      <c r="AG441" s="37"/>
      <c r="AH441" s="37"/>
      <c r="AI441" s="37"/>
      <c r="AJ441" s="37"/>
      <c r="AK441" s="37"/>
      <c r="AL441" s="37"/>
      <c r="AM441" s="37"/>
      <c r="AN441" s="37"/>
      <c r="AO441" s="38"/>
      <c r="AP441" s="37"/>
      <c r="AQ441" s="37"/>
      <c r="AR441" s="52"/>
    </row>
    <row r="442" spans="1:44" s="53" customFormat="1" ht="15" customHeight="1">
      <c r="A442" s="47" t="s">
        <v>415</v>
      </c>
      <c r="B442" s="25">
        <v>863.32992963349352</v>
      </c>
      <c r="C442" s="25">
        <v>371872.90596771683</v>
      </c>
      <c r="D442" s="26">
        <v>2.1561292241636423</v>
      </c>
      <c r="E442" s="27">
        <v>20.543309407487136</v>
      </c>
      <c r="F442" s="26">
        <v>2.4698341295524204</v>
      </c>
      <c r="G442" s="28">
        <v>0.1045340996668432</v>
      </c>
      <c r="H442" s="26">
        <v>3.693941907558576</v>
      </c>
      <c r="I442" s="28">
        <v>1.5581746866122898E-2</v>
      </c>
      <c r="J442" s="26">
        <v>2.7468393088995087</v>
      </c>
      <c r="K442" s="29">
        <v>99.671864161386239</v>
      </c>
      <c r="L442" s="26">
        <v>2.7167691877812317</v>
      </c>
      <c r="M442" s="26">
        <v>100.953055590528</v>
      </c>
      <c r="N442" s="26">
        <v>3.5497731183939365</v>
      </c>
      <c r="O442" s="26">
        <v>131.29653683639782</v>
      </c>
      <c r="P442" s="26">
        <v>58.103138707815987</v>
      </c>
      <c r="Q442" s="29">
        <v>99.671864161386239</v>
      </c>
      <c r="R442" s="26">
        <v>2.7167691877812317</v>
      </c>
      <c r="S442" s="26"/>
      <c r="T442" s="36"/>
      <c r="U442" s="37"/>
      <c r="V442" s="38"/>
      <c r="W442" s="38"/>
      <c r="X442" s="37"/>
      <c r="Y442" s="37"/>
      <c r="Z442" s="38"/>
      <c r="AA442" s="37"/>
      <c r="AB442" s="38"/>
      <c r="AC442" s="39"/>
      <c r="AD442" s="39"/>
      <c r="AE442" s="38"/>
      <c r="AF442" s="37"/>
      <c r="AG442" s="37"/>
      <c r="AH442" s="37"/>
      <c r="AI442" s="37"/>
      <c r="AJ442" s="37"/>
      <c r="AK442" s="37"/>
      <c r="AL442" s="37"/>
      <c r="AM442" s="37"/>
      <c r="AN442" s="37"/>
      <c r="AO442" s="38"/>
      <c r="AP442" s="37"/>
      <c r="AQ442" s="37"/>
      <c r="AR442" s="52"/>
    </row>
    <row r="443" spans="1:44" s="53" customFormat="1" ht="15" customHeight="1">
      <c r="A443" s="47" t="s">
        <v>416</v>
      </c>
      <c r="B443" s="25">
        <v>1350.9574870579361</v>
      </c>
      <c r="C443" s="25">
        <v>17417.642195352819</v>
      </c>
      <c r="D443" s="26">
        <v>2.0196641678049159</v>
      </c>
      <c r="E443" s="27">
        <v>20.964951451204069</v>
      </c>
      <c r="F443" s="26">
        <v>2.3386406207055352</v>
      </c>
      <c r="G443" s="28">
        <v>0.10392118069037923</v>
      </c>
      <c r="H443" s="26">
        <v>3.6169681437109777</v>
      </c>
      <c r="I443" s="28">
        <v>1.5808318879158369E-2</v>
      </c>
      <c r="J443" s="26">
        <v>2.7592061539156627</v>
      </c>
      <c r="K443" s="29">
        <v>101.10987163103813</v>
      </c>
      <c r="L443" s="26">
        <v>2.7680651321249172</v>
      </c>
      <c r="M443" s="26">
        <v>100.38945118953787</v>
      </c>
      <c r="N443" s="26">
        <v>3.4573414982920099</v>
      </c>
      <c r="O443" s="26">
        <v>83.293145495920768</v>
      </c>
      <c r="P443" s="26">
        <v>55.499840405904642</v>
      </c>
      <c r="Q443" s="29">
        <v>101.10987163103813</v>
      </c>
      <c r="R443" s="26">
        <v>2.7680651321249172</v>
      </c>
      <c r="S443" s="26"/>
      <c r="T443" s="36"/>
      <c r="U443" s="37"/>
      <c r="V443" s="38"/>
      <c r="W443" s="38"/>
      <c r="X443" s="37"/>
      <c r="Y443" s="37"/>
      <c r="Z443" s="38"/>
      <c r="AA443" s="37"/>
      <c r="AB443" s="38"/>
      <c r="AC443" s="39"/>
      <c r="AD443" s="39"/>
      <c r="AE443" s="38"/>
      <c r="AF443" s="37"/>
      <c r="AG443" s="37"/>
      <c r="AH443" s="37"/>
      <c r="AI443" s="37"/>
      <c r="AJ443" s="37"/>
      <c r="AK443" s="37"/>
      <c r="AL443" s="37"/>
      <c r="AM443" s="37"/>
      <c r="AN443" s="37"/>
      <c r="AO443" s="38"/>
      <c r="AP443" s="37"/>
      <c r="AQ443" s="37"/>
      <c r="AR443" s="52"/>
    </row>
    <row r="444" spans="1:44" s="53" customFormat="1" ht="15" customHeight="1">
      <c r="A444" s="47" t="s">
        <v>417</v>
      </c>
      <c r="B444" s="25">
        <v>2159.2314628590802</v>
      </c>
      <c r="C444" s="25">
        <v>81282.493660111693</v>
      </c>
      <c r="D444" s="26">
        <v>3.4681707926440515</v>
      </c>
      <c r="E444" s="27">
        <v>20.417668954251731</v>
      </c>
      <c r="F444" s="26">
        <v>1.7933338464442441</v>
      </c>
      <c r="G444" s="28">
        <v>0.10677467832879881</v>
      </c>
      <c r="H444" s="26">
        <v>3.1597034580901697</v>
      </c>
      <c r="I444" s="28">
        <v>1.5818386553578076E-2</v>
      </c>
      <c r="J444" s="26">
        <v>2.6014764381528557</v>
      </c>
      <c r="K444" s="29">
        <v>101.17376171378507</v>
      </c>
      <c r="L444" s="26">
        <v>2.6114651877626898</v>
      </c>
      <c r="M444" s="26">
        <v>103.01070254063725</v>
      </c>
      <c r="N444" s="26">
        <v>3.0951851900357923</v>
      </c>
      <c r="O444" s="26">
        <v>145.74028536232365</v>
      </c>
      <c r="P444" s="26">
        <v>42.056962707004416</v>
      </c>
      <c r="Q444" s="29">
        <v>101.17376171378507</v>
      </c>
      <c r="R444" s="26">
        <v>2.6114651877626898</v>
      </c>
      <c r="S444" s="26"/>
      <c r="T444" s="36"/>
      <c r="U444" s="37"/>
      <c r="V444" s="38"/>
      <c r="W444" s="38"/>
      <c r="X444" s="37"/>
      <c r="Y444" s="37"/>
      <c r="Z444" s="38"/>
      <c r="AA444" s="37"/>
      <c r="AB444" s="38"/>
      <c r="AC444" s="39"/>
      <c r="AD444" s="39"/>
      <c r="AE444" s="38"/>
      <c r="AF444" s="37"/>
      <c r="AG444" s="37"/>
      <c r="AH444" s="37"/>
      <c r="AI444" s="37"/>
      <c r="AJ444" s="37"/>
      <c r="AK444" s="37"/>
      <c r="AL444" s="37"/>
      <c r="AM444" s="37"/>
      <c r="AN444" s="37"/>
      <c r="AO444" s="38"/>
      <c r="AP444" s="37"/>
      <c r="AQ444" s="37"/>
      <c r="AR444" s="52"/>
    </row>
    <row r="445" spans="1:44" s="53" customFormat="1" ht="15" customHeight="1">
      <c r="A445" s="47" t="s">
        <v>418</v>
      </c>
      <c r="B445" s="25">
        <v>2290.9180276570114</v>
      </c>
      <c r="C445" s="25">
        <v>36937.437929101427</v>
      </c>
      <c r="D445" s="26">
        <v>1.4556932321095992</v>
      </c>
      <c r="E445" s="27">
        <v>20.590012600887381</v>
      </c>
      <c r="F445" s="26">
        <v>1.4131962450825142</v>
      </c>
      <c r="G445" s="28">
        <v>0.10901536974040998</v>
      </c>
      <c r="H445" s="26">
        <v>2.5205267120031971</v>
      </c>
      <c r="I445" s="28">
        <v>1.6286662579055568E-2</v>
      </c>
      <c r="J445" s="26">
        <v>2.0870867923510823</v>
      </c>
      <c r="K445" s="29">
        <v>104.1447707829298</v>
      </c>
      <c r="L445" s="26">
        <v>2.1561283218079836</v>
      </c>
      <c r="M445" s="26">
        <v>105.06429138533781</v>
      </c>
      <c r="N445" s="26">
        <v>2.5157777443823903</v>
      </c>
      <c r="O445" s="26">
        <v>125.99047193492557</v>
      </c>
      <c r="P445" s="26">
        <v>33.262393808990154</v>
      </c>
      <c r="Q445" s="29">
        <v>104.1447707829298</v>
      </c>
      <c r="R445" s="26">
        <v>2.1561283218079836</v>
      </c>
      <c r="S445" s="26"/>
      <c r="T445" s="36"/>
      <c r="U445" s="37"/>
      <c r="V445" s="38"/>
      <c r="W445" s="38"/>
      <c r="X445" s="37"/>
      <c r="Y445" s="37"/>
      <c r="Z445" s="38"/>
      <c r="AA445" s="37"/>
      <c r="AB445" s="38"/>
      <c r="AC445" s="39"/>
      <c r="AD445" s="39"/>
      <c r="AE445" s="38"/>
      <c r="AF445" s="37"/>
      <c r="AG445" s="37"/>
      <c r="AH445" s="37"/>
      <c r="AI445" s="37"/>
      <c r="AJ445" s="37"/>
      <c r="AK445" s="37"/>
      <c r="AL445" s="37"/>
      <c r="AM445" s="37"/>
      <c r="AN445" s="37"/>
      <c r="AO445" s="38"/>
      <c r="AP445" s="37"/>
      <c r="AQ445" s="37"/>
      <c r="AR445" s="52"/>
    </row>
    <row r="446" spans="1:44" s="53" customFormat="1" ht="15" customHeight="1">
      <c r="A446" s="47" t="s">
        <v>419</v>
      </c>
      <c r="B446" s="25">
        <v>2437.230826493681</v>
      </c>
      <c r="C446" s="25">
        <v>137167.75537242641</v>
      </c>
      <c r="D446" s="26">
        <v>1.8127834866153387</v>
      </c>
      <c r="E446" s="27">
        <v>20.137209967533089</v>
      </c>
      <c r="F446" s="26">
        <v>1.7977058147458587</v>
      </c>
      <c r="G446" s="28">
        <v>0.11501176889071101</v>
      </c>
      <c r="H446" s="26">
        <v>2.8401436286969068</v>
      </c>
      <c r="I446" s="28">
        <v>1.680464474597038E-2</v>
      </c>
      <c r="J446" s="26">
        <v>2.1987882197375357</v>
      </c>
      <c r="K446" s="29">
        <v>107.42954962891466</v>
      </c>
      <c r="L446" s="26">
        <v>2.3425746567710775</v>
      </c>
      <c r="M446" s="26">
        <v>110.53963539149265</v>
      </c>
      <c r="N446" s="26">
        <v>2.9746391402562367</v>
      </c>
      <c r="O446" s="26">
        <v>178.04026087249596</v>
      </c>
      <c r="P446" s="26">
        <v>41.918420831943919</v>
      </c>
      <c r="Q446" s="29">
        <v>107.42954962891466</v>
      </c>
      <c r="R446" s="26">
        <v>2.3425746567710775</v>
      </c>
      <c r="S446" s="26"/>
      <c r="T446" s="36"/>
      <c r="U446" s="37"/>
      <c r="V446" s="38"/>
      <c r="W446" s="38"/>
      <c r="X446" s="37"/>
      <c r="Y446" s="37"/>
      <c r="Z446" s="38"/>
      <c r="AA446" s="37"/>
      <c r="AB446" s="38"/>
      <c r="AC446" s="39"/>
      <c r="AD446" s="39"/>
      <c r="AE446" s="38"/>
      <c r="AF446" s="37"/>
      <c r="AG446" s="37"/>
      <c r="AH446" s="37"/>
      <c r="AI446" s="37"/>
      <c r="AJ446" s="37"/>
      <c r="AK446" s="37"/>
      <c r="AL446" s="37"/>
      <c r="AM446" s="37"/>
      <c r="AN446" s="37"/>
      <c r="AO446" s="38"/>
      <c r="AP446" s="37"/>
      <c r="AQ446" s="37"/>
      <c r="AR446" s="52"/>
    </row>
    <row r="447" spans="1:44" s="53" customFormat="1" ht="15" customHeight="1">
      <c r="A447" s="47" t="s">
        <v>420</v>
      </c>
      <c r="B447" s="25">
        <v>10665.153337618352</v>
      </c>
      <c r="C447" s="25">
        <v>349286.19371269207</v>
      </c>
      <c r="D447" s="26">
        <v>1.4075801075878025</v>
      </c>
      <c r="E447" s="27">
        <v>21.015002987219358</v>
      </c>
      <c r="F447" s="26">
        <v>0.68299001615063182</v>
      </c>
      <c r="G447" s="28">
        <v>0.11025119123396757</v>
      </c>
      <c r="H447" s="26">
        <v>3.5245118378773896</v>
      </c>
      <c r="I447" s="28">
        <v>1.6811269141824996E-2</v>
      </c>
      <c r="J447" s="26">
        <v>3.457702753733527</v>
      </c>
      <c r="K447" s="29">
        <v>107.47154733270233</v>
      </c>
      <c r="L447" s="26">
        <v>3.6852423974147257</v>
      </c>
      <c r="M447" s="26">
        <v>106.19514457186375</v>
      </c>
      <c r="N447" s="26">
        <v>3.5537976876221364</v>
      </c>
      <c r="O447" s="26">
        <v>77.631270065189895</v>
      </c>
      <c r="P447" s="26">
        <v>16.221230992727456</v>
      </c>
      <c r="Q447" s="29">
        <v>107.47154733270233</v>
      </c>
      <c r="R447" s="26">
        <v>3.6852423974147257</v>
      </c>
      <c r="S447" s="26"/>
      <c r="T447" s="36"/>
      <c r="U447" s="37"/>
      <c r="V447" s="38"/>
      <c r="W447" s="38"/>
      <c r="X447" s="37"/>
      <c r="Y447" s="37"/>
      <c r="Z447" s="38"/>
      <c r="AA447" s="37"/>
      <c r="AB447" s="38"/>
      <c r="AC447" s="39"/>
      <c r="AD447" s="39"/>
      <c r="AE447" s="38"/>
      <c r="AF447" s="37"/>
      <c r="AG447" s="37"/>
      <c r="AH447" s="37"/>
      <c r="AI447" s="37"/>
      <c r="AJ447" s="37"/>
      <c r="AK447" s="37"/>
      <c r="AL447" s="37"/>
      <c r="AM447" s="37"/>
      <c r="AN447" s="37"/>
      <c r="AO447" s="38"/>
      <c r="AP447" s="37"/>
      <c r="AQ447" s="37"/>
      <c r="AR447" s="52"/>
    </row>
    <row r="448" spans="1:44" s="53" customFormat="1" ht="15" customHeight="1">
      <c r="A448" s="47" t="s">
        <v>421</v>
      </c>
      <c r="B448" s="25">
        <v>2929.2159189043514</v>
      </c>
      <c r="C448" s="25">
        <v>63873.644670579677</v>
      </c>
      <c r="D448" s="26">
        <v>2.4279780320333351</v>
      </c>
      <c r="E448" s="27">
        <v>20.911037979464474</v>
      </c>
      <c r="F448" s="26">
        <v>1.357485118789689</v>
      </c>
      <c r="G448" s="28">
        <v>0.11161147964189852</v>
      </c>
      <c r="H448" s="26">
        <v>2.6747883635135339</v>
      </c>
      <c r="I448" s="28">
        <v>1.6934493467827355E-2</v>
      </c>
      <c r="J448" s="26">
        <v>2.3047184083640135</v>
      </c>
      <c r="K448" s="29">
        <v>108.25272171378641</v>
      </c>
      <c r="L448" s="26">
        <v>2.4740890656236587</v>
      </c>
      <c r="M448" s="26">
        <v>107.43843830700813</v>
      </c>
      <c r="N448" s="26">
        <v>2.7269440197881778</v>
      </c>
      <c r="O448" s="26">
        <v>89.445616219358527</v>
      </c>
      <c r="P448" s="26">
        <v>32.19316342506319</v>
      </c>
      <c r="Q448" s="29">
        <v>108.25272171378641</v>
      </c>
      <c r="R448" s="26">
        <v>2.4740890656236587</v>
      </c>
      <c r="S448" s="26"/>
      <c r="T448" s="36"/>
      <c r="U448" s="37"/>
      <c r="V448" s="38"/>
      <c r="W448" s="38"/>
      <c r="X448" s="37"/>
      <c r="Y448" s="37"/>
      <c r="Z448" s="38"/>
      <c r="AA448" s="37"/>
      <c r="AB448" s="38"/>
      <c r="AC448" s="39"/>
      <c r="AD448" s="39"/>
      <c r="AE448" s="38"/>
      <c r="AF448" s="37"/>
      <c r="AG448" s="37"/>
      <c r="AH448" s="37"/>
      <c r="AI448" s="37"/>
      <c r="AJ448" s="37"/>
      <c r="AK448" s="37"/>
      <c r="AL448" s="37"/>
      <c r="AM448" s="37"/>
      <c r="AN448" s="37"/>
      <c r="AO448" s="38"/>
      <c r="AP448" s="37"/>
      <c r="AQ448" s="37"/>
      <c r="AR448" s="52"/>
    </row>
    <row r="449" spans="1:44" s="53" customFormat="1" ht="15" customHeight="1">
      <c r="A449" s="47" t="s">
        <v>422</v>
      </c>
      <c r="B449" s="25">
        <v>979.15007216260165</v>
      </c>
      <c r="C449" s="25">
        <v>30094.473101910295</v>
      </c>
      <c r="D449" s="26">
        <v>1.0221393963335133</v>
      </c>
      <c r="E449" s="27">
        <v>20.605286689300794</v>
      </c>
      <c r="F449" s="26">
        <v>1.7989274024075672</v>
      </c>
      <c r="G449" s="28">
        <v>0.11385736623816579</v>
      </c>
      <c r="H449" s="26">
        <v>4.8866252754126407</v>
      </c>
      <c r="I449" s="28">
        <v>1.7022664874663498E-2</v>
      </c>
      <c r="J449" s="26">
        <v>4.5434531782740786</v>
      </c>
      <c r="K449" s="29">
        <v>108.81162179239422</v>
      </c>
      <c r="L449" s="26">
        <v>4.9023155676458856</v>
      </c>
      <c r="M449" s="26">
        <v>109.48783654303897</v>
      </c>
      <c r="N449" s="26">
        <v>5.0719400537464949</v>
      </c>
      <c r="O449" s="26">
        <v>124.19797731079089</v>
      </c>
      <c r="P449" s="26">
        <v>42.365377689238194</v>
      </c>
      <c r="Q449" s="29">
        <v>108.81162179239422</v>
      </c>
      <c r="R449" s="26">
        <v>4.9023155676458856</v>
      </c>
      <c r="S449" s="26"/>
      <c r="T449" s="36"/>
      <c r="U449" s="37"/>
      <c r="V449" s="38"/>
      <c r="W449" s="38"/>
      <c r="X449" s="37"/>
      <c r="Y449" s="37"/>
      <c r="Z449" s="38"/>
      <c r="AA449" s="37"/>
      <c r="AB449" s="38"/>
      <c r="AC449" s="39"/>
      <c r="AD449" s="39"/>
      <c r="AE449" s="38"/>
      <c r="AF449" s="37"/>
      <c r="AG449" s="37"/>
      <c r="AH449" s="37"/>
      <c r="AI449" s="37"/>
      <c r="AJ449" s="37"/>
      <c r="AK449" s="37"/>
      <c r="AL449" s="37"/>
      <c r="AM449" s="37"/>
      <c r="AN449" s="37"/>
      <c r="AO449" s="38"/>
      <c r="AP449" s="37"/>
      <c r="AQ449" s="37"/>
      <c r="AR449" s="52"/>
    </row>
    <row r="450" spans="1:44" s="53" customFormat="1" ht="15" customHeight="1">
      <c r="A450" s="47" t="s">
        <v>423</v>
      </c>
      <c r="B450" s="25">
        <v>1587.5873379505995</v>
      </c>
      <c r="C450" s="25">
        <v>82361.365448771423</v>
      </c>
      <c r="D450" s="26">
        <v>1.0830662444626036</v>
      </c>
      <c r="E450" s="27">
        <v>20.867296295959367</v>
      </c>
      <c r="F450" s="26">
        <v>1.3923670088959585</v>
      </c>
      <c r="G450" s="28">
        <v>0.11385820106709336</v>
      </c>
      <c r="H450" s="26">
        <v>3.0329816179206799</v>
      </c>
      <c r="I450" s="28">
        <v>1.723924551873425E-2</v>
      </c>
      <c r="J450" s="26">
        <v>2.6944928293062622</v>
      </c>
      <c r="K450" s="29">
        <v>110.18427546461891</v>
      </c>
      <c r="L450" s="26">
        <v>2.9436787694098285</v>
      </c>
      <c r="M450" s="26">
        <v>109.4885975658175</v>
      </c>
      <c r="N450" s="26">
        <v>3.1480055646175629</v>
      </c>
      <c r="O450" s="26">
        <v>94.399922604479599</v>
      </c>
      <c r="P450" s="26">
        <v>32.987075514814549</v>
      </c>
      <c r="Q450" s="29">
        <v>110.18427546461891</v>
      </c>
      <c r="R450" s="26">
        <v>2.9436787694098285</v>
      </c>
      <c r="S450" s="26"/>
      <c r="T450" s="36"/>
      <c r="U450" s="37"/>
      <c r="V450" s="38"/>
      <c r="W450" s="38"/>
      <c r="X450" s="37"/>
      <c r="Y450" s="37"/>
      <c r="Z450" s="38"/>
      <c r="AA450" s="37"/>
      <c r="AB450" s="38"/>
      <c r="AC450" s="39"/>
      <c r="AD450" s="39"/>
      <c r="AE450" s="38"/>
      <c r="AF450" s="37"/>
      <c r="AG450" s="37"/>
      <c r="AH450" s="37"/>
      <c r="AI450" s="37"/>
      <c r="AJ450" s="37"/>
      <c r="AK450" s="37"/>
      <c r="AL450" s="37"/>
      <c r="AM450" s="37"/>
      <c r="AN450" s="37"/>
      <c r="AO450" s="38"/>
      <c r="AP450" s="37"/>
      <c r="AQ450" s="37"/>
      <c r="AR450" s="52"/>
    </row>
    <row r="451" spans="1:44" s="53" customFormat="1" ht="15" customHeight="1">
      <c r="A451" s="47" t="s">
        <v>424</v>
      </c>
      <c r="B451" s="25">
        <v>3631.3149025440898</v>
      </c>
      <c r="C451" s="25">
        <v>103970.78839725036</v>
      </c>
      <c r="D451" s="26">
        <v>1.673075545021913</v>
      </c>
      <c r="E451" s="27">
        <v>20.844589163060661</v>
      </c>
      <c r="F451" s="26">
        <v>1.4271312802650962</v>
      </c>
      <c r="G451" s="28">
        <v>0.11761299349235578</v>
      </c>
      <c r="H451" s="26">
        <v>2.8421521039010758</v>
      </c>
      <c r="I451" s="28">
        <v>1.7788379985385891E-2</v>
      </c>
      <c r="J451" s="26">
        <v>2.4578699905809134</v>
      </c>
      <c r="K451" s="29">
        <v>113.66329290424945</v>
      </c>
      <c r="L451" s="26">
        <v>2.7692110063397877</v>
      </c>
      <c r="M451" s="26">
        <v>112.90567613227923</v>
      </c>
      <c r="N451" s="26">
        <v>3.0369831597372539</v>
      </c>
      <c r="O451" s="26">
        <v>96.938841141067485</v>
      </c>
      <c r="P451" s="26">
        <v>33.778824165523119</v>
      </c>
      <c r="Q451" s="29">
        <v>113.66329290424945</v>
      </c>
      <c r="R451" s="26">
        <v>2.7692110063397877</v>
      </c>
      <c r="S451" s="26"/>
      <c r="T451" s="36"/>
      <c r="U451" s="37"/>
      <c r="V451" s="38"/>
      <c r="W451" s="38"/>
      <c r="X451" s="37"/>
      <c r="Y451" s="37"/>
      <c r="Z451" s="38"/>
      <c r="AA451" s="37"/>
      <c r="AB451" s="38"/>
      <c r="AC451" s="39"/>
      <c r="AD451" s="39"/>
      <c r="AE451" s="38"/>
      <c r="AF451" s="37"/>
      <c r="AG451" s="37"/>
      <c r="AH451" s="37"/>
      <c r="AI451" s="37"/>
      <c r="AJ451" s="37"/>
      <c r="AK451" s="37"/>
      <c r="AL451" s="37"/>
      <c r="AM451" s="37"/>
      <c r="AN451" s="37"/>
      <c r="AO451" s="38"/>
      <c r="AP451" s="37"/>
      <c r="AQ451" s="37"/>
      <c r="AR451" s="52"/>
    </row>
    <row r="452" spans="1:44" s="53" customFormat="1" ht="15" customHeight="1">
      <c r="A452" s="47" t="s">
        <v>425</v>
      </c>
      <c r="B452" s="25">
        <v>3477.8709669096042</v>
      </c>
      <c r="C452" s="25">
        <v>127605.35868371504</v>
      </c>
      <c r="D452" s="26">
        <v>12.350046574930671</v>
      </c>
      <c r="E452" s="27">
        <v>21.082234306054364</v>
      </c>
      <c r="F452" s="26">
        <v>1.704956181571742</v>
      </c>
      <c r="G452" s="28">
        <v>0.1171228398833121</v>
      </c>
      <c r="H452" s="26">
        <v>2.7647199283884571</v>
      </c>
      <c r="I452" s="28">
        <v>1.791620340306541E-2</v>
      </c>
      <c r="J452" s="26">
        <v>2.1764192384162984</v>
      </c>
      <c r="K452" s="29">
        <v>114.47284326862061</v>
      </c>
      <c r="L452" s="26">
        <v>2.46941874035128</v>
      </c>
      <c r="M452" s="26">
        <v>112.46026001761956</v>
      </c>
      <c r="N452" s="26">
        <v>2.9432214034901278</v>
      </c>
      <c r="O452" s="26">
        <v>70.049929061265146</v>
      </c>
      <c r="P452" s="26">
        <v>40.554370090152439</v>
      </c>
      <c r="Q452" s="29">
        <v>114.47284326862061</v>
      </c>
      <c r="R452" s="26">
        <v>2.46941874035128</v>
      </c>
      <c r="S452" s="26"/>
      <c r="T452" s="36"/>
      <c r="U452" s="37"/>
      <c r="V452" s="38"/>
      <c r="W452" s="38"/>
      <c r="X452" s="37"/>
      <c r="Y452" s="37"/>
      <c r="Z452" s="38"/>
      <c r="AA452" s="37"/>
      <c r="AB452" s="38"/>
      <c r="AC452" s="39"/>
      <c r="AD452" s="39"/>
      <c r="AE452" s="38"/>
      <c r="AF452" s="37"/>
      <c r="AG452" s="37"/>
      <c r="AH452" s="37"/>
      <c r="AI452" s="37"/>
      <c r="AJ452" s="37"/>
      <c r="AK452" s="37"/>
      <c r="AL452" s="37"/>
      <c r="AM452" s="37"/>
      <c r="AN452" s="37"/>
      <c r="AO452" s="38"/>
      <c r="AP452" s="37"/>
      <c r="AQ452" s="37"/>
      <c r="AR452" s="52"/>
    </row>
    <row r="453" spans="1:44" s="53" customFormat="1" ht="15" customHeight="1">
      <c r="A453" s="47" t="s">
        <v>426</v>
      </c>
      <c r="B453" s="25">
        <v>4328.2330512797362</v>
      </c>
      <c r="C453" s="25">
        <v>106204.80289673568</v>
      </c>
      <c r="D453" s="26">
        <v>0.76875348571360325</v>
      </c>
      <c r="E453" s="27">
        <v>21.081472837629626</v>
      </c>
      <c r="F453" s="26">
        <v>0.97863016887579157</v>
      </c>
      <c r="G453" s="28">
        <v>0.16011866286716403</v>
      </c>
      <c r="H453" s="26">
        <v>3.0804995759243696</v>
      </c>
      <c r="I453" s="28">
        <v>2.4492361355621058E-2</v>
      </c>
      <c r="J453" s="26">
        <v>2.9209177718375368</v>
      </c>
      <c r="K453" s="29">
        <v>155.98538401922397</v>
      </c>
      <c r="L453" s="26">
        <v>4.5015236986644709</v>
      </c>
      <c r="M453" s="26">
        <v>150.8070218424929</v>
      </c>
      <c r="N453" s="26">
        <v>4.3171110708136098</v>
      </c>
      <c r="O453" s="26">
        <v>70.125874888557121</v>
      </c>
      <c r="P453" s="26">
        <v>23.298306076357438</v>
      </c>
      <c r="Q453" s="29">
        <v>155.98538401922397</v>
      </c>
      <c r="R453" s="26">
        <v>4.5015236986644709</v>
      </c>
      <c r="S453" s="26" t="s">
        <v>1735</v>
      </c>
      <c r="T453" s="36"/>
      <c r="U453" s="37"/>
      <c r="V453" s="38"/>
      <c r="W453" s="38"/>
      <c r="X453" s="37"/>
      <c r="Y453" s="37"/>
      <c r="Z453" s="38"/>
      <c r="AA453" s="37"/>
      <c r="AB453" s="38"/>
      <c r="AC453" s="39"/>
      <c r="AD453" s="39"/>
      <c r="AE453" s="38"/>
      <c r="AF453" s="37"/>
      <c r="AG453" s="37"/>
      <c r="AH453" s="37"/>
      <c r="AI453" s="37"/>
      <c r="AJ453" s="37"/>
      <c r="AK453" s="37"/>
      <c r="AL453" s="37"/>
      <c r="AM453" s="37"/>
      <c r="AN453" s="37"/>
      <c r="AO453" s="38"/>
      <c r="AP453" s="37"/>
      <c r="AQ453" s="37"/>
      <c r="AR453" s="52"/>
    </row>
    <row r="454" spans="1:44" s="53" customFormat="1" ht="15" customHeight="1">
      <c r="A454" s="47" t="s">
        <v>427</v>
      </c>
      <c r="B454" s="25">
        <v>3617.4024668784955</v>
      </c>
      <c r="C454" s="25">
        <v>32766.880671182415</v>
      </c>
      <c r="D454" s="26">
        <v>0.63165207504757193</v>
      </c>
      <c r="E454" s="27">
        <v>20.898740278444123</v>
      </c>
      <c r="F454" s="26">
        <v>0.94027476208727967</v>
      </c>
      <c r="G454" s="28">
        <v>0.18026130251369685</v>
      </c>
      <c r="H454" s="26">
        <v>3.9924908024841872</v>
      </c>
      <c r="I454" s="28">
        <v>2.7334451773964572E-2</v>
      </c>
      <c r="J454" s="26">
        <v>3.8801889360832083</v>
      </c>
      <c r="K454" s="29">
        <v>173.84391240941056</v>
      </c>
      <c r="L454" s="26">
        <v>6.6553323565612175</v>
      </c>
      <c r="M454" s="26">
        <v>168.28538028222709</v>
      </c>
      <c r="N454" s="26">
        <v>6.1916094530908055</v>
      </c>
      <c r="O454" s="26">
        <v>90.810652311557575</v>
      </c>
      <c r="P454" s="26">
        <v>22.290587630047426</v>
      </c>
      <c r="Q454" s="29">
        <v>173.84391240941056</v>
      </c>
      <c r="R454" s="26">
        <v>6.6553323565612175</v>
      </c>
      <c r="S454" s="26" t="s">
        <v>1735</v>
      </c>
      <c r="T454" s="36"/>
      <c r="U454" s="37"/>
      <c r="V454" s="38"/>
      <c r="W454" s="38"/>
      <c r="X454" s="37"/>
      <c r="Y454" s="37"/>
      <c r="Z454" s="38"/>
      <c r="AA454" s="37"/>
      <c r="AB454" s="38"/>
      <c r="AC454" s="39"/>
      <c r="AD454" s="39"/>
      <c r="AE454" s="38"/>
      <c r="AF454" s="37"/>
      <c r="AG454" s="37"/>
      <c r="AH454" s="37"/>
      <c r="AI454" s="37"/>
      <c r="AJ454" s="37"/>
      <c r="AK454" s="37"/>
      <c r="AL454" s="37"/>
      <c r="AM454" s="37"/>
      <c r="AN454" s="37"/>
      <c r="AO454" s="38"/>
      <c r="AP454" s="37"/>
      <c r="AQ454" s="37"/>
      <c r="AR454" s="52"/>
    </row>
    <row r="455" spans="1:44" ht="15" customHeight="1">
      <c r="E455" s="35"/>
    </row>
    <row r="456" spans="1:44" s="42" customFormat="1" ht="15" customHeight="1">
      <c r="A456" s="131" t="s">
        <v>428</v>
      </c>
      <c r="B456" s="131"/>
      <c r="C456" s="131"/>
      <c r="D456" s="1"/>
      <c r="E456" s="131" t="s">
        <v>2</v>
      </c>
      <c r="F456" s="131"/>
      <c r="G456" s="131"/>
      <c r="H456" s="131"/>
      <c r="I456" s="131"/>
      <c r="J456" s="131"/>
      <c r="K456" s="131" t="s">
        <v>3</v>
      </c>
      <c r="L456" s="131"/>
      <c r="M456" s="131"/>
      <c r="N456" s="131"/>
      <c r="O456" s="131"/>
      <c r="P456" s="131"/>
      <c r="Q456" s="40"/>
      <c r="R456" s="1"/>
      <c r="S456" s="1"/>
      <c r="T456" s="10"/>
      <c r="U456" s="11"/>
      <c r="V456" s="12"/>
      <c r="W456" s="12"/>
      <c r="X456" s="11"/>
      <c r="Y456" s="11"/>
      <c r="Z456" s="12"/>
      <c r="AA456" s="11"/>
      <c r="AB456" s="12"/>
      <c r="AC456" s="13"/>
      <c r="AD456" s="13"/>
      <c r="AE456" s="12"/>
      <c r="AF456" s="11"/>
      <c r="AG456" s="11"/>
      <c r="AH456" s="11"/>
      <c r="AI456" s="11"/>
      <c r="AJ456" s="11"/>
      <c r="AK456" s="11"/>
      <c r="AL456" s="11"/>
      <c r="AM456" s="11"/>
      <c r="AN456" s="11"/>
      <c r="AO456" s="12"/>
      <c r="AP456" s="11"/>
      <c r="AQ456" s="11"/>
      <c r="AR456" s="41"/>
    </row>
    <row r="457" spans="1:44" s="15" customFormat="1" ht="30" customHeight="1">
      <c r="A457" s="15" t="s">
        <v>5</v>
      </c>
      <c r="B457" s="15" t="s">
        <v>6</v>
      </c>
      <c r="C457" s="15" t="s">
        <v>7</v>
      </c>
      <c r="D457" s="15" t="s">
        <v>8</v>
      </c>
      <c r="E457" s="16" t="s">
        <v>9</v>
      </c>
      <c r="F457" s="15" t="s">
        <v>10</v>
      </c>
      <c r="G457" s="15" t="s">
        <v>11</v>
      </c>
      <c r="H457" s="15" t="s">
        <v>10</v>
      </c>
      <c r="I457" s="15" t="s">
        <v>12</v>
      </c>
      <c r="J457" s="15" t="s">
        <v>10</v>
      </c>
      <c r="K457" s="16" t="s">
        <v>12</v>
      </c>
      <c r="L457" s="17" t="s">
        <v>13</v>
      </c>
      <c r="M457" s="15" t="s">
        <v>11</v>
      </c>
      <c r="N457" s="17" t="s">
        <v>13</v>
      </c>
      <c r="O457" s="15" t="s">
        <v>9</v>
      </c>
      <c r="P457" s="17" t="s">
        <v>13</v>
      </c>
      <c r="Q457" s="18" t="s">
        <v>14</v>
      </c>
      <c r="R457" s="15" t="s">
        <v>15</v>
      </c>
      <c r="S457" s="15" t="s">
        <v>55</v>
      </c>
      <c r="T457" s="19"/>
      <c r="U457" s="20"/>
      <c r="V457" s="21"/>
      <c r="W457" s="21"/>
      <c r="X457" s="20"/>
      <c r="Y457" s="20"/>
      <c r="Z457" s="21"/>
      <c r="AA457" s="20"/>
      <c r="AB457" s="21"/>
      <c r="AC457" s="22"/>
      <c r="AD457" s="22"/>
      <c r="AE457" s="21"/>
      <c r="AF457" s="20"/>
      <c r="AG457" s="20"/>
      <c r="AH457" s="20"/>
      <c r="AI457" s="20"/>
      <c r="AJ457" s="20"/>
      <c r="AK457" s="20"/>
      <c r="AL457" s="20"/>
      <c r="AM457" s="20"/>
      <c r="AN457" s="20"/>
      <c r="AO457" s="21"/>
      <c r="AP457" s="20"/>
      <c r="AQ457" s="20"/>
      <c r="AR457" s="23"/>
    </row>
    <row r="458" spans="1:44" s="53" customFormat="1" ht="15" customHeight="1">
      <c r="A458" s="47" t="s">
        <v>429</v>
      </c>
      <c r="B458" s="25">
        <v>1277.5427159158703</v>
      </c>
      <c r="C458" s="25">
        <v>45005.008445370513</v>
      </c>
      <c r="D458" s="26">
        <v>1.4256697745983877</v>
      </c>
      <c r="E458" s="27">
        <v>19.978364568428947</v>
      </c>
      <c r="F458" s="26">
        <v>2.3381254045615978</v>
      </c>
      <c r="G458" s="28">
        <v>9.7758206487307681E-2</v>
      </c>
      <c r="H458" s="26">
        <v>4.0645968577904119</v>
      </c>
      <c r="I458" s="28">
        <v>1.4171013559419451E-2</v>
      </c>
      <c r="J458" s="26">
        <v>3.324773256765543</v>
      </c>
      <c r="K458" s="29">
        <v>90.710996771848372</v>
      </c>
      <c r="L458" s="26">
        <v>2.9948149281456651</v>
      </c>
      <c r="M458" s="26">
        <v>94.704885176451526</v>
      </c>
      <c r="N458" s="26">
        <v>3.6753255804502842</v>
      </c>
      <c r="O458" s="26">
        <v>196.52018630182431</v>
      </c>
      <c r="P458" s="26">
        <v>54.353444877404428</v>
      </c>
      <c r="Q458" s="29">
        <v>90.710996771848372</v>
      </c>
      <c r="R458" s="26">
        <v>2.9948149281456651</v>
      </c>
      <c r="S458" s="26"/>
      <c r="T458" s="48"/>
      <c r="U458" s="49"/>
      <c r="V458" s="50"/>
      <c r="W458" s="50"/>
      <c r="X458" s="49"/>
      <c r="Y458" s="49"/>
      <c r="Z458" s="50"/>
      <c r="AA458" s="49"/>
      <c r="AB458" s="50"/>
      <c r="AC458" s="51"/>
      <c r="AD458" s="51"/>
      <c r="AE458" s="50"/>
      <c r="AF458" s="49"/>
      <c r="AG458" s="49"/>
      <c r="AH458" s="49"/>
      <c r="AI458" s="49"/>
      <c r="AJ458" s="49"/>
      <c r="AK458" s="49"/>
      <c r="AL458" s="49"/>
      <c r="AM458" s="49"/>
      <c r="AN458" s="49"/>
      <c r="AO458" s="50"/>
      <c r="AP458" s="49"/>
      <c r="AQ458" s="49"/>
      <c r="AR458" s="52"/>
    </row>
    <row r="459" spans="1:44" s="53" customFormat="1" ht="15" customHeight="1">
      <c r="A459" s="47" t="s">
        <v>430</v>
      </c>
      <c r="B459" s="25">
        <v>265.94183339640909</v>
      </c>
      <c r="C459" s="25">
        <v>19492.366880283</v>
      </c>
      <c r="D459" s="26">
        <v>1.8863723022897805</v>
      </c>
      <c r="E459" s="27">
        <v>19.770673860005516</v>
      </c>
      <c r="F459" s="26">
        <v>2.9509995243737435</v>
      </c>
      <c r="G459" s="28">
        <v>9.8974863757612747E-2</v>
      </c>
      <c r="H459" s="26">
        <v>4.8462713107944504</v>
      </c>
      <c r="I459" s="28">
        <v>1.4198227773111607E-2</v>
      </c>
      <c r="J459" s="26">
        <v>3.844209596910046</v>
      </c>
      <c r="K459" s="29">
        <v>90.883977203157968</v>
      </c>
      <c r="L459" s="26">
        <v>3.4692579939907446</v>
      </c>
      <c r="M459" s="26">
        <v>95.829622011289459</v>
      </c>
      <c r="N459" s="26">
        <v>4.4317733923374405</v>
      </c>
      <c r="O459" s="26">
        <v>220.72975972524142</v>
      </c>
      <c r="P459" s="26">
        <v>68.290758856723869</v>
      </c>
      <c r="Q459" s="29">
        <v>90.883977203157968</v>
      </c>
      <c r="R459" s="26">
        <v>3.4692579939907446</v>
      </c>
      <c r="S459" s="26" t="s">
        <v>1736</v>
      </c>
      <c r="T459" s="36"/>
      <c r="U459" s="37"/>
      <c r="V459" s="38"/>
      <c r="W459" s="38"/>
      <c r="X459" s="37"/>
      <c r="Y459" s="37"/>
      <c r="Z459" s="38"/>
      <c r="AA459" s="37"/>
      <c r="AB459" s="38"/>
      <c r="AC459" s="39"/>
      <c r="AD459" s="39"/>
      <c r="AE459" s="38"/>
      <c r="AF459" s="37"/>
      <c r="AG459" s="37"/>
      <c r="AH459" s="37"/>
      <c r="AI459" s="37"/>
      <c r="AJ459" s="37"/>
      <c r="AK459" s="37"/>
      <c r="AL459" s="37"/>
      <c r="AM459" s="37"/>
      <c r="AN459" s="37"/>
      <c r="AO459" s="38"/>
      <c r="AP459" s="37"/>
      <c r="AQ459" s="37"/>
      <c r="AR459" s="52"/>
    </row>
    <row r="460" spans="1:44" s="53" customFormat="1" ht="15" customHeight="1">
      <c r="A460" s="47" t="s">
        <v>431</v>
      </c>
      <c r="B460" s="25">
        <v>275.65563507908473</v>
      </c>
      <c r="C460" s="25">
        <v>3405.0619548429968</v>
      </c>
      <c r="D460" s="26">
        <v>1.6196448957281626</v>
      </c>
      <c r="E460" s="27">
        <v>23.10919197447296</v>
      </c>
      <c r="F460" s="26">
        <v>3.3749684247178027</v>
      </c>
      <c r="G460" s="28">
        <v>8.520873481200153E-2</v>
      </c>
      <c r="H460" s="26">
        <v>4.6592676139060067</v>
      </c>
      <c r="I460" s="28">
        <v>1.4287512775159633E-2</v>
      </c>
      <c r="J460" s="26">
        <v>3.212220856378218</v>
      </c>
      <c r="K460" s="29">
        <v>91.451462684882841</v>
      </c>
      <c r="L460" s="26">
        <v>2.9168841841003399</v>
      </c>
      <c r="M460" s="26">
        <v>83.030259231890369</v>
      </c>
      <c r="N460" s="26">
        <v>3.7146708700810152</v>
      </c>
      <c r="O460" s="26" t="s">
        <v>147</v>
      </c>
      <c r="P460" s="26" t="s">
        <v>147</v>
      </c>
      <c r="Q460" s="29">
        <v>91.451462684882841</v>
      </c>
      <c r="R460" s="26">
        <v>2.9168841841003399</v>
      </c>
      <c r="S460" s="26"/>
      <c r="T460" s="36"/>
      <c r="U460" s="37"/>
      <c r="V460" s="38"/>
      <c r="W460" s="38"/>
      <c r="X460" s="37"/>
      <c r="Y460" s="37"/>
      <c r="Z460" s="38"/>
      <c r="AA460" s="37"/>
      <c r="AB460" s="38"/>
      <c r="AC460" s="39"/>
      <c r="AD460" s="39"/>
      <c r="AE460" s="38"/>
      <c r="AF460" s="37"/>
      <c r="AG460" s="37"/>
      <c r="AH460" s="37"/>
      <c r="AI460" s="37"/>
      <c r="AJ460" s="37"/>
      <c r="AK460" s="37"/>
      <c r="AL460" s="37"/>
      <c r="AM460" s="37"/>
      <c r="AN460" s="37"/>
      <c r="AO460" s="38"/>
      <c r="AP460" s="37"/>
      <c r="AQ460" s="37"/>
      <c r="AR460" s="52"/>
    </row>
    <row r="461" spans="1:44" s="53" customFormat="1" ht="15" customHeight="1">
      <c r="A461" s="47" t="s">
        <v>432</v>
      </c>
      <c r="B461" s="25">
        <v>467.56622014345032</v>
      </c>
      <c r="C461" s="25">
        <v>4675.3154017258512</v>
      </c>
      <c r="D461" s="26">
        <v>1.8551101537189754</v>
      </c>
      <c r="E461" s="27">
        <v>21.830273202989737</v>
      </c>
      <c r="F461" s="26">
        <v>3.7833006799732369</v>
      </c>
      <c r="G461" s="28">
        <v>9.0459260660392241E-2</v>
      </c>
      <c r="H461" s="26">
        <v>7.0547532597770859</v>
      </c>
      <c r="I461" s="28">
        <v>1.4328474633266758E-2</v>
      </c>
      <c r="J461" s="26">
        <v>5.9545091755114008</v>
      </c>
      <c r="K461" s="29">
        <v>91.711794955458231</v>
      </c>
      <c r="L461" s="26">
        <v>5.4223259245069926</v>
      </c>
      <c r="M461" s="26">
        <v>87.931103779928065</v>
      </c>
      <c r="N461" s="26">
        <v>5.9423781695524411</v>
      </c>
      <c r="O461" s="26" t="s">
        <v>147</v>
      </c>
      <c r="P461" s="26" t="s">
        <v>147</v>
      </c>
      <c r="Q461" s="29">
        <v>91.711794955458231</v>
      </c>
      <c r="R461" s="26">
        <v>5.4223259245069926</v>
      </c>
      <c r="S461" s="26"/>
      <c r="T461" s="36"/>
      <c r="U461" s="37"/>
      <c r="V461" s="38"/>
      <c r="W461" s="38"/>
      <c r="X461" s="37"/>
      <c r="Y461" s="37"/>
      <c r="Z461" s="38"/>
      <c r="AA461" s="37"/>
      <c r="AB461" s="38"/>
      <c r="AC461" s="39"/>
      <c r="AD461" s="39"/>
      <c r="AE461" s="38"/>
      <c r="AF461" s="37"/>
      <c r="AG461" s="37"/>
      <c r="AH461" s="37"/>
      <c r="AI461" s="37"/>
      <c r="AJ461" s="37"/>
      <c r="AK461" s="37"/>
      <c r="AL461" s="37"/>
      <c r="AM461" s="37"/>
      <c r="AN461" s="37"/>
      <c r="AO461" s="38"/>
      <c r="AP461" s="37"/>
      <c r="AQ461" s="37"/>
      <c r="AR461" s="52"/>
    </row>
    <row r="462" spans="1:44" s="53" customFormat="1" ht="15" customHeight="1">
      <c r="A462" s="47" t="s">
        <v>433</v>
      </c>
      <c r="B462" s="25">
        <v>783.77239603414364</v>
      </c>
      <c r="C462" s="25">
        <v>40667.551888904862</v>
      </c>
      <c r="D462" s="26">
        <v>1.8994384890013629</v>
      </c>
      <c r="E462" s="27">
        <v>20.593516137609573</v>
      </c>
      <c r="F462" s="26">
        <v>2.4994815244688677</v>
      </c>
      <c r="G462" s="28">
        <v>9.6205294259943189E-2</v>
      </c>
      <c r="H462" s="26">
        <v>4.0495427769783117</v>
      </c>
      <c r="I462" s="28">
        <v>1.4375310403900868E-2</v>
      </c>
      <c r="J462" s="26">
        <v>3.1861244186967967</v>
      </c>
      <c r="K462" s="29">
        <v>92.009445877515716</v>
      </c>
      <c r="L462" s="26">
        <v>2.9107139487948288</v>
      </c>
      <c r="M462" s="26">
        <v>93.267485674</v>
      </c>
      <c r="N462" s="26">
        <v>3.6086503741875262</v>
      </c>
      <c r="O462" s="26">
        <v>125.54304890268588</v>
      </c>
      <c r="P462" s="26">
        <v>58.853262454545899</v>
      </c>
      <c r="Q462" s="29">
        <v>92.009445877515716</v>
      </c>
      <c r="R462" s="26">
        <v>2.9107139487948288</v>
      </c>
      <c r="S462" s="26"/>
      <c r="T462" s="36"/>
      <c r="U462" s="37"/>
      <c r="V462" s="38"/>
      <c r="W462" s="38"/>
      <c r="X462" s="37"/>
      <c r="Y462" s="37"/>
      <c r="Z462" s="38"/>
      <c r="AA462" s="37"/>
      <c r="AB462" s="38"/>
      <c r="AC462" s="39"/>
      <c r="AD462" s="39"/>
      <c r="AE462" s="38"/>
      <c r="AF462" s="37"/>
      <c r="AG462" s="37"/>
      <c r="AH462" s="37"/>
      <c r="AI462" s="37"/>
      <c r="AJ462" s="37"/>
      <c r="AK462" s="37"/>
      <c r="AL462" s="37"/>
      <c r="AM462" s="37"/>
      <c r="AN462" s="37"/>
      <c r="AO462" s="38"/>
      <c r="AP462" s="37"/>
      <c r="AQ462" s="37"/>
      <c r="AR462" s="52"/>
    </row>
    <row r="463" spans="1:44" s="53" customFormat="1" ht="15" customHeight="1">
      <c r="A463" s="47" t="s">
        <v>434</v>
      </c>
      <c r="B463" s="25">
        <v>1043.6380477383589</v>
      </c>
      <c r="C463" s="25">
        <v>28730.386014225551</v>
      </c>
      <c r="D463" s="26">
        <v>1.7174357273610279</v>
      </c>
      <c r="E463" s="27">
        <v>19.584050630627097</v>
      </c>
      <c r="F463" s="26">
        <v>2.7502255033555127</v>
      </c>
      <c r="G463" s="28">
        <v>0.10168754659780267</v>
      </c>
      <c r="H463" s="26">
        <v>4.5137564818188967</v>
      </c>
      <c r="I463" s="28">
        <v>1.4449673930312146E-2</v>
      </c>
      <c r="J463" s="26">
        <v>3.579141972296576</v>
      </c>
      <c r="K463" s="29">
        <v>92.482013097661394</v>
      </c>
      <c r="L463" s="26">
        <v>3.2864324406790075</v>
      </c>
      <c r="M463" s="26">
        <v>98.332880636427873</v>
      </c>
      <c r="N463" s="26">
        <v>4.230384845809688</v>
      </c>
      <c r="O463" s="26">
        <v>242.60243783953126</v>
      </c>
      <c r="P463" s="26">
        <v>63.38929496107346</v>
      </c>
      <c r="Q463" s="29">
        <v>92.482013097661394</v>
      </c>
      <c r="R463" s="26">
        <v>3.2864324406790075</v>
      </c>
      <c r="S463" s="26"/>
      <c r="T463" s="36"/>
      <c r="U463" s="37"/>
      <c r="V463" s="38"/>
      <c r="W463" s="38"/>
      <c r="X463" s="37"/>
      <c r="Y463" s="37"/>
      <c r="Z463" s="38"/>
      <c r="AA463" s="37"/>
      <c r="AB463" s="38"/>
      <c r="AC463" s="39"/>
      <c r="AD463" s="39"/>
      <c r="AE463" s="38"/>
      <c r="AF463" s="37"/>
      <c r="AG463" s="37"/>
      <c r="AH463" s="37"/>
      <c r="AI463" s="37"/>
      <c r="AJ463" s="37"/>
      <c r="AK463" s="37"/>
      <c r="AL463" s="37"/>
      <c r="AM463" s="37"/>
      <c r="AN463" s="37"/>
      <c r="AO463" s="38"/>
      <c r="AP463" s="37"/>
      <c r="AQ463" s="37"/>
      <c r="AR463" s="52"/>
    </row>
    <row r="464" spans="1:44" s="53" customFormat="1" ht="15" customHeight="1">
      <c r="A464" s="47" t="s">
        <v>435</v>
      </c>
      <c r="B464" s="25">
        <v>365.99266108648101</v>
      </c>
      <c r="C464" s="25">
        <v>4893.8317978291525</v>
      </c>
      <c r="D464" s="26">
        <v>1.9961645873299165</v>
      </c>
      <c r="E464" s="27">
        <v>22.083050057467247</v>
      </c>
      <c r="F464" s="26">
        <v>3.7277394414331737</v>
      </c>
      <c r="G464" s="28">
        <v>9.0967140000441191E-2</v>
      </c>
      <c r="H464" s="26">
        <v>4.7943212951979035</v>
      </c>
      <c r="I464" s="28">
        <v>1.4575764810726847E-2</v>
      </c>
      <c r="J464" s="26">
        <v>3.0148756754419566</v>
      </c>
      <c r="K464" s="29">
        <v>93.283219455419257</v>
      </c>
      <c r="L464" s="26">
        <v>2.7921227576692047</v>
      </c>
      <c r="M464" s="26">
        <v>88.403906423323747</v>
      </c>
      <c r="N464" s="26">
        <v>4.0591231763769855</v>
      </c>
      <c r="O464" s="26" t="s">
        <v>147</v>
      </c>
      <c r="P464" s="26" t="s">
        <v>147</v>
      </c>
      <c r="Q464" s="29">
        <v>93.283219455419257</v>
      </c>
      <c r="R464" s="26">
        <v>2.7921227576692047</v>
      </c>
      <c r="S464" s="26"/>
      <c r="T464" s="36"/>
      <c r="U464" s="37"/>
      <c r="V464" s="38"/>
      <c r="W464" s="38"/>
      <c r="X464" s="37"/>
      <c r="Y464" s="37"/>
      <c r="Z464" s="38"/>
      <c r="AA464" s="37"/>
      <c r="AB464" s="38"/>
      <c r="AC464" s="39"/>
      <c r="AD464" s="39"/>
      <c r="AE464" s="38"/>
      <c r="AF464" s="37"/>
      <c r="AG464" s="37"/>
      <c r="AH464" s="37"/>
      <c r="AI464" s="37"/>
      <c r="AJ464" s="37"/>
      <c r="AK464" s="37"/>
      <c r="AL464" s="37"/>
      <c r="AM464" s="37"/>
      <c r="AN464" s="37"/>
      <c r="AO464" s="38"/>
      <c r="AP464" s="37"/>
      <c r="AQ464" s="37"/>
      <c r="AR464" s="52"/>
    </row>
    <row r="465" spans="1:44" s="53" customFormat="1" ht="15" customHeight="1">
      <c r="A465" s="47" t="s">
        <v>436</v>
      </c>
      <c r="B465" s="25">
        <v>691.69880269525129</v>
      </c>
      <c r="C465" s="25">
        <v>3902.3355201504128</v>
      </c>
      <c r="D465" s="26">
        <v>1.3927741735862631</v>
      </c>
      <c r="E465" s="27">
        <v>21.201843744344099</v>
      </c>
      <c r="F465" s="26">
        <v>3.4102893005647368</v>
      </c>
      <c r="G465" s="28">
        <v>9.5277178868285045E-2</v>
      </c>
      <c r="H465" s="26">
        <v>4.5913604494807467</v>
      </c>
      <c r="I465" s="28">
        <v>1.4657175001939509E-2</v>
      </c>
      <c r="J465" s="26">
        <v>3.0741694266109865</v>
      </c>
      <c r="K465" s="29">
        <v>93.800462992311978</v>
      </c>
      <c r="L465" s="26">
        <v>2.8627074984151903</v>
      </c>
      <c r="M465" s="26">
        <v>92.407435266976648</v>
      </c>
      <c r="N465" s="26">
        <v>4.0554444724791168</v>
      </c>
      <c r="O465" s="26">
        <v>56.598491595222882</v>
      </c>
      <c r="P465" s="26">
        <v>81.325874881058013</v>
      </c>
      <c r="Q465" s="29">
        <v>93.800462992311978</v>
      </c>
      <c r="R465" s="26">
        <v>2.8627074984151903</v>
      </c>
      <c r="S465" s="26"/>
      <c r="T465" s="36"/>
      <c r="U465" s="37"/>
      <c r="V465" s="38"/>
      <c r="W465" s="38"/>
      <c r="X465" s="37"/>
      <c r="Y465" s="37"/>
      <c r="Z465" s="38"/>
      <c r="AA465" s="37"/>
      <c r="AB465" s="38"/>
      <c r="AC465" s="39"/>
      <c r="AD465" s="39"/>
      <c r="AE465" s="38"/>
      <c r="AF465" s="37"/>
      <c r="AG465" s="37"/>
      <c r="AH465" s="37"/>
      <c r="AI465" s="37"/>
      <c r="AJ465" s="37"/>
      <c r="AK465" s="37"/>
      <c r="AL465" s="37"/>
      <c r="AM465" s="37"/>
      <c r="AN465" s="37"/>
      <c r="AO465" s="38"/>
      <c r="AP465" s="37"/>
      <c r="AQ465" s="37"/>
      <c r="AR465" s="52"/>
    </row>
    <row r="466" spans="1:44" s="53" customFormat="1" ht="15" customHeight="1">
      <c r="A466" s="47" t="s">
        <v>437</v>
      </c>
      <c r="B466" s="25">
        <v>836.70887137994316</v>
      </c>
      <c r="C466" s="25">
        <v>8544.6986529984715</v>
      </c>
      <c r="D466" s="26">
        <v>1.4355056779690738</v>
      </c>
      <c r="E466" s="27">
        <v>20.498820912228506</v>
      </c>
      <c r="F466" s="26">
        <v>3.4322194295906048</v>
      </c>
      <c r="G466" s="28">
        <v>9.8656843264992911E-2</v>
      </c>
      <c r="H466" s="26">
        <v>4.1969568844696861</v>
      </c>
      <c r="I466" s="28">
        <v>1.4673842416593289E-2</v>
      </c>
      <c r="J466" s="26">
        <v>2.4154330620487579</v>
      </c>
      <c r="K466" s="29">
        <v>93.906355089050706</v>
      </c>
      <c r="L466" s="26">
        <v>2.2518041534268676</v>
      </c>
      <c r="M466" s="26">
        <v>95.535748729413754</v>
      </c>
      <c r="N466" s="26">
        <v>3.8267635148914394</v>
      </c>
      <c r="O466" s="26">
        <v>136.38360415789415</v>
      </c>
      <c r="P466" s="26">
        <v>80.685032316598225</v>
      </c>
      <c r="Q466" s="29">
        <v>93.906355089050706</v>
      </c>
      <c r="R466" s="26">
        <v>2.2518041534268676</v>
      </c>
      <c r="S466" s="26"/>
      <c r="T466" s="36"/>
      <c r="U466" s="37"/>
      <c r="V466" s="38"/>
      <c r="W466" s="38"/>
      <c r="X466" s="37"/>
      <c r="Y466" s="37"/>
      <c r="Z466" s="38"/>
      <c r="AA466" s="37"/>
      <c r="AB466" s="38"/>
      <c r="AC466" s="39"/>
      <c r="AD466" s="39"/>
      <c r="AE466" s="38"/>
      <c r="AF466" s="37"/>
      <c r="AG466" s="37"/>
      <c r="AH466" s="37"/>
      <c r="AI466" s="37"/>
      <c r="AJ466" s="37"/>
      <c r="AK466" s="37"/>
      <c r="AL466" s="37"/>
      <c r="AM466" s="37"/>
      <c r="AN466" s="37"/>
      <c r="AO466" s="38"/>
      <c r="AP466" s="37"/>
      <c r="AQ466" s="37"/>
      <c r="AR466" s="52"/>
    </row>
    <row r="467" spans="1:44" s="53" customFormat="1" ht="15" customHeight="1">
      <c r="A467" s="47" t="s">
        <v>438</v>
      </c>
      <c r="B467" s="25">
        <v>404.33585341657329</v>
      </c>
      <c r="C467" s="25">
        <v>77957.848848628943</v>
      </c>
      <c r="D467" s="26">
        <v>3.4346941828682196</v>
      </c>
      <c r="E467" s="27">
        <v>20.755679197601729</v>
      </c>
      <c r="F467" s="26">
        <v>3.7745511453475222</v>
      </c>
      <c r="G467" s="28">
        <v>9.743991020032286E-2</v>
      </c>
      <c r="H467" s="26">
        <v>5.9965310680786619</v>
      </c>
      <c r="I467" s="28">
        <v>1.4674441424764345E-2</v>
      </c>
      <c r="J467" s="26">
        <v>4.6595223469351801</v>
      </c>
      <c r="K467" s="29">
        <v>93.910160699748374</v>
      </c>
      <c r="L467" s="26">
        <v>4.344047126981657</v>
      </c>
      <c r="M467" s="26">
        <v>94.410430971587772</v>
      </c>
      <c r="N467" s="26">
        <v>5.4061765909601931</v>
      </c>
      <c r="O467" s="26">
        <v>107.09180678668484</v>
      </c>
      <c r="P467" s="26">
        <v>89.183444202260404</v>
      </c>
      <c r="Q467" s="29">
        <v>93.910160699748374</v>
      </c>
      <c r="R467" s="26">
        <v>4.344047126981657</v>
      </c>
      <c r="S467" s="26"/>
      <c r="T467" s="36"/>
      <c r="U467" s="37"/>
      <c r="V467" s="38"/>
      <c r="W467" s="38"/>
      <c r="X467" s="37"/>
      <c r="Y467" s="37"/>
      <c r="Z467" s="38"/>
      <c r="AA467" s="37"/>
      <c r="AB467" s="38"/>
      <c r="AC467" s="39"/>
      <c r="AD467" s="39"/>
      <c r="AE467" s="38"/>
      <c r="AF467" s="37"/>
      <c r="AG467" s="37"/>
      <c r="AH467" s="37"/>
      <c r="AI467" s="37"/>
      <c r="AJ467" s="37"/>
      <c r="AK467" s="37"/>
      <c r="AL467" s="37"/>
      <c r="AM467" s="37"/>
      <c r="AN467" s="37"/>
      <c r="AO467" s="38"/>
      <c r="AP467" s="37"/>
      <c r="AQ467" s="37"/>
      <c r="AR467" s="52"/>
    </row>
    <row r="468" spans="1:44" s="53" customFormat="1" ht="15" customHeight="1">
      <c r="A468" s="47" t="s">
        <v>439</v>
      </c>
      <c r="B468" s="25">
        <v>1334.5914734285914</v>
      </c>
      <c r="C468" s="25">
        <v>8302.9234923302756</v>
      </c>
      <c r="D468" s="26">
        <v>1.8321956578795549</v>
      </c>
      <c r="E468" s="27">
        <v>19.09573812676085</v>
      </c>
      <c r="F468" s="26">
        <v>3.0684205665707642</v>
      </c>
      <c r="G468" s="28">
        <v>0.10596668475420555</v>
      </c>
      <c r="H468" s="26">
        <v>4.3308399367775872</v>
      </c>
      <c r="I468" s="28">
        <v>1.4682281687906912E-2</v>
      </c>
      <c r="J468" s="26">
        <v>3.0563000154816682</v>
      </c>
      <c r="K468" s="29">
        <v>93.959971147500468</v>
      </c>
      <c r="L468" s="26">
        <v>2.8508718297276943</v>
      </c>
      <c r="M468" s="26">
        <v>102.26915810807519</v>
      </c>
      <c r="N468" s="26">
        <v>4.2133917338281606</v>
      </c>
      <c r="O468" s="26">
        <v>300.5292151081814</v>
      </c>
      <c r="P468" s="26">
        <v>69.988084060550008</v>
      </c>
      <c r="Q468" s="29">
        <v>93.959971147500468</v>
      </c>
      <c r="R468" s="26">
        <v>2.8508718297276943</v>
      </c>
      <c r="S468" s="26"/>
      <c r="T468" s="36"/>
      <c r="U468" s="37"/>
      <c r="V468" s="38"/>
      <c r="W468" s="38"/>
      <c r="X468" s="37"/>
      <c r="Y468" s="37"/>
      <c r="Z468" s="38"/>
      <c r="AA468" s="37"/>
      <c r="AB468" s="38"/>
      <c r="AC468" s="39"/>
      <c r="AD468" s="39"/>
      <c r="AE468" s="38"/>
      <c r="AF468" s="37"/>
      <c r="AG468" s="37"/>
      <c r="AH468" s="37"/>
      <c r="AI468" s="37"/>
      <c r="AJ468" s="37"/>
      <c r="AK468" s="37"/>
      <c r="AL468" s="37"/>
      <c r="AM468" s="37"/>
      <c r="AN468" s="37"/>
      <c r="AO468" s="38"/>
      <c r="AP468" s="37"/>
      <c r="AQ468" s="37"/>
      <c r="AR468" s="52"/>
    </row>
    <row r="469" spans="1:44" s="53" customFormat="1" ht="15" customHeight="1">
      <c r="A469" s="47" t="s">
        <v>440</v>
      </c>
      <c r="B469" s="25">
        <v>567.85755982761657</v>
      </c>
      <c r="C469" s="25">
        <v>3796.4405571363204</v>
      </c>
      <c r="D469" s="26">
        <v>1.5393585228083857</v>
      </c>
      <c r="E469" s="27">
        <v>19.185079762000417</v>
      </c>
      <c r="F469" s="26">
        <v>4.6769823699301787</v>
      </c>
      <c r="G469" s="28">
        <v>0.10555108335413058</v>
      </c>
      <c r="H469" s="26">
        <v>6.1377384936480439</v>
      </c>
      <c r="I469" s="28">
        <v>1.4693121122584165E-2</v>
      </c>
      <c r="J469" s="26">
        <v>3.9746282502608037</v>
      </c>
      <c r="K469" s="29">
        <v>94.028835178605092</v>
      </c>
      <c r="L469" s="26">
        <v>3.7101725761895352</v>
      </c>
      <c r="M469" s="26">
        <v>101.88752461672452</v>
      </c>
      <c r="N469" s="26">
        <v>5.95013943908301</v>
      </c>
      <c r="O469" s="26">
        <v>289.82959615545667</v>
      </c>
      <c r="P469" s="26">
        <v>106.90991049117645</v>
      </c>
      <c r="Q469" s="29">
        <v>94.028835178605092</v>
      </c>
      <c r="R469" s="26">
        <v>3.7101725761895352</v>
      </c>
      <c r="S469" s="26"/>
      <c r="T469" s="36"/>
      <c r="U469" s="37"/>
      <c r="V469" s="38"/>
      <c r="W469" s="38"/>
      <c r="X469" s="37"/>
      <c r="Y469" s="37"/>
      <c r="Z469" s="38"/>
      <c r="AA469" s="37"/>
      <c r="AB469" s="38"/>
      <c r="AC469" s="39"/>
      <c r="AD469" s="39"/>
      <c r="AE469" s="38"/>
      <c r="AF469" s="37"/>
      <c r="AG469" s="37"/>
      <c r="AH469" s="37"/>
      <c r="AI469" s="37"/>
      <c r="AJ469" s="37"/>
      <c r="AK469" s="37"/>
      <c r="AL469" s="37"/>
      <c r="AM469" s="37"/>
      <c r="AN469" s="37"/>
      <c r="AO469" s="38"/>
      <c r="AP469" s="37"/>
      <c r="AQ469" s="37"/>
      <c r="AR469" s="52"/>
    </row>
    <row r="470" spans="1:44" s="53" customFormat="1" ht="15" customHeight="1">
      <c r="A470" s="47" t="s">
        <v>441</v>
      </c>
      <c r="B470" s="25">
        <v>671.4693453897047</v>
      </c>
      <c r="C470" s="25">
        <v>3977.3313155002816</v>
      </c>
      <c r="D470" s="26">
        <v>1.8190319670459016</v>
      </c>
      <c r="E470" s="27">
        <v>22.374469241365205</v>
      </c>
      <c r="F470" s="26">
        <v>3.1796337177086462</v>
      </c>
      <c r="G470" s="28">
        <v>9.0617589695383458E-2</v>
      </c>
      <c r="H470" s="26">
        <v>4.1041317523180432</v>
      </c>
      <c r="I470" s="28">
        <v>1.471136608159926E-2</v>
      </c>
      <c r="J470" s="26">
        <v>2.5949618227626137</v>
      </c>
      <c r="K470" s="29">
        <v>94.144745597933124</v>
      </c>
      <c r="L470" s="26">
        <v>2.4252676647161309</v>
      </c>
      <c r="M470" s="26">
        <v>88.078521436692142</v>
      </c>
      <c r="N470" s="26">
        <v>3.4625248338523065</v>
      </c>
      <c r="O470" s="26" t="s">
        <v>147</v>
      </c>
      <c r="P470" s="26" t="s">
        <v>147</v>
      </c>
      <c r="Q470" s="29">
        <v>94.144745597933124</v>
      </c>
      <c r="R470" s="26">
        <v>2.4252676647161309</v>
      </c>
      <c r="S470" s="26"/>
      <c r="T470" s="36"/>
      <c r="U470" s="37"/>
      <c r="V470" s="38"/>
      <c r="W470" s="38"/>
      <c r="X470" s="37"/>
      <c r="Y470" s="37"/>
      <c r="Z470" s="38"/>
      <c r="AA470" s="37"/>
      <c r="AB470" s="38"/>
      <c r="AC470" s="39"/>
      <c r="AD470" s="39"/>
      <c r="AE470" s="38"/>
      <c r="AF470" s="37"/>
      <c r="AG470" s="37"/>
      <c r="AH470" s="37"/>
      <c r="AI470" s="37"/>
      <c r="AJ470" s="37"/>
      <c r="AK470" s="37"/>
      <c r="AL470" s="37"/>
      <c r="AM470" s="37"/>
      <c r="AN470" s="37"/>
      <c r="AO470" s="38"/>
      <c r="AP470" s="37"/>
      <c r="AQ470" s="37"/>
      <c r="AR470" s="52"/>
    </row>
    <row r="471" spans="1:44" s="53" customFormat="1" ht="15" customHeight="1">
      <c r="A471" s="47" t="s">
        <v>442</v>
      </c>
      <c r="B471" s="25">
        <v>359.46508384846487</v>
      </c>
      <c r="C471" s="25">
        <v>8729.8227026737422</v>
      </c>
      <c r="D471" s="26">
        <v>1.5643154975291957</v>
      </c>
      <c r="E471" s="27">
        <v>20.47652051373549</v>
      </c>
      <c r="F471" s="26">
        <v>2.991049197177027</v>
      </c>
      <c r="G471" s="28">
        <v>9.9229171628770402E-2</v>
      </c>
      <c r="H471" s="26">
        <v>4.3043675538641795</v>
      </c>
      <c r="I471" s="28">
        <v>1.4742912265400501E-2</v>
      </c>
      <c r="J471" s="26">
        <v>3.095352118713695</v>
      </c>
      <c r="K471" s="29">
        <v>94.345153923299222</v>
      </c>
      <c r="L471" s="26">
        <v>2.8990489578749816</v>
      </c>
      <c r="M471" s="26">
        <v>96.064559168785777</v>
      </c>
      <c r="N471" s="26">
        <v>3.9454138613583325</v>
      </c>
      <c r="O471" s="26">
        <v>138.94720101178473</v>
      </c>
      <c r="P471" s="26">
        <v>70.269539096439701</v>
      </c>
      <c r="Q471" s="29">
        <v>94.345153923299222</v>
      </c>
      <c r="R471" s="26">
        <v>2.8990489578749816</v>
      </c>
      <c r="S471" s="26"/>
      <c r="T471" s="36"/>
      <c r="U471" s="37"/>
      <c r="V471" s="38"/>
      <c r="W471" s="38"/>
      <c r="X471" s="37"/>
      <c r="Y471" s="37"/>
      <c r="Z471" s="38"/>
      <c r="AA471" s="37"/>
      <c r="AB471" s="38"/>
      <c r="AC471" s="39"/>
      <c r="AD471" s="39"/>
      <c r="AE471" s="38"/>
      <c r="AF471" s="37"/>
      <c r="AG471" s="37"/>
      <c r="AH471" s="37"/>
      <c r="AI471" s="37"/>
      <c r="AJ471" s="37"/>
      <c r="AK471" s="37"/>
      <c r="AL471" s="37"/>
      <c r="AM471" s="37"/>
      <c r="AN471" s="37"/>
      <c r="AO471" s="38"/>
      <c r="AP471" s="37"/>
      <c r="AQ471" s="37"/>
      <c r="AR471" s="52"/>
    </row>
    <row r="472" spans="1:44" s="53" customFormat="1" ht="15" customHeight="1">
      <c r="A472" s="47" t="s">
        <v>443</v>
      </c>
      <c r="B472" s="25">
        <v>1647.8958060782538</v>
      </c>
      <c r="C472" s="25">
        <v>87147.359914267217</v>
      </c>
      <c r="D472" s="26">
        <v>1.6739725051933823</v>
      </c>
      <c r="E472" s="27">
        <v>20.218331825964846</v>
      </c>
      <c r="F472" s="26">
        <v>2.7878529453042868</v>
      </c>
      <c r="G472" s="28">
        <v>0.10095558424119765</v>
      </c>
      <c r="H472" s="26">
        <v>3.6903941836136553</v>
      </c>
      <c r="I472" s="28">
        <v>1.4810285168137292E-2</v>
      </c>
      <c r="J472" s="26">
        <v>2.4180333301689019</v>
      </c>
      <c r="K472" s="29">
        <v>94.773143331412086</v>
      </c>
      <c r="L472" s="26">
        <v>2.2748830093264658</v>
      </c>
      <c r="M472" s="26">
        <v>97.658034866388121</v>
      </c>
      <c r="N472" s="26">
        <v>3.4360927129487777</v>
      </c>
      <c r="O472" s="26">
        <v>168.65909493534093</v>
      </c>
      <c r="P472" s="26">
        <v>65.125776875799033</v>
      </c>
      <c r="Q472" s="29">
        <v>94.773143331412086</v>
      </c>
      <c r="R472" s="26">
        <v>2.2748830093264658</v>
      </c>
      <c r="S472" s="26"/>
      <c r="T472" s="36"/>
      <c r="U472" s="37"/>
      <c r="V472" s="38"/>
      <c r="W472" s="38"/>
      <c r="X472" s="37"/>
      <c r="Y472" s="37"/>
      <c r="Z472" s="38"/>
      <c r="AA472" s="37"/>
      <c r="AB472" s="38"/>
      <c r="AC472" s="39"/>
      <c r="AD472" s="39"/>
      <c r="AE472" s="38"/>
      <c r="AF472" s="37"/>
      <c r="AG472" s="37"/>
      <c r="AH472" s="37"/>
      <c r="AI472" s="37"/>
      <c r="AJ472" s="37"/>
      <c r="AK472" s="37"/>
      <c r="AL472" s="37"/>
      <c r="AM472" s="37"/>
      <c r="AN472" s="37"/>
      <c r="AO472" s="38"/>
      <c r="AP472" s="37"/>
      <c r="AQ472" s="37"/>
      <c r="AR472" s="52"/>
    </row>
    <row r="473" spans="1:44" s="53" customFormat="1" ht="15" customHeight="1">
      <c r="A473" s="47" t="s">
        <v>444</v>
      </c>
      <c r="B473" s="25">
        <v>229.80158570784994</v>
      </c>
      <c r="C473" s="25">
        <v>33821.473074896479</v>
      </c>
      <c r="D473" s="26">
        <v>1.746576035451685</v>
      </c>
      <c r="E473" s="27">
        <v>20.499874271502229</v>
      </c>
      <c r="F473" s="26">
        <v>3.5520421021071464</v>
      </c>
      <c r="G473" s="28">
        <v>9.9714271975878913E-2</v>
      </c>
      <c r="H473" s="26">
        <v>5.3743869313205153</v>
      </c>
      <c r="I473" s="28">
        <v>1.4831882445072529E-2</v>
      </c>
      <c r="J473" s="26">
        <v>4.0332408547478273</v>
      </c>
      <c r="K473" s="29">
        <v>94.910334994610167</v>
      </c>
      <c r="L473" s="26">
        <v>3.7999211544970422</v>
      </c>
      <c r="M473" s="26">
        <v>96.512558575961307</v>
      </c>
      <c r="N473" s="26">
        <v>4.9481144970984161</v>
      </c>
      <c r="O473" s="26">
        <v>136.26308836494684</v>
      </c>
      <c r="P473" s="26">
        <v>83.478387443142012</v>
      </c>
      <c r="Q473" s="29">
        <v>94.910334994610167</v>
      </c>
      <c r="R473" s="26">
        <v>3.7999211544970422</v>
      </c>
      <c r="S473" s="26"/>
      <c r="T473" s="36"/>
      <c r="U473" s="37"/>
      <c r="V473" s="38"/>
      <c r="W473" s="38"/>
      <c r="X473" s="37"/>
      <c r="Y473" s="37"/>
      <c r="Z473" s="38"/>
      <c r="AA473" s="37"/>
      <c r="AB473" s="38"/>
      <c r="AC473" s="39"/>
      <c r="AD473" s="39"/>
      <c r="AE473" s="38"/>
      <c r="AF473" s="37"/>
      <c r="AG473" s="37"/>
      <c r="AH473" s="37"/>
      <c r="AI473" s="37"/>
      <c r="AJ473" s="37"/>
      <c r="AK473" s="37"/>
      <c r="AL473" s="37"/>
      <c r="AM473" s="37"/>
      <c r="AN473" s="37"/>
      <c r="AO473" s="38"/>
      <c r="AP473" s="37"/>
      <c r="AQ473" s="37"/>
      <c r="AR473" s="52"/>
    </row>
    <row r="474" spans="1:44" s="53" customFormat="1" ht="15" customHeight="1">
      <c r="A474" s="47" t="s">
        <v>445</v>
      </c>
      <c r="B474" s="25">
        <v>419.70280454870658</v>
      </c>
      <c r="C474" s="25">
        <v>7915.7278569581331</v>
      </c>
      <c r="D474" s="26">
        <v>1.7297964287530376</v>
      </c>
      <c r="E474" s="27">
        <v>19.21186058372195</v>
      </c>
      <c r="F474" s="26">
        <v>2.4104652544130349</v>
      </c>
      <c r="G474" s="28">
        <v>0.10657356713463971</v>
      </c>
      <c r="H474" s="26">
        <v>3.5245530016026367</v>
      </c>
      <c r="I474" s="28">
        <v>1.4856163936298286E-2</v>
      </c>
      <c r="J474" s="26">
        <v>2.5714064475251006</v>
      </c>
      <c r="K474" s="29">
        <v>95.064574016401323</v>
      </c>
      <c r="L474" s="26">
        <v>2.4265606119810741</v>
      </c>
      <c r="M474" s="26">
        <v>102.8261812847979</v>
      </c>
      <c r="N474" s="26">
        <v>3.4467107206700902</v>
      </c>
      <c r="O474" s="26">
        <v>286.64112963984684</v>
      </c>
      <c r="P474" s="26">
        <v>55.112822403100665</v>
      </c>
      <c r="Q474" s="29">
        <v>95.064574016401323</v>
      </c>
      <c r="R474" s="26">
        <v>2.4265606119810741</v>
      </c>
      <c r="S474" s="26"/>
      <c r="T474" s="36"/>
      <c r="U474" s="37"/>
      <c r="V474" s="38"/>
      <c r="W474" s="38"/>
      <c r="X474" s="37"/>
      <c r="Y474" s="37"/>
      <c r="Z474" s="38"/>
      <c r="AA474" s="37"/>
      <c r="AB474" s="38"/>
      <c r="AC474" s="39"/>
      <c r="AD474" s="39"/>
      <c r="AE474" s="38"/>
      <c r="AF474" s="37"/>
      <c r="AG474" s="37"/>
      <c r="AH474" s="37"/>
      <c r="AI474" s="37"/>
      <c r="AJ474" s="37"/>
      <c r="AK474" s="37"/>
      <c r="AL474" s="37"/>
      <c r="AM474" s="37"/>
      <c r="AN474" s="37"/>
      <c r="AO474" s="38"/>
      <c r="AP474" s="37"/>
      <c r="AQ474" s="37"/>
      <c r="AR474" s="52"/>
    </row>
    <row r="475" spans="1:44" s="53" customFormat="1" ht="15" customHeight="1">
      <c r="A475" s="47" t="s">
        <v>446</v>
      </c>
      <c r="B475" s="25">
        <v>548.14742623133134</v>
      </c>
      <c r="C475" s="25">
        <v>4271.0763548547147</v>
      </c>
      <c r="D475" s="26">
        <v>1.5142037299432971</v>
      </c>
      <c r="E475" s="27">
        <v>22.385910131714216</v>
      </c>
      <c r="F475" s="26">
        <v>3.6200638852268279</v>
      </c>
      <c r="G475" s="28">
        <v>9.1532185047972961E-2</v>
      </c>
      <c r="H475" s="26">
        <v>5.3195411143525284</v>
      </c>
      <c r="I475" s="28">
        <v>1.4867444990882009E-2</v>
      </c>
      <c r="J475" s="26">
        <v>3.8977756649355007</v>
      </c>
      <c r="K475" s="29">
        <v>95.13623140851044</v>
      </c>
      <c r="L475" s="26">
        <v>3.6809685886806918</v>
      </c>
      <c r="M475" s="26">
        <v>88.929668032341837</v>
      </c>
      <c r="N475" s="26">
        <v>4.529437228115647</v>
      </c>
      <c r="O475" s="26" t="s">
        <v>147</v>
      </c>
      <c r="P475" s="26" t="s">
        <v>147</v>
      </c>
      <c r="Q475" s="29">
        <v>95.13623140851044</v>
      </c>
      <c r="R475" s="26">
        <v>3.6809685886806918</v>
      </c>
      <c r="S475" s="26"/>
      <c r="T475" s="36"/>
      <c r="U475" s="37"/>
      <c r="V475" s="38"/>
      <c r="W475" s="38"/>
      <c r="X475" s="37"/>
      <c r="Y475" s="37"/>
      <c r="Z475" s="38"/>
      <c r="AA475" s="37"/>
      <c r="AB475" s="38"/>
      <c r="AC475" s="39"/>
      <c r="AD475" s="39"/>
      <c r="AE475" s="38"/>
      <c r="AF475" s="37"/>
      <c r="AG475" s="37"/>
      <c r="AH475" s="37"/>
      <c r="AI475" s="37"/>
      <c r="AJ475" s="37"/>
      <c r="AK475" s="37"/>
      <c r="AL475" s="37"/>
      <c r="AM475" s="37"/>
      <c r="AN475" s="37"/>
      <c r="AO475" s="38"/>
      <c r="AP475" s="37"/>
      <c r="AQ475" s="37"/>
      <c r="AR475" s="52"/>
    </row>
    <row r="476" spans="1:44" s="53" customFormat="1" ht="15" customHeight="1">
      <c r="A476" s="47" t="s">
        <v>447</v>
      </c>
      <c r="B476" s="25">
        <v>734.57438072788079</v>
      </c>
      <c r="C476" s="25">
        <v>14436.124671361105</v>
      </c>
      <c r="D476" s="26">
        <v>1.5321989937530978</v>
      </c>
      <c r="E476" s="27">
        <v>21.951414789386309</v>
      </c>
      <c r="F476" s="26">
        <v>3.2331961469441444</v>
      </c>
      <c r="G476" s="28">
        <v>9.3546594984144207E-2</v>
      </c>
      <c r="H476" s="26">
        <v>4.4958664386664511</v>
      </c>
      <c r="I476" s="28">
        <v>1.4899725066257976E-2</v>
      </c>
      <c r="J476" s="26">
        <v>3.1239810674382928</v>
      </c>
      <c r="K476" s="29">
        <v>95.341270428541435</v>
      </c>
      <c r="L476" s="26">
        <v>2.9565263164608098</v>
      </c>
      <c r="M476" s="26">
        <v>90.801818647363262</v>
      </c>
      <c r="N476" s="26">
        <v>3.9051358318102416</v>
      </c>
      <c r="O476" s="26" t="s">
        <v>147</v>
      </c>
      <c r="P476" s="26" t="s">
        <v>147</v>
      </c>
      <c r="Q476" s="29">
        <v>95.341270428541435</v>
      </c>
      <c r="R476" s="26">
        <v>2.9565263164608098</v>
      </c>
      <c r="S476" s="26"/>
      <c r="T476" s="36"/>
      <c r="U476" s="37"/>
      <c r="V476" s="38"/>
      <c r="W476" s="38"/>
      <c r="X476" s="37"/>
      <c r="Y476" s="37"/>
      <c r="Z476" s="38"/>
      <c r="AA476" s="37"/>
      <c r="AB476" s="38"/>
      <c r="AC476" s="39"/>
      <c r="AD476" s="39"/>
      <c r="AE476" s="38"/>
      <c r="AF476" s="37"/>
      <c r="AG476" s="37"/>
      <c r="AH476" s="37"/>
      <c r="AI476" s="37"/>
      <c r="AJ476" s="37"/>
      <c r="AK476" s="37"/>
      <c r="AL476" s="37"/>
      <c r="AM476" s="37"/>
      <c r="AN476" s="37"/>
      <c r="AO476" s="38"/>
      <c r="AP476" s="37"/>
      <c r="AQ476" s="37"/>
      <c r="AR476" s="52"/>
    </row>
    <row r="477" spans="1:44" s="53" customFormat="1" ht="15" customHeight="1">
      <c r="A477" s="47" t="s">
        <v>448</v>
      </c>
      <c r="B477" s="25">
        <v>130.90712958305718</v>
      </c>
      <c r="C477" s="25">
        <v>2477.5957773425494</v>
      </c>
      <c r="D477" s="26">
        <v>2.5392522875149997</v>
      </c>
      <c r="E477" s="27">
        <v>24.851022757932309</v>
      </c>
      <c r="F477" s="26">
        <v>8.5556554716679454</v>
      </c>
      <c r="G477" s="28">
        <v>8.280917510388551E-2</v>
      </c>
      <c r="H477" s="26">
        <v>9.8616161969760867</v>
      </c>
      <c r="I477" s="28">
        <v>1.4931742091657674E-2</v>
      </c>
      <c r="J477" s="26">
        <v>4.9043076439574476</v>
      </c>
      <c r="K477" s="29">
        <v>95.544632145967469</v>
      </c>
      <c r="L477" s="26">
        <v>4.6512494414379191</v>
      </c>
      <c r="M477" s="26">
        <v>80.782608742794437</v>
      </c>
      <c r="N477" s="26">
        <v>7.6579543415424993</v>
      </c>
      <c r="O477" s="26" t="s">
        <v>147</v>
      </c>
      <c r="P477" s="26" t="s">
        <v>147</v>
      </c>
      <c r="Q477" s="29">
        <v>95.544632145967469</v>
      </c>
      <c r="R477" s="26">
        <v>4.6512494414379191</v>
      </c>
      <c r="S477" s="26"/>
      <c r="T477" s="36"/>
      <c r="U477" s="37"/>
      <c r="V477" s="38"/>
      <c r="W477" s="38"/>
      <c r="X477" s="37"/>
      <c r="Y477" s="37"/>
      <c r="Z477" s="38"/>
      <c r="AA477" s="37"/>
      <c r="AB477" s="38"/>
      <c r="AC477" s="39"/>
      <c r="AD477" s="39"/>
      <c r="AE477" s="38"/>
      <c r="AF477" s="37"/>
      <c r="AG477" s="37"/>
      <c r="AH477" s="37"/>
      <c r="AI477" s="37"/>
      <c r="AJ477" s="37"/>
      <c r="AK477" s="37"/>
      <c r="AL477" s="37"/>
      <c r="AM477" s="37"/>
      <c r="AN477" s="37"/>
      <c r="AO477" s="38"/>
      <c r="AP477" s="37"/>
      <c r="AQ477" s="37"/>
      <c r="AR477" s="52"/>
    </row>
    <row r="478" spans="1:44" s="53" customFormat="1" ht="15" customHeight="1">
      <c r="A478" s="47" t="s">
        <v>449</v>
      </c>
      <c r="B478" s="25">
        <v>121.45262081267133</v>
      </c>
      <c r="C478" s="25">
        <v>9472.4335829729807</v>
      </c>
      <c r="D478" s="26">
        <v>3.6880454802551514</v>
      </c>
      <c r="E478" s="27">
        <v>20.73618772019617</v>
      </c>
      <c r="F478" s="26">
        <v>5.030914406792558</v>
      </c>
      <c r="G478" s="28">
        <v>9.9356665458043919E-2</v>
      </c>
      <c r="H478" s="26">
        <v>6.7951768040525664</v>
      </c>
      <c r="I478" s="28">
        <v>1.4949052867441078E-2</v>
      </c>
      <c r="J478" s="26">
        <v>4.5677486828700564</v>
      </c>
      <c r="K478" s="29">
        <v>95.654581883698285</v>
      </c>
      <c r="L478" s="26">
        <v>4.3370048440620224</v>
      </c>
      <c r="M478" s="26">
        <v>96.182321297150949</v>
      </c>
      <c r="N478" s="26">
        <v>6.2358337115496028</v>
      </c>
      <c r="O478" s="26">
        <v>109.2654574861678</v>
      </c>
      <c r="P478" s="26">
        <v>118.84157629618545</v>
      </c>
      <c r="Q478" s="29">
        <v>95.654581883698285</v>
      </c>
      <c r="R478" s="26">
        <v>4.3370048440620224</v>
      </c>
      <c r="S478" s="26"/>
      <c r="T478" s="36"/>
      <c r="U478" s="37"/>
      <c r="V478" s="38"/>
      <c r="W478" s="38"/>
      <c r="X478" s="37"/>
      <c r="Y478" s="37"/>
      <c r="Z478" s="38"/>
      <c r="AA478" s="37"/>
      <c r="AB478" s="38"/>
      <c r="AC478" s="39"/>
      <c r="AD478" s="39"/>
      <c r="AE478" s="38"/>
      <c r="AF478" s="37"/>
      <c r="AG478" s="37"/>
      <c r="AH478" s="37"/>
      <c r="AI478" s="37"/>
      <c r="AJ478" s="37"/>
      <c r="AK478" s="37"/>
      <c r="AL478" s="37"/>
      <c r="AM478" s="37"/>
      <c r="AN478" s="37"/>
      <c r="AO478" s="38"/>
      <c r="AP478" s="37"/>
      <c r="AQ478" s="37"/>
      <c r="AR478" s="52"/>
    </row>
    <row r="479" spans="1:44" s="53" customFormat="1" ht="15" customHeight="1">
      <c r="A479" s="47" t="s">
        <v>450</v>
      </c>
      <c r="B479" s="25">
        <v>730.29882576188515</v>
      </c>
      <c r="C479" s="25">
        <v>96474.779945172748</v>
      </c>
      <c r="D479" s="26">
        <v>1.4993675622538296</v>
      </c>
      <c r="E479" s="27">
        <v>20.961294645136167</v>
      </c>
      <c r="F479" s="26">
        <v>2.9395912748636799</v>
      </c>
      <c r="G479" s="28">
        <v>9.8385797996729515E-2</v>
      </c>
      <c r="H479" s="26">
        <v>4.0473261887982153</v>
      </c>
      <c r="I479" s="28">
        <v>1.4963675088566936E-2</v>
      </c>
      <c r="J479" s="26">
        <v>2.7820230795730665</v>
      </c>
      <c r="K479" s="29">
        <v>95.747453751876193</v>
      </c>
      <c r="L479" s="26">
        <v>2.64403213186187</v>
      </c>
      <c r="M479" s="26">
        <v>95.285216702144226</v>
      </c>
      <c r="N479" s="26">
        <v>3.6810992254306285</v>
      </c>
      <c r="O479" s="26">
        <v>83.707459436051039</v>
      </c>
      <c r="P479" s="26">
        <v>69.743414902713965</v>
      </c>
      <c r="Q479" s="29">
        <v>95.747453751876193</v>
      </c>
      <c r="R479" s="26">
        <v>2.64403213186187</v>
      </c>
      <c r="S479" s="26"/>
      <c r="T479" s="36"/>
      <c r="U479" s="37"/>
      <c r="V479" s="38"/>
      <c r="W479" s="38"/>
      <c r="X479" s="37"/>
      <c r="Y479" s="37"/>
      <c r="Z479" s="38"/>
      <c r="AA479" s="37"/>
      <c r="AB479" s="38"/>
      <c r="AC479" s="39"/>
      <c r="AD479" s="39"/>
      <c r="AE479" s="38"/>
      <c r="AF479" s="37"/>
      <c r="AG479" s="37"/>
      <c r="AH479" s="37"/>
      <c r="AI479" s="37"/>
      <c r="AJ479" s="37"/>
      <c r="AK479" s="37"/>
      <c r="AL479" s="37"/>
      <c r="AM479" s="37"/>
      <c r="AN479" s="37"/>
      <c r="AO479" s="38"/>
      <c r="AP479" s="37"/>
      <c r="AQ479" s="37"/>
      <c r="AR479" s="52"/>
    </row>
    <row r="480" spans="1:44" s="53" customFormat="1" ht="15" customHeight="1">
      <c r="A480" s="47" t="s">
        <v>451</v>
      </c>
      <c r="B480" s="25">
        <v>350.97962524999298</v>
      </c>
      <c r="C480" s="25">
        <v>25105.492854497785</v>
      </c>
      <c r="D480" s="26">
        <v>1.7309280790103549</v>
      </c>
      <c r="E480" s="27">
        <v>18.583064918730621</v>
      </c>
      <c r="F480" s="26">
        <v>5.0625801071236562</v>
      </c>
      <c r="G480" s="28">
        <v>0.11114705657264154</v>
      </c>
      <c r="H480" s="26">
        <v>6.6658606860908449</v>
      </c>
      <c r="I480" s="28">
        <v>1.4986598228234093E-2</v>
      </c>
      <c r="J480" s="26">
        <v>4.3363557678455473</v>
      </c>
      <c r="K480" s="29">
        <v>95.893045547495376</v>
      </c>
      <c r="L480" s="26">
        <v>4.1274890268688509</v>
      </c>
      <c r="M480" s="26">
        <v>107.01413012126125</v>
      </c>
      <c r="N480" s="26">
        <v>6.7704729269143868</v>
      </c>
      <c r="O480" s="26">
        <v>362.20451324989182</v>
      </c>
      <c r="P480" s="26">
        <v>114.25321043775172</v>
      </c>
      <c r="Q480" s="29">
        <v>95.893045547495376</v>
      </c>
      <c r="R480" s="26">
        <v>4.1274890268688509</v>
      </c>
      <c r="S480" s="26"/>
      <c r="T480" s="36"/>
      <c r="U480" s="37"/>
      <c r="V480" s="38"/>
      <c r="W480" s="38"/>
      <c r="X480" s="37"/>
      <c r="Y480" s="37"/>
      <c r="Z480" s="38"/>
      <c r="AA480" s="37"/>
      <c r="AB480" s="38"/>
      <c r="AC480" s="39"/>
      <c r="AD480" s="39"/>
      <c r="AE480" s="38"/>
      <c r="AF480" s="37"/>
      <c r="AG480" s="37"/>
      <c r="AH480" s="37"/>
      <c r="AI480" s="37"/>
      <c r="AJ480" s="37"/>
      <c r="AK480" s="37"/>
      <c r="AL480" s="37"/>
      <c r="AM480" s="37"/>
      <c r="AN480" s="37"/>
      <c r="AO480" s="38"/>
      <c r="AP480" s="37"/>
      <c r="AQ480" s="37"/>
      <c r="AR480" s="52"/>
    </row>
    <row r="481" spans="1:44" s="53" customFormat="1" ht="15" customHeight="1">
      <c r="A481" s="47" t="s">
        <v>452</v>
      </c>
      <c r="B481" s="25">
        <v>934.75248385220141</v>
      </c>
      <c r="C481" s="25">
        <v>15926.773812612704</v>
      </c>
      <c r="D481" s="26">
        <v>1.3722829350584178</v>
      </c>
      <c r="E481" s="27">
        <v>18.477854810670223</v>
      </c>
      <c r="F481" s="26">
        <v>3.0946636595255903</v>
      </c>
      <c r="G481" s="28">
        <v>0.11210673106854407</v>
      </c>
      <c r="H481" s="26">
        <v>3.922906798262034</v>
      </c>
      <c r="I481" s="28">
        <v>1.5030415759566174E-2</v>
      </c>
      <c r="J481" s="26">
        <v>2.4108617924431428</v>
      </c>
      <c r="K481" s="29">
        <v>96.171334796799727</v>
      </c>
      <c r="L481" s="26">
        <v>2.3013489541432932</v>
      </c>
      <c r="M481" s="26">
        <v>107.89071675812617</v>
      </c>
      <c r="N481" s="26">
        <v>4.015368285989517</v>
      </c>
      <c r="O481" s="26">
        <v>374.99751630537475</v>
      </c>
      <c r="P481" s="26">
        <v>69.640162876244148</v>
      </c>
      <c r="Q481" s="29">
        <v>96.171334796799727</v>
      </c>
      <c r="R481" s="26">
        <v>2.3013489541432932</v>
      </c>
      <c r="S481" s="26"/>
      <c r="T481" s="36"/>
      <c r="U481" s="37"/>
      <c r="V481" s="38"/>
      <c r="W481" s="38"/>
      <c r="X481" s="37"/>
      <c r="Y481" s="37"/>
      <c r="Z481" s="38"/>
      <c r="AA481" s="37"/>
      <c r="AB481" s="38"/>
      <c r="AC481" s="39"/>
      <c r="AD481" s="39"/>
      <c r="AE481" s="38"/>
      <c r="AF481" s="37"/>
      <c r="AG481" s="37"/>
      <c r="AH481" s="37"/>
      <c r="AI481" s="37"/>
      <c r="AJ481" s="37"/>
      <c r="AK481" s="37"/>
      <c r="AL481" s="37"/>
      <c r="AM481" s="37"/>
      <c r="AN481" s="37"/>
      <c r="AO481" s="38"/>
      <c r="AP481" s="37"/>
      <c r="AQ481" s="37"/>
      <c r="AR481" s="52"/>
    </row>
    <row r="482" spans="1:44" s="53" customFormat="1" ht="15" customHeight="1">
      <c r="A482" s="47" t="s">
        <v>453</v>
      </c>
      <c r="B482" s="25">
        <v>535.41531662710065</v>
      </c>
      <c r="C482" s="25">
        <v>3166.1545214801349</v>
      </c>
      <c r="D482" s="26">
        <v>1.4980086843086549</v>
      </c>
      <c r="E482" s="27">
        <v>19.528410200926771</v>
      </c>
      <c r="F482" s="26">
        <v>4.0281535841292699</v>
      </c>
      <c r="G482" s="28">
        <v>0.10619676822804539</v>
      </c>
      <c r="H482" s="26">
        <v>5.3822416410408573</v>
      </c>
      <c r="I482" s="28">
        <v>1.5047555158685369E-2</v>
      </c>
      <c r="J482" s="26">
        <v>3.5696643799131453</v>
      </c>
      <c r="K482" s="29">
        <v>96.280185458832861</v>
      </c>
      <c r="L482" s="26">
        <v>3.4113414098270383</v>
      </c>
      <c r="M482" s="26">
        <v>102.48037474371652</v>
      </c>
      <c r="N482" s="26">
        <v>5.2465749687904193</v>
      </c>
      <c r="O482" s="26">
        <v>249.19235874912391</v>
      </c>
      <c r="P482" s="26">
        <v>92.74910282682653</v>
      </c>
      <c r="Q482" s="29">
        <v>96.280185458832861</v>
      </c>
      <c r="R482" s="26">
        <v>3.4113414098270383</v>
      </c>
      <c r="S482" s="26"/>
      <c r="T482" s="36"/>
      <c r="U482" s="37"/>
      <c r="V482" s="38"/>
      <c r="W482" s="38"/>
      <c r="X482" s="37"/>
      <c r="Y482" s="37"/>
      <c r="Z482" s="38"/>
      <c r="AA482" s="37"/>
      <c r="AB482" s="38"/>
      <c r="AC482" s="39"/>
      <c r="AD482" s="39"/>
      <c r="AE482" s="38"/>
      <c r="AF482" s="37"/>
      <c r="AG482" s="37"/>
      <c r="AH482" s="37"/>
      <c r="AI482" s="37"/>
      <c r="AJ482" s="37"/>
      <c r="AK482" s="37"/>
      <c r="AL482" s="37"/>
      <c r="AM482" s="37"/>
      <c r="AN482" s="37"/>
      <c r="AO482" s="38"/>
      <c r="AP482" s="37"/>
      <c r="AQ482" s="37"/>
      <c r="AR482" s="52"/>
    </row>
    <row r="483" spans="1:44" s="53" customFormat="1" ht="15" customHeight="1">
      <c r="A483" s="47" t="s">
        <v>454</v>
      </c>
      <c r="B483" s="25">
        <v>373.37686851003809</v>
      </c>
      <c r="C483" s="25">
        <v>15187.853775950562</v>
      </c>
      <c r="D483" s="26">
        <v>1.5073144756210033</v>
      </c>
      <c r="E483" s="27">
        <v>21.611596020472565</v>
      </c>
      <c r="F483" s="26">
        <v>3.2071050009529602</v>
      </c>
      <c r="G483" s="28">
        <v>9.6027694470569053E-2</v>
      </c>
      <c r="H483" s="26">
        <v>4.2144307300397061</v>
      </c>
      <c r="I483" s="28">
        <v>1.5058131908832576E-2</v>
      </c>
      <c r="J483" s="26">
        <v>2.7342099208300596</v>
      </c>
      <c r="K483" s="29">
        <v>96.347356456466059</v>
      </c>
      <c r="L483" s="26">
        <v>2.6147505709505197</v>
      </c>
      <c r="M483" s="26">
        <v>93.102966831601492</v>
      </c>
      <c r="N483" s="26">
        <v>3.7492618990445123</v>
      </c>
      <c r="O483" s="26">
        <v>10.717485617274948</v>
      </c>
      <c r="P483" s="26">
        <v>77.163856719626736</v>
      </c>
      <c r="Q483" s="29">
        <v>96.347356456466059</v>
      </c>
      <c r="R483" s="26">
        <v>2.6147505709505197</v>
      </c>
      <c r="S483" s="26"/>
      <c r="T483" s="36"/>
      <c r="U483" s="37"/>
      <c r="V483" s="38"/>
      <c r="W483" s="38"/>
      <c r="X483" s="37"/>
      <c r="Y483" s="37"/>
      <c r="Z483" s="38"/>
      <c r="AA483" s="37"/>
      <c r="AB483" s="38"/>
      <c r="AC483" s="39"/>
      <c r="AD483" s="39"/>
      <c r="AE483" s="38"/>
      <c r="AF483" s="37"/>
      <c r="AG483" s="37"/>
      <c r="AH483" s="37"/>
      <c r="AI483" s="37"/>
      <c r="AJ483" s="37"/>
      <c r="AK483" s="37"/>
      <c r="AL483" s="37"/>
      <c r="AM483" s="37"/>
      <c r="AN483" s="37"/>
      <c r="AO483" s="38"/>
      <c r="AP483" s="37"/>
      <c r="AQ483" s="37"/>
      <c r="AR483" s="52"/>
    </row>
    <row r="484" spans="1:44" s="53" customFormat="1" ht="15" customHeight="1">
      <c r="A484" s="47" t="s">
        <v>455</v>
      </c>
      <c r="B484" s="25">
        <v>530.05763075575123</v>
      </c>
      <c r="C484" s="25">
        <v>32870.300530386128</v>
      </c>
      <c r="D484" s="26">
        <v>2.0655428516755823</v>
      </c>
      <c r="E484" s="27">
        <v>21.088142351686781</v>
      </c>
      <c r="F484" s="26">
        <v>2.8731498863864493</v>
      </c>
      <c r="G484" s="28">
        <v>9.856786662604973E-2</v>
      </c>
      <c r="H484" s="26">
        <v>4.1443704013150038</v>
      </c>
      <c r="I484" s="28">
        <v>1.5082086799537176E-2</v>
      </c>
      <c r="J484" s="26">
        <v>2.986773468754103</v>
      </c>
      <c r="K484" s="29">
        <v>96.499486980016371</v>
      </c>
      <c r="L484" s="26">
        <v>2.860755825139691</v>
      </c>
      <c r="M484" s="26">
        <v>95.453512833411367</v>
      </c>
      <c r="N484" s="26">
        <v>3.7757127030280415</v>
      </c>
      <c r="O484" s="26">
        <v>69.394859669763264</v>
      </c>
      <c r="P484" s="26">
        <v>68.367508087209274</v>
      </c>
      <c r="Q484" s="29">
        <v>96.499486980016371</v>
      </c>
      <c r="R484" s="26">
        <v>2.860755825139691</v>
      </c>
      <c r="S484" s="26"/>
      <c r="T484" s="36"/>
      <c r="U484" s="37"/>
      <c r="V484" s="38"/>
      <c r="W484" s="38"/>
      <c r="X484" s="37"/>
      <c r="Y484" s="37"/>
      <c r="Z484" s="38"/>
      <c r="AA484" s="37"/>
      <c r="AB484" s="38"/>
      <c r="AC484" s="39"/>
      <c r="AD484" s="39"/>
      <c r="AE484" s="38"/>
      <c r="AF484" s="37"/>
      <c r="AG484" s="37"/>
      <c r="AH484" s="37"/>
      <c r="AI484" s="37"/>
      <c r="AJ484" s="37"/>
      <c r="AK484" s="37"/>
      <c r="AL484" s="37"/>
      <c r="AM484" s="37"/>
      <c r="AN484" s="37"/>
      <c r="AO484" s="38"/>
      <c r="AP484" s="37"/>
      <c r="AQ484" s="37"/>
      <c r="AR484" s="52"/>
    </row>
    <row r="485" spans="1:44" s="53" customFormat="1" ht="15" customHeight="1">
      <c r="A485" s="47" t="s">
        <v>456</v>
      </c>
      <c r="B485" s="25">
        <v>1037.3075337507623</v>
      </c>
      <c r="C485" s="25">
        <v>10971.930855238097</v>
      </c>
      <c r="D485" s="26">
        <v>1.26893527580118</v>
      </c>
      <c r="E485" s="27">
        <v>20.000964494158438</v>
      </c>
      <c r="F485" s="26">
        <v>2.7561082027077584</v>
      </c>
      <c r="G485" s="28">
        <v>0.10399164852805173</v>
      </c>
      <c r="H485" s="26">
        <v>3.77112148427369</v>
      </c>
      <c r="I485" s="28">
        <v>1.5091664997087261E-2</v>
      </c>
      <c r="J485" s="26">
        <v>2.573951208573622</v>
      </c>
      <c r="K485" s="29">
        <v>96.560314314102953</v>
      </c>
      <c r="L485" s="26">
        <v>2.4668936744833445</v>
      </c>
      <c r="M485" s="26">
        <v>100.45426520506385</v>
      </c>
      <c r="N485" s="26">
        <v>3.6069069236837521</v>
      </c>
      <c r="O485" s="26">
        <v>193.89197149331949</v>
      </c>
      <c r="P485" s="26">
        <v>64.076526187634855</v>
      </c>
      <c r="Q485" s="29">
        <v>96.560314314102953</v>
      </c>
      <c r="R485" s="26">
        <v>2.4668936744833445</v>
      </c>
      <c r="S485" s="26"/>
      <c r="T485" s="36"/>
      <c r="U485" s="37"/>
      <c r="V485" s="38"/>
      <c r="W485" s="38"/>
      <c r="X485" s="37"/>
      <c r="Y485" s="37"/>
      <c r="Z485" s="38"/>
      <c r="AA485" s="37"/>
      <c r="AB485" s="38"/>
      <c r="AC485" s="39"/>
      <c r="AD485" s="39"/>
      <c r="AE485" s="38"/>
      <c r="AF485" s="37"/>
      <c r="AG485" s="37"/>
      <c r="AH485" s="37"/>
      <c r="AI485" s="37"/>
      <c r="AJ485" s="37"/>
      <c r="AK485" s="37"/>
      <c r="AL485" s="37"/>
      <c r="AM485" s="37"/>
      <c r="AN485" s="37"/>
      <c r="AO485" s="38"/>
      <c r="AP485" s="37"/>
      <c r="AQ485" s="37"/>
      <c r="AR485" s="52"/>
    </row>
    <row r="486" spans="1:44" s="53" customFormat="1" ht="15" customHeight="1">
      <c r="A486" s="47" t="s">
        <v>457</v>
      </c>
      <c r="B486" s="25">
        <v>619.5208222246232</v>
      </c>
      <c r="C486" s="25">
        <v>72996.413471216511</v>
      </c>
      <c r="D486" s="26">
        <v>1.2567424430270091</v>
      </c>
      <c r="E486" s="27">
        <v>19.478028867743294</v>
      </c>
      <c r="F486" s="26">
        <v>3.8737623772200434</v>
      </c>
      <c r="G486" s="28">
        <v>0.10683015488231687</v>
      </c>
      <c r="H486" s="26">
        <v>4.759673094109262</v>
      </c>
      <c r="I486" s="28">
        <v>1.5098250186788967E-2</v>
      </c>
      <c r="J486" s="26">
        <v>2.7655836649109267</v>
      </c>
      <c r="K486" s="29">
        <v>96.602133909369911</v>
      </c>
      <c r="L486" s="26">
        <v>2.6516950005244482</v>
      </c>
      <c r="M486" s="26">
        <v>103.06159685696875</v>
      </c>
      <c r="N486" s="26">
        <v>4.6646919271878318</v>
      </c>
      <c r="O486" s="26">
        <v>255.12281274449981</v>
      </c>
      <c r="P486" s="26">
        <v>89.100997346668777</v>
      </c>
      <c r="Q486" s="29">
        <v>96.602133909369911</v>
      </c>
      <c r="R486" s="26">
        <v>2.6516950005244482</v>
      </c>
      <c r="S486" s="26"/>
      <c r="T486" s="36"/>
      <c r="U486" s="37"/>
      <c r="V486" s="38"/>
      <c r="W486" s="38"/>
      <c r="X486" s="37"/>
      <c r="Y486" s="37"/>
      <c r="Z486" s="38"/>
      <c r="AA486" s="37"/>
      <c r="AB486" s="38"/>
      <c r="AC486" s="39"/>
      <c r="AD486" s="39"/>
      <c r="AE486" s="38"/>
      <c r="AF486" s="37"/>
      <c r="AG486" s="37"/>
      <c r="AH486" s="37"/>
      <c r="AI486" s="37"/>
      <c r="AJ486" s="37"/>
      <c r="AK486" s="37"/>
      <c r="AL486" s="37"/>
      <c r="AM486" s="37"/>
      <c r="AN486" s="37"/>
      <c r="AO486" s="38"/>
      <c r="AP486" s="37"/>
      <c r="AQ486" s="37"/>
      <c r="AR486" s="52"/>
    </row>
    <row r="487" spans="1:44" s="53" customFormat="1" ht="15" customHeight="1">
      <c r="A487" s="47" t="s">
        <v>458</v>
      </c>
      <c r="B487" s="25">
        <v>841.90210832145215</v>
      </c>
      <c r="C487" s="25">
        <v>6883.1315741044691</v>
      </c>
      <c r="D487" s="26">
        <v>1.6078634656387858</v>
      </c>
      <c r="E487" s="27">
        <v>19.666037519827423</v>
      </c>
      <c r="F487" s="26">
        <v>3.2102161390122745</v>
      </c>
      <c r="G487" s="28">
        <v>0.10667595882363202</v>
      </c>
      <c r="H487" s="26">
        <v>4.5451168854083894</v>
      </c>
      <c r="I487" s="28">
        <v>1.5221980907626708E-2</v>
      </c>
      <c r="J487" s="26">
        <v>3.2175456240509761</v>
      </c>
      <c r="K487" s="29">
        <v>97.387841959107988</v>
      </c>
      <c r="L487" s="26">
        <v>3.1099479011364863</v>
      </c>
      <c r="M487" s="26">
        <v>102.92013073302053</v>
      </c>
      <c r="N487" s="26">
        <v>4.448604792284641</v>
      </c>
      <c r="O487" s="26">
        <v>233.01152511562148</v>
      </c>
      <c r="P487" s="26">
        <v>74.118453134712823</v>
      </c>
      <c r="Q487" s="29">
        <v>97.387841959107988</v>
      </c>
      <c r="R487" s="26">
        <v>3.1099479011364863</v>
      </c>
      <c r="S487" s="26"/>
      <c r="T487" s="36"/>
      <c r="U487" s="37"/>
      <c r="V487" s="38"/>
      <c r="W487" s="38"/>
      <c r="X487" s="37"/>
      <c r="Y487" s="37"/>
      <c r="Z487" s="38"/>
      <c r="AA487" s="37"/>
      <c r="AB487" s="38"/>
      <c r="AC487" s="39"/>
      <c r="AD487" s="39"/>
      <c r="AE487" s="38"/>
      <c r="AF487" s="37"/>
      <c r="AG487" s="37"/>
      <c r="AH487" s="37"/>
      <c r="AI487" s="37"/>
      <c r="AJ487" s="37"/>
      <c r="AK487" s="37"/>
      <c r="AL487" s="37"/>
      <c r="AM487" s="37"/>
      <c r="AN487" s="37"/>
      <c r="AO487" s="38"/>
      <c r="AP487" s="37"/>
      <c r="AQ487" s="37"/>
      <c r="AR487" s="52"/>
    </row>
    <row r="488" spans="1:44" s="53" customFormat="1" ht="15" customHeight="1">
      <c r="A488" s="47" t="s">
        <v>459</v>
      </c>
      <c r="B488" s="25">
        <v>445.88761018576815</v>
      </c>
      <c r="C488" s="25">
        <v>11452.460306041703</v>
      </c>
      <c r="D488" s="26">
        <v>2.0101290771718885</v>
      </c>
      <c r="E488" s="27">
        <v>20.001429123111929</v>
      </c>
      <c r="F488" s="26">
        <v>3.5630320031391984</v>
      </c>
      <c r="G488" s="28">
        <v>0.10538983397221667</v>
      </c>
      <c r="H488" s="26">
        <v>5.3079980632672461</v>
      </c>
      <c r="I488" s="28">
        <v>1.5294930303960425E-2</v>
      </c>
      <c r="J488" s="26">
        <v>3.9344181760782257</v>
      </c>
      <c r="K488" s="29">
        <v>97.851036351342501</v>
      </c>
      <c r="L488" s="26">
        <v>3.8207978329845815</v>
      </c>
      <c r="M488" s="26">
        <v>101.73941582851502</v>
      </c>
      <c r="N488" s="26">
        <v>5.1386333161188062</v>
      </c>
      <c r="O488" s="26">
        <v>193.83843034063457</v>
      </c>
      <c r="P488" s="26">
        <v>82.881325990920175</v>
      </c>
      <c r="Q488" s="29">
        <v>97.851036351342501</v>
      </c>
      <c r="R488" s="26">
        <v>3.8207978329845815</v>
      </c>
      <c r="S488" s="26"/>
      <c r="T488" s="36"/>
      <c r="U488" s="37"/>
      <c r="V488" s="38"/>
      <c r="W488" s="38"/>
      <c r="X488" s="37"/>
      <c r="Y488" s="37"/>
      <c r="Z488" s="38"/>
      <c r="AA488" s="37"/>
      <c r="AB488" s="38"/>
      <c r="AC488" s="39"/>
      <c r="AD488" s="39"/>
      <c r="AE488" s="38"/>
      <c r="AF488" s="37"/>
      <c r="AG488" s="37"/>
      <c r="AH488" s="37"/>
      <c r="AI488" s="37"/>
      <c r="AJ488" s="37"/>
      <c r="AK488" s="37"/>
      <c r="AL488" s="37"/>
      <c r="AM488" s="37"/>
      <c r="AN488" s="37"/>
      <c r="AO488" s="38"/>
      <c r="AP488" s="37"/>
      <c r="AQ488" s="37"/>
      <c r="AR488" s="52"/>
    </row>
    <row r="489" spans="1:44" s="53" customFormat="1" ht="15" customHeight="1">
      <c r="A489" s="47" t="s">
        <v>460</v>
      </c>
      <c r="B489" s="25">
        <v>125.3457170555601</v>
      </c>
      <c r="C489" s="25">
        <v>1886.6904360836479</v>
      </c>
      <c r="D489" s="26">
        <v>2.4220687521994662</v>
      </c>
      <c r="E489" s="27">
        <v>27.283395691166952</v>
      </c>
      <c r="F489" s="26">
        <v>4.1813617640335377</v>
      </c>
      <c r="G489" s="28">
        <v>7.732033592602236E-2</v>
      </c>
      <c r="H489" s="26">
        <v>6.7102706202088624</v>
      </c>
      <c r="I489" s="28">
        <v>1.5306641416656655E-2</v>
      </c>
      <c r="J489" s="26">
        <v>5.2482326162925146</v>
      </c>
      <c r="K489" s="29">
        <v>97.925393314348668</v>
      </c>
      <c r="L489" s="26">
        <v>5.1005152837191758</v>
      </c>
      <c r="M489" s="26">
        <v>75.622467881261613</v>
      </c>
      <c r="N489" s="26">
        <v>4.8901499695725903</v>
      </c>
      <c r="O489" s="26" t="s">
        <v>147</v>
      </c>
      <c r="P489" s="26" t="s">
        <v>147</v>
      </c>
      <c r="Q489" s="29">
        <v>97.925393314348668</v>
      </c>
      <c r="R489" s="26">
        <v>5.1005152837191758</v>
      </c>
      <c r="S489" s="26"/>
      <c r="T489" s="36"/>
      <c r="U489" s="37"/>
      <c r="V489" s="38"/>
      <c r="W489" s="38"/>
      <c r="X489" s="37"/>
      <c r="Y489" s="37"/>
      <c r="Z489" s="38"/>
      <c r="AA489" s="37"/>
      <c r="AB489" s="38"/>
      <c r="AC489" s="39"/>
      <c r="AD489" s="39"/>
      <c r="AE489" s="38"/>
      <c r="AF489" s="37"/>
      <c r="AG489" s="37"/>
      <c r="AH489" s="37"/>
      <c r="AI489" s="37"/>
      <c r="AJ489" s="37"/>
      <c r="AK489" s="37"/>
      <c r="AL489" s="37"/>
      <c r="AM489" s="37"/>
      <c r="AN489" s="37"/>
      <c r="AO489" s="38"/>
      <c r="AP489" s="37"/>
      <c r="AQ489" s="37"/>
      <c r="AR489" s="52"/>
    </row>
    <row r="490" spans="1:44" s="53" customFormat="1" ht="15" customHeight="1">
      <c r="A490" s="47" t="s">
        <v>461</v>
      </c>
      <c r="B490" s="25">
        <v>324.54791884749847</v>
      </c>
      <c r="C490" s="25">
        <v>22555.699084253753</v>
      </c>
      <c r="D490" s="26">
        <v>2.102088283520898</v>
      </c>
      <c r="E490" s="27">
        <v>18.876584243549893</v>
      </c>
      <c r="F490" s="26">
        <v>5.0796712943029743</v>
      </c>
      <c r="G490" s="28">
        <v>0.11188324052566906</v>
      </c>
      <c r="H490" s="26">
        <v>6.8400071265821127</v>
      </c>
      <c r="I490" s="28">
        <v>1.5324143195647564E-2</v>
      </c>
      <c r="J490" s="26">
        <v>4.5806808482504469</v>
      </c>
      <c r="K490" s="29">
        <v>98.036515156050072</v>
      </c>
      <c r="L490" s="26">
        <v>4.4567656376953693</v>
      </c>
      <c r="M490" s="26">
        <v>107.68664343633893</v>
      </c>
      <c r="N490" s="26">
        <v>6.9887446912279714</v>
      </c>
      <c r="O490" s="26">
        <v>326.76835510338594</v>
      </c>
      <c r="P490" s="26">
        <v>115.34009265433647</v>
      </c>
      <c r="Q490" s="29">
        <v>98.036515156050072</v>
      </c>
      <c r="R490" s="26">
        <v>4.4567656376953693</v>
      </c>
      <c r="S490" s="26"/>
      <c r="T490" s="36"/>
      <c r="U490" s="37"/>
      <c r="V490" s="38"/>
      <c r="W490" s="38"/>
      <c r="X490" s="37"/>
      <c r="Y490" s="37"/>
      <c r="Z490" s="38"/>
      <c r="AA490" s="37"/>
      <c r="AB490" s="38"/>
      <c r="AC490" s="39"/>
      <c r="AD490" s="39"/>
      <c r="AE490" s="38"/>
      <c r="AF490" s="37"/>
      <c r="AG490" s="37"/>
      <c r="AH490" s="37"/>
      <c r="AI490" s="37"/>
      <c r="AJ490" s="37"/>
      <c r="AK490" s="37"/>
      <c r="AL490" s="37"/>
      <c r="AM490" s="37"/>
      <c r="AN490" s="37"/>
      <c r="AO490" s="38"/>
      <c r="AP490" s="37"/>
      <c r="AQ490" s="37"/>
      <c r="AR490" s="52"/>
    </row>
    <row r="491" spans="1:44" s="53" customFormat="1" ht="15" customHeight="1">
      <c r="A491" s="47" t="s">
        <v>462</v>
      </c>
      <c r="B491" s="25">
        <v>420.18801037513106</v>
      </c>
      <c r="C491" s="25">
        <v>3036.2290020191504</v>
      </c>
      <c r="D491" s="26">
        <v>1.5272252902207804</v>
      </c>
      <c r="E491" s="27">
        <v>10.173803679479535</v>
      </c>
      <c r="F491" s="26">
        <v>6.5359625028607757</v>
      </c>
      <c r="G491" s="28">
        <v>0.2089233535834881</v>
      </c>
      <c r="H491" s="26">
        <v>8.0381578262915543</v>
      </c>
      <c r="I491" s="28">
        <v>1.5422617787091098E-2</v>
      </c>
      <c r="J491" s="26">
        <v>4.6790143621889078</v>
      </c>
      <c r="K491" s="29">
        <v>98.661711773919066</v>
      </c>
      <c r="L491" s="26">
        <v>4.5812492392001758</v>
      </c>
      <c r="M491" s="26">
        <v>192.64880244026799</v>
      </c>
      <c r="N491" s="26">
        <v>14.105958398276854</v>
      </c>
      <c r="O491" s="26">
        <v>1591.1341801181163</v>
      </c>
      <c r="P491" s="26">
        <v>122.22908482640366</v>
      </c>
      <c r="Q491" s="29">
        <v>98.661711773919066</v>
      </c>
      <c r="R491" s="26">
        <v>4.5812492392001758</v>
      </c>
      <c r="S491" s="26" t="s">
        <v>1736</v>
      </c>
      <c r="T491" s="36"/>
      <c r="U491" s="37"/>
      <c r="V491" s="38"/>
      <c r="W491" s="38"/>
      <c r="X491" s="37"/>
      <c r="Y491" s="37"/>
      <c r="Z491" s="38"/>
      <c r="AA491" s="37"/>
      <c r="AB491" s="38"/>
      <c r="AC491" s="39"/>
      <c r="AD491" s="39"/>
      <c r="AE491" s="38"/>
      <c r="AF491" s="37"/>
      <c r="AG491" s="37"/>
      <c r="AH491" s="37"/>
      <c r="AI491" s="37"/>
      <c r="AJ491" s="37"/>
      <c r="AK491" s="37"/>
      <c r="AL491" s="37"/>
      <c r="AM491" s="37"/>
      <c r="AN491" s="37"/>
      <c r="AO491" s="38"/>
      <c r="AP491" s="37"/>
      <c r="AQ491" s="37"/>
      <c r="AR491" s="52"/>
    </row>
    <row r="492" spans="1:44" s="53" customFormat="1" ht="15" customHeight="1">
      <c r="A492" s="47" t="s">
        <v>463</v>
      </c>
      <c r="B492" s="25">
        <v>225.58885012322457</v>
      </c>
      <c r="C492" s="25">
        <v>4116.5489628366222</v>
      </c>
      <c r="D492" s="26">
        <v>2.7811217600920255</v>
      </c>
      <c r="E492" s="27">
        <v>22.240070128910521</v>
      </c>
      <c r="F492" s="26">
        <v>3.7858569907418627</v>
      </c>
      <c r="G492" s="28">
        <v>9.5613216903899165E-2</v>
      </c>
      <c r="H492" s="26">
        <v>5.0493475676122985</v>
      </c>
      <c r="I492" s="28">
        <v>1.542914416770752E-2</v>
      </c>
      <c r="J492" s="26">
        <v>3.3411371872766913</v>
      </c>
      <c r="K492" s="29">
        <v>98.703144391849719</v>
      </c>
      <c r="L492" s="26">
        <v>3.2726892048566754</v>
      </c>
      <c r="M492" s="26">
        <v>92.718913495140313</v>
      </c>
      <c r="N492" s="26">
        <v>4.4743366285250232</v>
      </c>
      <c r="O492" s="26" t="s">
        <v>147</v>
      </c>
      <c r="P492" s="26" t="s">
        <v>147</v>
      </c>
      <c r="Q492" s="29">
        <v>98.703144391849719</v>
      </c>
      <c r="R492" s="26">
        <v>3.2726892048566754</v>
      </c>
      <c r="S492" s="26"/>
      <c r="T492" s="36"/>
      <c r="U492" s="37"/>
      <c r="V492" s="38"/>
      <c r="W492" s="38"/>
      <c r="X492" s="37"/>
      <c r="Y492" s="37"/>
      <c r="Z492" s="38"/>
      <c r="AA492" s="37"/>
      <c r="AB492" s="38"/>
      <c r="AC492" s="39"/>
      <c r="AD492" s="39"/>
      <c r="AE492" s="38"/>
      <c r="AF492" s="37"/>
      <c r="AG492" s="37"/>
      <c r="AH492" s="37"/>
      <c r="AI492" s="37"/>
      <c r="AJ492" s="37"/>
      <c r="AK492" s="37"/>
      <c r="AL492" s="37"/>
      <c r="AM492" s="37"/>
      <c r="AN492" s="37"/>
      <c r="AO492" s="38"/>
      <c r="AP492" s="37"/>
      <c r="AQ492" s="37"/>
      <c r="AR492" s="52"/>
    </row>
    <row r="493" spans="1:44" s="53" customFormat="1" ht="15" customHeight="1">
      <c r="A493" s="47" t="s">
        <v>464</v>
      </c>
      <c r="B493" s="25">
        <v>227.16121579228829</v>
      </c>
      <c r="C493" s="25">
        <v>5306.9678430763652</v>
      </c>
      <c r="D493" s="26">
        <v>2.9011308311013808</v>
      </c>
      <c r="E493" s="27">
        <v>13.216602635920706</v>
      </c>
      <c r="F493" s="26">
        <v>7.3384072276330858</v>
      </c>
      <c r="G493" s="28">
        <v>0.16155605665764969</v>
      </c>
      <c r="H493" s="26">
        <v>8.920293047181227</v>
      </c>
      <c r="I493" s="28">
        <v>1.5492832711293338E-2</v>
      </c>
      <c r="J493" s="26">
        <v>5.0714305091376568</v>
      </c>
      <c r="K493" s="29">
        <v>99.10745606449737</v>
      </c>
      <c r="L493" s="26">
        <v>4.9877277516495795</v>
      </c>
      <c r="M493" s="26">
        <v>152.0643086363078</v>
      </c>
      <c r="N493" s="26">
        <v>12.598370853248852</v>
      </c>
      <c r="O493" s="26">
        <v>1085.260728798979</v>
      </c>
      <c r="P493" s="26">
        <v>147.33521523693668</v>
      </c>
      <c r="Q493" s="29">
        <v>99.10745606449737</v>
      </c>
      <c r="R493" s="26">
        <v>4.9877277516495795</v>
      </c>
      <c r="S493" s="26" t="s">
        <v>1736</v>
      </c>
      <c r="T493" s="36"/>
      <c r="U493" s="37"/>
      <c r="V493" s="38"/>
      <c r="W493" s="38"/>
      <c r="X493" s="37"/>
      <c r="Y493" s="37"/>
      <c r="Z493" s="38"/>
      <c r="AA493" s="37"/>
      <c r="AB493" s="38"/>
      <c r="AC493" s="39"/>
      <c r="AD493" s="39"/>
      <c r="AE493" s="38"/>
      <c r="AF493" s="37"/>
      <c r="AG493" s="37"/>
      <c r="AH493" s="37"/>
      <c r="AI493" s="37"/>
      <c r="AJ493" s="37"/>
      <c r="AK493" s="37"/>
      <c r="AL493" s="37"/>
      <c r="AM493" s="37"/>
      <c r="AN493" s="37"/>
      <c r="AO493" s="38"/>
      <c r="AP493" s="37"/>
      <c r="AQ493" s="37"/>
      <c r="AR493" s="52"/>
    </row>
    <row r="494" spans="1:44" s="53" customFormat="1" ht="15" customHeight="1">
      <c r="A494" s="47" t="s">
        <v>465</v>
      </c>
      <c r="B494" s="25">
        <v>1216.9637895375108</v>
      </c>
      <c r="C494" s="25">
        <v>351257.00813842943</v>
      </c>
      <c r="D494" s="26">
        <v>1.0855082756882179</v>
      </c>
      <c r="E494" s="27">
        <v>19.984460977968105</v>
      </c>
      <c r="F494" s="26">
        <v>2.7502911736563975</v>
      </c>
      <c r="G494" s="28">
        <v>0.11491520388371046</v>
      </c>
      <c r="H494" s="26">
        <v>4.2028139291367932</v>
      </c>
      <c r="I494" s="28">
        <v>1.6663172310181835E-2</v>
      </c>
      <c r="J494" s="26">
        <v>3.1779778764261351</v>
      </c>
      <c r="K494" s="29">
        <v>106.53256969122621</v>
      </c>
      <c r="L494" s="26">
        <v>3.3577604366657994</v>
      </c>
      <c r="M494" s="26">
        <v>110.45169486886168</v>
      </c>
      <c r="N494" s="26">
        <v>4.398538972212414</v>
      </c>
      <c r="O494" s="26">
        <v>195.81031496387683</v>
      </c>
      <c r="P494" s="26">
        <v>63.950720065002656</v>
      </c>
      <c r="Q494" s="29">
        <v>106.53256969122621</v>
      </c>
      <c r="R494" s="26">
        <v>3.3577604366657994</v>
      </c>
      <c r="S494" s="26" t="s">
        <v>1735</v>
      </c>
      <c r="T494" s="54"/>
      <c r="U494" s="55"/>
      <c r="V494" s="56"/>
      <c r="W494" s="56"/>
      <c r="X494" s="55"/>
      <c r="Y494" s="55"/>
      <c r="Z494" s="56"/>
      <c r="AA494" s="55"/>
      <c r="AB494" s="56"/>
      <c r="AC494" s="57"/>
      <c r="AD494" s="57"/>
      <c r="AE494" s="56"/>
      <c r="AF494" s="55"/>
      <c r="AG494" s="55"/>
      <c r="AH494" s="55"/>
      <c r="AI494" s="55"/>
      <c r="AJ494" s="55"/>
      <c r="AK494" s="55"/>
      <c r="AL494" s="55"/>
      <c r="AM494" s="55"/>
      <c r="AN494" s="55"/>
      <c r="AO494" s="56"/>
      <c r="AP494" s="55"/>
      <c r="AQ494" s="55"/>
      <c r="AR494" s="52"/>
    </row>
    <row r="495" spans="1:44" ht="15" customHeight="1">
      <c r="E495" s="35"/>
    </row>
    <row r="496" spans="1:44" s="42" customFormat="1" ht="15" customHeight="1">
      <c r="A496" s="131" t="s">
        <v>466</v>
      </c>
      <c r="B496" s="131"/>
      <c r="C496" s="131"/>
      <c r="D496" s="1"/>
      <c r="E496" s="131" t="s">
        <v>2</v>
      </c>
      <c r="F496" s="131"/>
      <c r="G496" s="131"/>
      <c r="H496" s="131"/>
      <c r="I496" s="131"/>
      <c r="J496" s="131"/>
      <c r="K496" s="131" t="s">
        <v>3</v>
      </c>
      <c r="L496" s="131"/>
      <c r="M496" s="131"/>
      <c r="N496" s="131"/>
      <c r="O496" s="131"/>
      <c r="P496" s="131"/>
      <c r="Q496" s="40"/>
      <c r="R496" s="1"/>
      <c r="S496" s="1"/>
      <c r="T496" s="10"/>
      <c r="U496" s="11"/>
      <c r="V496" s="12"/>
      <c r="W496" s="12"/>
      <c r="X496" s="11"/>
      <c r="Y496" s="11"/>
      <c r="Z496" s="12"/>
      <c r="AA496" s="11"/>
      <c r="AB496" s="12"/>
      <c r="AC496" s="13"/>
      <c r="AD496" s="13"/>
      <c r="AE496" s="12"/>
      <c r="AF496" s="11"/>
      <c r="AG496" s="11"/>
      <c r="AH496" s="11"/>
      <c r="AI496" s="11"/>
      <c r="AJ496" s="11"/>
      <c r="AK496" s="11"/>
      <c r="AL496" s="11"/>
      <c r="AM496" s="11"/>
      <c r="AN496" s="11"/>
      <c r="AO496" s="12"/>
      <c r="AP496" s="11"/>
      <c r="AQ496" s="11"/>
      <c r="AR496" s="41"/>
    </row>
    <row r="497" spans="1:44" s="15" customFormat="1" ht="33" customHeight="1">
      <c r="A497" s="15" t="s">
        <v>5</v>
      </c>
      <c r="B497" s="15" t="s">
        <v>6</v>
      </c>
      <c r="C497" s="15" t="s">
        <v>7</v>
      </c>
      <c r="D497" s="15" t="s">
        <v>8</v>
      </c>
      <c r="E497" s="16" t="s">
        <v>9</v>
      </c>
      <c r="F497" s="15" t="s">
        <v>10</v>
      </c>
      <c r="G497" s="15" t="s">
        <v>11</v>
      </c>
      <c r="H497" s="15" t="s">
        <v>10</v>
      </c>
      <c r="I497" s="15" t="s">
        <v>12</v>
      </c>
      <c r="J497" s="15" t="s">
        <v>10</v>
      </c>
      <c r="K497" s="16" t="s">
        <v>12</v>
      </c>
      <c r="L497" s="17" t="s">
        <v>13</v>
      </c>
      <c r="M497" s="15" t="s">
        <v>11</v>
      </c>
      <c r="N497" s="17" t="s">
        <v>13</v>
      </c>
      <c r="O497" s="15" t="s">
        <v>9</v>
      </c>
      <c r="P497" s="17" t="s">
        <v>13</v>
      </c>
      <c r="Q497" s="18" t="s">
        <v>14</v>
      </c>
      <c r="R497" s="15" t="s">
        <v>15</v>
      </c>
      <c r="S497" s="15" t="s">
        <v>55</v>
      </c>
      <c r="T497" s="19"/>
      <c r="U497" s="20"/>
      <c r="V497" s="21"/>
      <c r="W497" s="21"/>
      <c r="X497" s="20"/>
      <c r="Y497" s="20"/>
      <c r="Z497" s="21"/>
      <c r="AA497" s="20"/>
      <c r="AB497" s="21"/>
      <c r="AC497" s="22"/>
      <c r="AD497" s="22"/>
      <c r="AE497" s="21"/>
      <c r="AF497" s="20"/>
      <c r="AG497" s="20"/>
      <c r="AH497" s="20"/>
      <c r="AI497" s="20"/>
      <c r="AJ497" s="20"/>
      <c r="AK497" s="20"/>
      <c r="AL497" s="20"/>
      <c r="AM497" s="20"/>
      <c r="AN497" s="20"/>
      <c r="AO497" s="21"/>
      <c r="AP497" s="20"/>
      <c r="AQ497" s="20"/>
      <c r="AR497" s="23"/>
    </row>
    <row r="498" spans="1:44" s="53" customFormat="1" ht="15" customHeight="1">
      <c r="A498" s="47" t="s">
        <v>467</v>
      </c>
      <c r="B498" s="25">
        <v>388.96598022891362</v>
      </c>
      <c r="C498" s="25">
        <v>9031.9917127249046</v>
      </c>
      <c r="D498" s="26">
        <v>2.1280413705062964</v>
      </c>
      <c r="E498" s="27">
        <v>20.055121791857786</v>
      </c>
      <c r="F498" s="26">
        <v>2.5098899080585317</v>
      </c>
      <c r="G498" s="28">
        <v>0.15174006832234177</v>
      </c>
      <c r="H498" s="26">
        <v>4.1359070159066977</v>
      </c>
      <c r="I498" s="28">
        <v>2.2080725227901509E-2</v>
      </c>
      <c r="J498" s="26">
        <v>3.2872753906011858</v>
      </c>
      <c r="K498" s="29">
        <v>140.79275529413891</v>
      </c>
      <c r="L498" s="26">
        <v>4.5780707725105287</v>
      </c>
      <c r="M498" s="26">
        <v>143.44712563071141</v>
      </c>
      <c r="N498" s="26">
        <v>5.5328739313715829</v>
      </c>
      <c r="O498" s="26">
        <v>187.5572575140273</v>
      </c>
      <c r="P498" s="26">
        <v>58.434412101049986</v>
      </c>
      <c r="Q498" s="29">
        <v>140.79275529413891</v>
      </c>
      <c r="R498" s="26">
        <v>4.5780707725105287</v>
      </c>
      <c r="S498" s="26"/>
      <c r="T498" s="48"/>
      <c r="U498" s="49"/>
      <c r="V498" s="50"/>
      <c r="W498" s="50"/>
      <c r="X498" s="49"/>
      <c r="Y498" s="49"/>
      <c r="Z498" s="50"/>
      <c r="AA498" s="49"/>
      <c r="AB498" s="50"/>
      <c r="AC498" s="51"/>
      <c r="AD498" s="51"/>
      <c r="AE498" s="50"/>
      <c r="AF498" s="49"/>
      <c r="AG498" s="49"/>
      <c r="AH498" s="49"/>
      <c r="AI498" s="49"/>
      <c r="AJ498" s="49"/>
      <c r="AK498" s="49"/>
      <c r="AL498" s="49"/>
      <c r="AM498" s="49"/>
      <c r="AN498" s="49"/>
      <c r="AO498" s="50"/>
      <c r="AP498" s="49"/>
      <c r="AQ498" s="49"/>
      <c r="AR498" s="52"/>
    </row>
    <row r="499" spans="1:44" s="53" customFormat="1" ht="15" customHeight="1">
      <c r="A499" s="47" t="s">
        <v>468</v>
      </c>
      <c r="B499" s="25">
        <v>503.27006126255316</v>
      </c>
      <c r="C499" s="25">
        <v>59178.15428462714</v>
      </c>
      <c r="D499" s="26">
        <v>1.143392881448136</v>
      </c>
      <c r="E499" s="27">
        <v>19.924258771264046</v>
      </c>
      <c r="F499" s="26">
        <v>3.1687694137377274</v>
      </c>
      <c r="G499" s="28">
        <v>0.15304315216158604</v>
      </c>
      <c r="H499" s="26">
        <v>4.3128082181613081</v>
      </c>
      <c r="I499" s="28">
        <v>2.2125028057157006E-2</v>
      </c>
      <c r="J499" s="26">
        <v>2.9256136329324107</v>
      </c>
      <c r="K499" s="29">
        <v>141.07217372978837</v>
      </c>
      <c r="L499" s="26">
        <v>4.0823951752794301</v>
      </c>
      <c r="M499" s="26">
        <v>144.59528514225656</v>
      </c>
      <c r="N499" s="26">
        <v>5.8125023585690627</v>
      </c>
      <c r="O499" s="26">
        <v>202.80637478794753</v>
      </c>
      <c r="P499" s="26">
        <v>73.581494518375123</v>
      </c>
      <c r="Q499" s="29">
        <v>141.07217372978837</v>
      </c>
      <c r="R499" s="26">
        <v>4.0823951752794301</v>
      </c>
      <c r="S499" s="26"/>
      <c r="T499" s="36"/>
      <c r="U499" s="37"/>
      <c r="V499" s="38"/>
      <c r="W499" s="38"/>
      <c r="X499" s="37"/>
      <c r="Y499" s="37"/>
      <c r="Z499" s="38"/>
      <c r="AA499" s="37"/>
      <c r="AB499" s="38"/>
      <c r="AC499" s="39"/>
      <c r="AD499" s="39"/>
      <c r="AE499" s="38"/>
      <c r="AF499" s="37"/>
      <c r="AG499" s="37"/>
      <c r="AH499" s="37"/>
      <c r="AI499" s="37"/>
      <c r="AJ499" s="37"/>
      <c r="AK499" s="37"/>
      <c r="AL499" s="37"/>
      <c r="AM499" s="37"/>
      <c r="AN499" s="37"/>
      <c r="AO499" s="38"/>
      <c r="AP499" s="37"/>
      <c r="AQ499" s="37"/>
      <c r="AR499" s="52"/>
    </row>
    <row r="500" spans="1:44" s="53" customFormat="1" ht="15" customHeight="1">
      <c r="A500" s="47" t="s">
        <v>469</v>
      </c>
      <c r="B500" s="25">
        <v>575.78865738824595</v>
      </c>
      <c r="C500" s="25">
        <v>19191.080849915576</v>
      </c>
      <c r="D500" s="26">
        <v>1.9940551535689099</v>
      </c>
      <c r="E500" s="27">
        <v>20.647045008724604</v>
      </c>
      <c r="F500" s="26">
        <v>1.7114060905674664</v>
      </c>
      <c r="G500" s="28">
        <v>0.14940416123325578</v>
      </c>
      <c r="H500" s="26">
        <v>3.5509877074265024</v>
      </c>
      <c r="I500" s="28">
        <v>2.2382487603205485E-2</v>
      </c>
      <c r="J500" s="26">
        <v>3.1113667240398883</v>
      </c>
      <c r="K500" s="29">
        <v>142.69573428412934</v>
      </c>
      <c r="L500" s="26">
        <v>4.3910099991694125</v>
      </c>
      <c r="M500" s="26">
        <v>141.38568049706134</v>
      </c>
      <c r="N500" s="26">
        <v>4.6867532851236291</v>
      </c>
      <c r="O500" s="26">
        <v>119.45155532422659</v>
      </c>
      <c r="P500" s="26">
        <v>40.343180071100946</v>
      </c>
      <c r="Q500" s="29">
        <v>142.69573428412934</v>
      </c>
      <c r="R500" s="26">
        <v>4.3910099991694125</v>
      </c>
      <c r="S500" s="26"/>
      <c r="T500" s="36"/>
      <c r="U500" s="37"/>
      <c r="V500" s="38"/>
      <c r="W500" s="38"/>
      <c r="X500" s="37"/>
      <c r="Y500" s="37"/>
      <c r="Z500" s="38"/>
      <c r="AA500" s="37"/>
      <c r="AB500" s="38"/>
      <c r="AC500" s="39"/>
      <c r="AD500" s="39"/>
      <c r="AE500" s="38"/>
      <c r="AF500" s="37"/>
      <c r="AG500" s="37"/>
      <c r="AH500" s="37"/>
      <c r="AI500" s="37"/>
      <c r="AJ500" s="37"/>
      <c r="AK500" s="37"/>
      <c r="AL500" s="37"/>
      <c r="AM500" s="37"/>
      <c r="AN500" s="37"/>
      <c r="AO500" s="38"/>
      <c r="AP500" s="37"/>
      <c r="AQ500" s="37"/>
      <c r="AR500" s="52"/>
    </row>
    <row r="501" spans="1:44" s="53" customFormat="1" ht="15" customHeight="1">
      <c r="A501" s="47" t="s">
        <v>470</v>
      </c>
      <c r="B501" s="25">
        <v>282.69661080697466</v>
      </c>
      <c r="C501" s="25">
        <v>20669.463289052579</v>
      </c>
      <c r="D501" s="26">
        <v>1.7680628015737816</v>
      </c>
      <c r="E501" s="27">
        <v>20.56976927186669</v>
      </c>
      <c r="F501" s="26">
        <v>3.2007433157430079</v>
      </c>
      <c r="G501" s="28">
        <v>0.15014435649170055</v>
      </c>
      <c r="H501" s="26">
        <v>4.8314706248227974</v>
      </c>
      <c r="I501" s="28">
        <v>2.2409191485322742E-2</v>
      </c>
      <c r="J501" s="26">
        <v>3.6191643545509296</v>
      </c>
      <c r="K501" s="29">
        <v>142.86410770443314</v>
      </c>
      <c r="L501" s="26">
        <v>5.1136152085269089</v>
      </c>
      <c r="M501" s="26">
        <v>142.03935815742844</v>
      </c>
      <c r="N501" s="26">
        <v>6.4043000827526839</v>
      </c>
      <c r="O501" s="26">
        <v>128.30463745639187</v>
      </c>
      <c r="P501" s="26">
        <v>75.336779128147953</v>
      </c>
      <c r="Q501" s="29">
        <v>142.86410770443314</v>
      </c>
      <c r="R501" s="26">
        <v>5.1136152085269089</v>
      </c>
      <c r="S501" s="26"/>
      <c r="T501" s="36"/>
      <c r="U501" s="37"/>
      <c r="V501" s="38"/>
      <c r="W501" s="38"/>
      <c r="X501" s="37"/>
      <c r="Y501" s="37"/>
      <c r="Z501" s="38"/>
      <c r="AA501" s="37"/>
      <c r="AB501" s="38"/>
      <c r="AC501" s="39"/>
      <c r="AD501" s="39"/>
      <c r="AE501" s="38"/>
      <c r="AF501" s="37"/>
      <c r="AG501" s="37"/>
      <c r="AH501" s="37"/>
      <c r="AI501" s="37"/>
      <c r="AJ501" s="37"/>
      <c r="AK501" s="37"/>
      <c r="AL501" s="37"/>
      <c r="AM501" s="37"/>
      <c r="AN501" s="37"/>
      <c r="AO501" s="38"/>
      <c r="AP501" s="37"/>
      <c r="AQ501" s="37"/>
      <c r="AR501" s="52"/>
    </row>
    <row r="502" spans="1:44" s="53" customFormat="1" ht="15" customHeight="1">
      <c r="A502" s="47" t="s">
        <v>471</v>
      </c>
      <c r="B502" s="25">
        <v>483.76089056678768</v>
      </c>
      <c r="C502" s="25">
        <v>11915.812865925234</v>
      </c>
      <c r="D502" s="26">
        <v>1.1154325631848379</v>
      </c>
      <c r="E502" s="27">
        <v>20.012142791775627</v>
      </c>
      <c r="F502" s="26">
        <v>3.2235132175695571</v>
      </c>
      <c r="G502" s="28">
        <v>0.15469314808598211</v>
      </c>
      <c r="H502" s="26">
        <v>4.1187201860349445</v>
      </c>
      <c r="I502" s="28">
        <v>2.2462206997576308E-2</v>
      </c>
      <c r="J502" s="26">
        <v>2.5637508667977253</v>
      </c>
      <c r="K502" s="29">
        <v>143.19836828472526</v>
      </c>
      <c r="L502" s="26">
        <v>3.630774131062239</v>
      </c>
      <c r="M502" s="26">
        <v>146.04725188982735</v>
      </c>
      <c r="N502" s="26">
        <v>5.6027480812017103</v>
      </c>
      <c r="O502" s="26">
        <v>192.59240733247307</v>
      </c>
      <c r="P502" s="26">
        <v>74.976700378902862</v>
      </c>
      <c r="Q502" s="29">
        <v>143.19836828472526</v>
      </c>
      <c r="R502" s="26">
        <v>3.630774131062239</v>
      </c>
      <c r="S502" s="26"/>
      <c r="T502" s="36"/>
      <c r="U502" s="37"/>
      <c r="V502" s="38"/>
      <c r="W502" s="38"/>
      <c r="X502" s="37"/>
      <c r="Y502" s="37"/>
      <c r="Z502" s="38"/>
      <c r="AA502" s="37"/>
      <c r="AB502" s="38"/>
      <c r="AC502" s="39"/>
      <c r="AD502" s="39"/>
      <c r="AE502" s="38"/>
      <c r="AF502" s="37"/>
      <c r="AG502" s="37"/>
      <c r="AH502" s="37"/>
      <c r="AI502" s="37"/>
      <c r="AJ502" s="37"/>
      <c r="AK502" s="37"/>
      <c r="AL502" s="37"/>
      <c r="AM502" s="37"/>
      <c r="AN502" s="37"/>
      <c r="AO502" s="38"/>
      <c r="AP502" s="37"/>
      <c r="AQ502" s="37"/>
      <c r="AR502" s="52"/>
    </row>
    <row r="503" spans="1:44" s="53" customFormat="1" ht="15" customHeight="1">
      <c r="A503" s="47" t="s">
        <v>472</v>
      </c>
      <c r="B503" s="25">
        <v>265.2618967232001</v>
      </c>
      <c r="C503" s="25">
        <v>3921.671536953852</v>
      </c>
      <c r="D503" s="26">
        <v>2.0215663763947553</v>
      </c>
      <c r="E503" s="27">
        <v>20.329791985649326</v>
      </c>
      <c r="F503" s="26">
        <v>2.8948105838967524</v>
      </c>
      <c r="G503" s="28">
        <v>0.15254040709261754</v>
      </c>
      <c r="H503" s="26">
        <v>3.9185048585716098</v>
      </c>
      <c r="I503" s="28">
        <v>2.2501195367865198E-2</v>
      </c>
      <c r="J503" s="26">
        <v>2.6409755792147442</v>
      </c>
      <c r="K503" s="29">
        <v>143.44417726390429</v>
      </c>
      <c r="L503" s="26">
        <v>3.746488516897216</v>
      </c>
      <c r="M503" s="26">
        <v>144.15246551060113</v>
      </c>
      <c r="N503" s="26">
        <v>5.2660252216429484</v>
      </c>
      <c r="O503" s="26">
        <v>155.84633597757164</v>
      </c>
      <c r="P503" s="26">
        <v>67.770781684775514</v>
      </c>
      <c r="Q503" s="29">
        <v>143.44417726390429</v>
      </c>
      <c r="R503" s="26">
        <v>3.746488516897216</v>
      </c>
      <c r="S503" s="26"/>
      <c r="T503" s="36"/>
      <c r="U503" s="37"/>
      <c r="V503" s="38"/>
      <c r="W503" s="38"/>
      <c r="X503" s="37"/>
      <c r="Y503" s="37"/>
      <c r="Z503" s="38"/>
      <c r="AA503" s="37"/>
      <c r="AB503" s="38"/>
      <c r="AC503" s="39"/>
      <c r="AD503" s="39"/>
      <c r="AE503" s="38"/>
      <c r="AF503" s="37"/>
      <c r="AG503" s="37"/>
      <c r="AH503" s="37"/>
      <c r="AI503" s="37"/>
      <c r="AJ503" s="37"/>
      <c r="AK503" s="37"/>
      <c r="AL503" s="37"/>
      <c r="AM503" s="37"/>
      <c r="AN503" s="37"/>
      <c r="AO503" s="38"/>
      <c r="AP503" s="37"/>
      <c r="AQ503" s="37"/>
      <c r="AR503" s="52"/>
    </row>
    <row r="504" spans="1:44" s="53" customFormat="1" ht="15" customHeight="1">
      <c r="A504" s="47" t="s">
        <v>473</v>
      </c>
      <c r="B504" s="25">
        <v>426.04846230798813</v>
      </c>
      <c r="C504" s="25">
        <v>25998.313516005586</v>
      </c>
      <c r="D504" s="26">
        <v>2.3001154937612718</v>
      </c>
      <c r="E504" s="27">
        <v>19.790363277948725</v>
      </c>
      <c r="F504" s="26">
        <v>2.0696028064970688</v>
      </c>
      <c r="G504" s="28">
        <v>0.15713106948513608</v>
      </c>
      <c r="H504" s="26">
        <v>3.6762265766041682</v>
      </c>
      <c r="I504" s="28">
        <v>2.2563350365429162E-2</v>
      </c>
      <c r="J504" s="26">
        <v>3.0383196121985354</v>
      </c>
      <c r="K504" s="29">
        <v>143.83602490386829</v>
      </c>
      <c r="L504" s="26">
        <v>4.3218042437517283</v>
      </c>
      <c r="M504" s="26">
        <v>148.18878581154087</v>
      </c>
      <c r="N504" s="26">
        <v>5.068918407037188</v>
      </c>
      <c r="O504" s="26">
        <v>218.40858309115083</v>
      </c>
      <c r="P504" s="26">
        <v>47.91913289455816</v>
      </c>
      <c r="Q504" s="29">
        <v>143.83602490386829</v>
      </c>
      <c r="R504" s="26">
        <v>4.3218042437517283</v>
      </c>
      <c r="S504" s="26"/>
      <c r="T504" s="36"/>
      <c r="U504" s="37"/>
      <c r="V504" s="38"/>
      <c r="W504" s="38"/>
      <c r="X504" s="37"/>
      <c r="Y504" s="37"/>
      <c r="Z504" s="38"/>
      <c r="AA504" s="37"/>
      <c r="AB504" s="38"/>
      <c r="AC504" s="39"/>
      <c r="AD504" s="39"/>
      <c r="AE504" s="38"/>
      <c r="AF504" s="37"/>
      <c r="AG504" s="37"/>
      <c r="AH504" s="37"/>
      <c r="AI504" s="37"/>
      <c r="AJ504" s="37"/>
      <c r="AK504" s="37"/>
      <c r="AL504" s="37"/>
      <c r="AM504" s="37"/>
      <c r="AN504" s="37"/>
      <c r="AO504" s="38"/>
      <c r="AP504" s="37"/>
      <c r="AQ504" s="37"/>
      <c r="AR504" s="52"/>
    </row>
    <row r="505" spans="1:44" s="53" customFormat="1" ht="15" customHeight="1">
      <c r="A505" s="47" t="s">
        <v>474</v>
      </c>
      <c r="B505" s="25">
        <v>276.52988924485834</v>
      </c>
      <c r="C505" s="25">
        <v>26941.861325018068</v>
      </c>
      <c r="D505" s="26">
        <v>1.6983474028709178</v>
      </c>
      <c r="E505" s="27">
        <v>20.761835151680824</v>
      </c>
      <c r="F505" s="26">
        <v>3.4747894147220006</v>
      </c>
      <c r="G505" s="28">
        <v>0.14980730865393896</v>
      </c>
      <c r="H505" s="26">
        <v>5.4301514293331676</v>
      </c>
      <c r="I505" s="28">
        <v>2.2567658154041857E-2</v>
      </c>
      <c r="J505" s="26">
        <v>4.1728147656977272</v>
      </c>
      <c r="K505" s="29">
        <v>143.8631818825566</v>
      </c>
      <c r="L505" s="26">
        <v>5.9366558947071724</v>
      </c>
      <c r="M505" s="26">
        <v>141.74175828153852</v>
      </c>
      <c r="N505" s="26">
        <v>7.1838463466950486</v>
      </c>
      <c r="O505" s="26">
        <v>106.34474859579794</v>
      </c>
      <c r="P505" s="26">
        <v>82.109022842284674</v>
      </c>
      <c r="Q505" s="29">
        <v>143.8631818825566</v>
      </c>
      <c r="R505" s="26">
        <v>5.9366558947071724</v>
      </c>
      <c r="S505" s="26"/>
      <c r="T505" s="36"/>
      <c r="U505" s="37"/>
      <c r="V505" s="38"/>
      <c r="W505" s="38"/>
      <c r="X505" s="37"/>
      <c r="Y505" s="37"/>
      <c r="Z505" s="38"/>
      <c r="AA505" s="37"/>
      <c r="AB505" s="38"/>
      <c r="AC505" s="39"/>
      <c r="AD505" s="39"/>
      <c r="AE505" s="38"/>
      <c r="AF505" s="37"/>
      <c r="AG505" s="37"/>
      <c r="AH505" s="37"/>
      <c r="AI505" s="37"/>
      <c r="AJ505" s="37"/>
      <c r="AK505" s="37"/>
      <c r="AL505" s="37"/>
      <c r="AM505" s="37"/>
      <c r="AN505" s="37"/>
      <c r="AO505" s="38"/>
      <c r="AP505" s="37"/>
      <c r="AQ505" s="37"/>
      <c r="AR505" s="52"/>
    </row>
    <row r="506" spans="1:44" s="53" customFormat="1" ht="15" customHeight="1">
      <c r="A506" s="47" t="s">
        <v>475</v>
      </c>
      <c r="B506" s="25">
        <v>1000.6470944465392</v>
      </c>
      <c r="C506" s="25">
        <v>105432.37822919195</v>
      </c>
      <c r="D506" s="26">
        <v>0.99560637276579067</v>
      </c>
      <c r="E506" s="27">
        <v>19.758149798953333</v>
      </c>
      <c r="F506" s="26">
        <v>1.8339252947671787</v>
      </c>
      <c r="G506" s="28">
        <v>0.1575735591426238</v>
      </c>
      <c r="H506" s="26">
        <v>3.5710259842294612</v>
      </c>
      <c r="I506" s="28">
        <v>2.2590059395546321E-2</v>
      </c>
      <c r="J506" s="26">
        <v>3.0641384748824763</v>
      </c>
      <c r="K506" s="29">
        <v>144.00440099705096</v>
      </c>
      <c r="L506" s="26">
        <v>4.3635752127494527</v>
      </c>
      <c r="M506" s="26">
        <v>148.57699647079363</v>
      </c>
      <c r="N506" s="26">
        <v>4.9358401707493584</v>
      </c>
      <c r="O506" s="26">
        <v>222.16957028895433</v>
      </c>
      <c r="P506" s="26">
        <v>42.429818878467998</v>
      </c>
      <c r="Q506" s="29">
        <v>144.00440099705096</v>
      </c>
      <c r="R506" s="26">
        <v>4.3635752127494527</v>
      </c>
      <c r="S506" s="26"/>
      <c r="T506" s="36"/>
      <c r="U506" s="37"/>
      <c r="V506" s="38"/>
      <c r="W506" s="38"/>
      <c r="X506" s="37"/>
      <c r="Y506" s="37"/>
      <c r="Z506" s="38"/>
      <c r="AA506" s="37"/>
      <c r="AB506" s="38"/>
      <c r="AC506" s="39"/>
      <c r="AD506" s="39"/>
      <c r="AE506" s="38"/>
      <c r="AF506" s="37"/>
      <c r="AG506" s="37"/>
      <c r="AH506" s="37"/>
      <c r="AI506" s="37"/>
      <c r="AJ506" s="37"/>
      <c r="AK506" s="37"/>
      <c r="AL506" s="37"/>
      <c r="AM506" s="37"/>
      <c r="AN506" s="37"/>
      <c r="AO506" s="38"/>
      <c r="AP506" s="37"/>
      <c r="AQ506" s="37"/>
      <c r="AR506" s="52"/>
    </row>
    <row r="507" spans="1:44" s="53" customFormat="1" ht="15" customHeight="1">
      <c r="A507" s="47" t="s">
        <v>476</v>
      </c>
      <c r="B507" s="25">
        <v>265.48401482601702</v>
      </c>
      <c r="C507" s="25">
        <v>2594.6438673276025</v>
      </c>
      <c r="D507" s="26">
        <v>2.3585135852734589</v>
      </c>
      <c r="E507" s="27">
        <v>22.047179985174903</v>
      </c>
      <c r="F507" s="26">
        <v>4.0020043690521359</v>
      </c>
      <c r="G507" s="28">
        <v>0.14204978836429219</v>
      </c>
      <c r="H507" s="26">
        <v>5.2499508666718295</v>
      </c>
      <c r="I507" s="28">
        <v>2.2723822746506705E-2</v>
      </c>
      <c r="J507" s="26">
        <v>3.3979324791048913</v>
      </c>
      <c r="K507" s="29">
        <v>144.84759085796759</v>
      </c>
      <c r="L507" s="26">
        <v>4.8669406850199266</v>
      </c>
      <c r="M507" s="26">
        <v>134.8679573542851</v>
      </c>
      <c r="N507" s="26">
        <v>6.6305091086423147</v>
      </c>
      <c r="O507" s="26" t="s">
        <v>147</v>
      </c>
      <c r="P507" s="26" t="s">
        <v>147</v>
      </c>
      <c r="Q507" s="29">
        <v>144.84759085796759</v>
      </c>
      <c r="R507" s="26">
        <v>4.8669406850199266</v>
      </c>
      <c r="S507" s="26"/>
      <c r="T507" s="36"/>
      <c r="U507" s="37"/>
      <c r="V507" s="38"/>
      <c r="W507" s="38"/>
      <c r="X507" s="37"/>
      <c r="Y507" s="37"/>
      <c r="Z507" s="38"/>
      <c r="AA507" s="37"/>
      <c r="AB507" s="38"/>
      <c r="AC507" s="39"/>
      <c r="AD507" s="39"/>
      <c r="AE507" s="38"/>
      <c r="AF507" s="37"/>
      <c r="AG507" s="37"/>
      <c r="AH507" s="37"/>
      <c r="AI507" s="37"/>
      <c r="AJ507" s="37"/>
      <c r="AK507" s="37"/>
      <c r="AL507" s="37"/>
      <c r="AM507" s="37"/>
      <c r="AN507" s="37"/>
      <c r="AO507" s="38"/>
      <c r="AP507" s="37"/>
      <c r="AQ507" s="37"/>
      <c r="AR507" s="52"/>
    </row>
    <row r="508" spans="1:44" s="53" customFormat="1" ht="15" customHeight="1">
      <c r="A508" s="47" t="s">
        <v>477</v>
      </c>
      <c r="B508" s="25">
        <v>439.18840000860786</v>
      </c>
      <c r="C508" s="25">
        <v>3221.7284636784379</v>
      </c>
      <c r="D508" s="26">
        <v>1.7746391972993543</v>
      </c>
      <c r="E508" s="27">
        <v>21.738274534434542</v>
      </c>
      <c r="F508" s="26">
        <v>2.4784780172227285</v>
      </c>
      <c r="G508" s="28">
        <v>0.14439575682245814</v>
      </c>
      <c r="H508" s="26">
        <v>3.3700305102402046</v>
      </c>
      <c r="I508" s="28">
        <v>2.2775465124176789E-2</v>
      </c>
      <c r="J508" s="26">
        <v>2.2834737480631446</v>
      </c>
      <c r="K508" s="29">
        <v>145.17309393475128</v>
      </c>
      <c r="L508" s="26">
        <v>3.2779416582486505</v>
      </c>
      <c r="M508" s="26">
        <v>136.95159101598335</v>
      </c>
      <c r="N508" s="26">
        <v>4.3176213590707135</v>
      </c>
      <c r="O508" s="26" t="s">
        <v>147</v>
      </c>
      <c r="P508" s="26" t="s">
        <v>147</v>
      </c>
      <c r="Q508" s="29">
        <v>145.17309393475128</v>
      </c>
      <c r="R508" s="26">
        <v>3.2779416582486505</v>
      </c>
      <c r="S508" s="26"/>
      <c r="T508" s="36"/>
      <c r="U508" s="37"/>
      <c r="V508" s="38"/>
      <c r="W508" s="38"/>
      <c r="X508" s="37"/>
      <c r="Y508" s="37"/>
      <c r="Z508" s="38"/>
      <c r="AA508" s="37"/>
      <c r="AB508" s="38"/>
      <c r="AC508" s="39"/>
      <c r="AD508" s="39"/>
      <c r="AE508" s="38"/>
      <c r="AF508" s="37"/>
      <c r="AG508" s="37"/>
      <c r="AH508" s="37"/>
      <c r="AI508" s="37"/>
      <c r="AJ508" s="37"/>
      <c r="AK508" s="37"/>
      <c r="AL508" s="37"/>
      <c r="AM508" s="37"/>
      <c r="AN508" s="37"/>
      <c r="AO508" s="38"/>
      <c r="AP508" s="37"/>
      <c r="AQ508" s="37"/>
      <c r="AR508" s="52"/>
    </row>
    <row r="509" spans="1:44" s="53" customFormat="1" ht="15" customHeight="1">
      <c r="A509" s="47" t="s">
        <v>478</v>
      </c>
      <c r="B509" s="25">
        <v>914.00046147151545</v>
      </c>
      <c r="C509" s="25">
        <v>333803.57489123696</v>
      </c>
      <c r="D509" s="26">
        <v>1.1084832028495804</v>
      </c>
      <c r="E509" s="27">
        <v>20.402889684223922</v>
      </c>
      <c r="F509" s="26">
        <v>1.5550249573628052</v>
      </c>
      <c r="G509" s="28">
        <v>0.15388124488544266</v>
      </c>
      <c r="H509" s="26">
        <v>3.373968577366135</v>
      </c>
      <c r="I509" s="28">
        <v>2.2780598344715814E-2</v>
      </c>
      <c r="J509" s="26">
        <v>2.9942547224698277</v>
      </c>
      <c r="K509" s="29">
        <v>145.20544784210591</v>
      </c>
      <c r="L509" s="26">
        <v>4.2992198953700296</v>
      </c>
      <c r="M509" s="26">
        <v>145.33305113700675</v>
      </c>
      <c r="N509" s="26">
        <v>4.56876112534637</v>
      </c>
      <c r="O509" s="26">
        <v>147.41248571365142</v>
      </c>
      <c r="P509" s="26">
        <v>36.464333718878535</v>
      </c>
      <c r="Q509" s="29">
        <v>145.20544784210591</v>
      </c>
      <c r="R509" s="26">
        <v>4.2992198953700296</v>
      </c>
      <c r="S509" s="26"/>
      <c r="T509" s="36"/>
      <c r="U509" s="37"/>
      <c r="V509" s="38"/>
      <c r="W509" s="38"/>
      <c r="X509" s="37"/>
      <c r="Y509" s="37"/>
      <c r="Z509" s="38"/>
      <c r="AA509" s="37"/>
      <c r="AB509" s="38"/>
      <c r="AC509" s="39"/>
      <c r="AD509" s="39"/>
      <c r="AE509" s="38"/>
      <c r="AF509" s="37"/>
      <c r="AG509" s="37"/>
      <c r="AH509" s="37"/>
      <c r="AI509" s="37"/>
      <c r="AJ509" s="37"/>
      <c r="AK509" s="37"/>
      <c r="AL509" s="37"/>
      <c r="AM509" s="37"/>
      <c r="AN509" s="37"/>
      <c r="AO509" s="38"/>
      <c r="AP509" s="37"/>
      <c r="AQ509" s="37"/>
      <c r="AR509" s="52"/>
    </row>
    <row r="510" spans="1:44" s="53" customFormat="1" ht="15" customHeight="1">
      <c r="A510" s="47" t="s">
        <v>479</v>
      </c>
      <c r="B510" s="25">
        <v>259.31636011219535</v>
      </c>
      <c r="C510" s="25">
        <v>45119.621756220127</v>
      </c>
      <c r="D510" s="26">
        <v>2.062702031498417</v>
      </c>
      <c r="E510" s="27">
        <v>20.067111692834203</v>
      </c>
      <c r="F510" s="26">
        <v>2.4540960577723703</v>
      </c>
      <c r="G510" s="28">
        <v>0.15663679655008372</v>
      </c>
      <c r="H510" s="26">
        <v>4.7218819633353775</v>
      </c>
      <c r="I510" s="28">
        <v>2.2806908225063687E-2</v>
      </c>
      <c r="J510" s="26">
        <v>4.0340527779019046</v>
      </c>
      <c r="K510" s="29">
        <v>145.37127246243531</v>
      </c>
      <c r="L510" s="26">
        <v>5.7987269707174249</v>
      </c>
      <c r="M510" s="26">
        <v>147.75496842049034</v>
      </c>
      <c r="N510" s="26">
        <v>6.4930350147255353</v>
      </c>
      <c r="O510" s="26">
        <v>186.1655608286452</v>
      </c>
      <c r="P510" s="26">
        <v>57.144835733151112</v>
      </c>
      <c r="Q510" s="29">
        <v>145.37127246243531</v>
      </c>
      <c r="R510" s="26">
        <v>5.7987269707174249</v>
      </c>
      <c r="S510" s="26"/>
      <c r="T510" s="36"/>
      <c r="U510" s="37"/>
      <c r="V510" s="38"/>
      <c r="W510" s="38"/>
      <c r="X510" s="37"/>
      <c r="Y510" s="37"/>
      <c r="Z510" s="38"/>
      <c r="AA510" s="37"/>
      <c r="AB510" s="38"/>
      <c r="AC510" s="39"/>
      <c r="AD510" s="39"/>
      <c r="AE510" s="38"/>
      <c r="AF510" s="37"/>
      <c r="AG510" s="37"/>
      <c r="AH510" s="37"/>
      <c r="AI510" s="37"/>
      <c r="AJ510" s="37"/>
      <c r="AK510" s="37"/>
      <c r="AL510" s="37"/>
      <c r="AM510" s="37"/>
      <c r="AN510" s="37"/>
      <c r="AO510" s="38"/>
      <c r="AP510" s="37"/>
      <c r="AQ510" s="37"/>
      <c r="AR510" s="52"/>
    </row>
    <row r="511" spans="1:44" s="53" customFormat="1" ht="15" customHeight="1">
      <c r="A511" s="47" t="s">
        <v>480</v>
      </c>
      <c r="B511" s="25">
        <v>391.50719343919059</v>
      </c>
      <c r="C511" s="25">
        <v>6422.7245495970556</v>
      </c>
      <c r="D511" s="26">
        <v>1.8001851876225654</v>
      </c>
      <c r="E511" s="27">
        <v>21.750912951607059</v>
      </c>
      <c r="F511" s="26">
        <v>2.3128893185596224</v>
      </c>
      <c r="G511" s="28">
        <v>0.14480794576582806</v>
      </c>
      <c r="H511" s="26">
        <v>3.5833927380178472</v>
      </c>
      <c r="I511" s="28">
        <v>2.2853758692886098E-2</v>
      </c>
      <c r="J511" s="26">
        <v>2.7370141605354998</v>
      </c>
      <c r="K511" s="29">
        <v>145.66654872711177</v>
      </c>
      <c r="L511" s="26">
        <v>3.9422067390574398</v>
      </c>
      <c r="M511" s="26">
        <v>137.31724626272916</v>
      </c>
      <c r="N511" s="26">
        <v>4.6024285161053484</v>
      </c>
      <c r="O511" s="26" t="s">
        <v>147</v>
      </c>
      <c r="P511" s="26" t="s">
        <v>147</v>
      </c>
      <c r="Q511" s="29">
        <v>145.66654872711177</v>
      </c>
      <c r="R511" s="26">
        <v>3.9422067390574398</v>
      </c>
      <c r="S511" s="26"/>
      <c r="T511" s="36"/>
      <c r="U511" s="37"/>
      <c r="V511" s="38"/>
      <c r="W511" s="38"/>
      <c r="X511" s="37"/>
      <c r="Y511" s="37"/>
      <c r="Z511" s="38"/>
      <c r="AA511" s="37"/>
      <c r="AB511" s="38"/>
      <c r="AC511" s="39"/>
      <c r="AD511" s="39"/>
      <c r="AE511" s="38"/>
      <c r="AF511" s="37"/>
      <c r="AG511" s="37"/>
      <c r="AH511" s="37"/>
      <c r="AI511" s="37"/>
      <c r="AJ511" s="37"/>
      <c r="AK511" s="37"/>
      <c r="AL511" s="37"/>
      <c r="AM511" s="37"/>
      <c r="AN511" s="37"/>
      <c r="AO511" s="38"/>
      <c r="AP511" s="37"/>
      <c r="AQ511" s="37"/>
      <c r="AR511" s="52"/>
    </row>
    <row r="512" spans="1:44" s="53" customFormat="1" ht="15" customHeight="1">
      <c r="A512" s="47" t="s">
        <v>481</v>
      </c>
      <c r="B512" s="25">
        <v>737.98257008795213</v>
      </c>
      <c r="C512" s="25">
        <v>37754.198998291104</v>
      </c>
      <c r="D512" s="26">
        <v>1.1339615675869039</v>
      </c>
      <c r="E512" s="27">
        <v>20.158929047849632</v>
      </c>
      <c r="F512" s="26">
        <v>2.216021339351109</v>
      </c>
      <c r="G512" s="28">
        <v>0.15628813727080837</v>
      </c>
      <c r="H512" s="26">
        <v>4.0213776217284494</v>
      </c>
      <c r="I512" s="28">
        <v>2.2860263171258232E-2</v>
      </c>
      <c r="J512" s="26">
        <v>3.3557007316026977</v>
      </c>
      <c r="K512" s="29">
        <v>145.70754229823399</v>
      </c>
      <c r="L512" s="26">
        <v>4.8346654617326266</v>
      </c>
      <c r="M512" s="26">
        <v>147.44884285537444</v>
      </c>
      <c r="N512" s="26">
        <v>5.519109231677561</v>
      </c>
      <c r="O512" s="26">
        <v>175.52683843010504</v>
      </c>
      <c r="P512" s="26">
        <v>51.69831865097855</v>
      </c>
      <c r="Q512" s="29">
        <v>145.70754229823399</v>
      </c>
      <c r="R512" s="26">
        <v>4.8346654617326266</v>
      </c>
      <c r="S512" s="26"/>
      <c r="T512" s="36"/>
      <c r="U512" s="37"/>
      <c r="V512" s="38"/>
      <c r="W512" s="38"/>
      <c r="X512" s="37"/>
      <c r="Y512" s="37"/>
      <c r="Z512" s="38"/>
      <c r="AA512" s="37"/>
      <c r="AB512" s="38"/>
      <c r="AC512" s="39"/>
      <c r="AD512" s="39"/>
      <c r="AE512" s="38"/>
      <c r="AF512" s="37"/>
      <c r="AG512" s="37"/>
      <c r="AH512" s="37"/>
      <c r="AI512" s="37"/>
      <c r="AJ512" s="37"/>
      <c r="AK512" s="37"/>
      <c r="AL512" s="37"/>
      <c r="AM512" s="37"/>
      <c r="AN512" s="37"/>
      <c r="AO512" s="38"/>
      <c r="AP512" s="37"/>
      <c r="AQ512" s="37"/>
      <c r="AR512" s="52"/>
    </row>
    <row r="513" spans="1:44" s="53" customFormat="1" ht="15" customHeight="1">
      <c r="A513" s="47" t="s">
        <v>482</v>
      </c>
      <c r="B513" s="25">
        <v>467.77142236685512</v>
      </c>
      <c r="C513" s="25">
        <v>29506.50765862421</v>
      </c>
      <c r="D513" s="26">
        <v>1.2469690903699988</v>
      </c>
      <c r="E513" s="27">
        <v>19.868205481915989</v>
      </c>
      <c r="F513" s="26">
        <v>3.0065090379299861</v>
      </c>
      <c r="G513" s="28">
        <v>0.15935307367518675</v>
      </c>
      <c r="H513" s="26">
        <v>4.4409104799602712</v>
      </c>
      <c r="I513" s="28">
        <v>2.2972424988778904E-2</v>
      </c>
      <c r="J513" s="26">
        <v>3.2684230594992258</v>
      </c>
      <c r="K513" s="29">
        <v>146.41438556656686</v>
      </c>
      <c r="L513" s="26">
        <v>4.7315067538967668</v>
      </c>
      <c r="M513" s="26">
        <v>150.13672583735195</v>
      </c>
      <c r="N513" s="26">
        <v>6.1980068289140746</v>
      </c>
      <c r="O513" s="26">
        <v>209.33497331700178</v>
      </c>
      <c r="P513" s="26">
        <v>69.716381929794153</v>
      </c>
      <c r="Q513" s="29">
        <v>146.41438556656686</v>
      </c>
      <c r="R513" s="26">
        <v>4.7315067538967668</v>
      </c>
      <c r="S513" s="26"/>
      <c r="T513" s="36"/>
      <c r="U513" s="37"/>
      <c r="V513" s="38"/>
      <c r="W513" s="38"/>
      <c r="X513" s="37"/>
      <c r="Y513" s="37"/>
      <c r="Z513" s="38"/>
      <c r="AA513" s="37"/>
      <c r="AB513" s="38"/>
      <c r="AC513" s="39"/>
      <c r="AD513" s="39"/>
      <c r="AE513" s="38"/>
      <c r="AF513" s="37"/>
      <c r="AG513" s="37"/>
      <c r="AH513" s="37"/>
      <c r="AI513" s="37"/>
      <c r="AJ513" s="37"/>
      <c r="AK513" s="37"/>
      <c r="AL513" s="37"/>
      <c r="AM513" s="37"/>
      <c r="AN513" s="37"/>
      <c r="AO513" s="38"/>
      <c r="AP513" s="37"/>
      <c r="AQ513" s="37"/>
      <c r="AR513" s="52"/>
    </row>
    <row r="514" spans="1:44" s="53" customFormat="1" ht="15" customHeight="1">
      <c r="A514" s="47" t="s">
        <v>483</v>
      </c>
      <c r="B514" s="25">
        <v>382.87639462444946</v>
      </c>
      <c r="C514" s="25">
        <v>4113.4636719340033</v>
      </c>
      <c r="D514" s="26">
        <v>1.8750707084035698</v>
      </c>
      <c r="E514" s="27">
        <v>21.59857982777358</v>
      </c>
      <c r="F514" s="26">
        <v>2.4462870579631431</v>
      </c>
      <c r="G514" s="28">
        <v>0.14676861237032174</v>
      </c>
      <c r="H514" s="26">
        <v>3.6985863242625712</v>
      </c>
      <c r="I514" s="28">
        <v>2.3000969311362297E-2</v>
      </c>
      <c r="J514" s="26">
        <v>2.7740260323335373</v>
      </c>
      <c r="K514" s="29">
        <v>146.59425938745306</v>
      </c>
      <c r="L514" s="26">
        <v>4.0206742398248423</v>
      </c>
      <c r="M514" s="26">
        <v>139.05476458566227</v>
      </c>
      <c r="N514" s="26">
        <v>4.8064707603179642</v>
      </c>
      <c r="O514" s="26">
        <v>12.191225492522261</v>
      </c>
      <c r="P514" s="26">
        <v>58.813923646492832</v>
      </c>
      <c r="Q514" s="29">
        <v>146.59425938745306</v>
      </c>
      <c r="R514" s="26">
        <v>4.0206742398248423</v>
      </c>
      <c r="S514" s="26"/>
      <c r="T514" s="36"/>
      <c r="U514" s="37"/>
      <c r="V514" s="38"/>
      <c r="W514" s="38"/>
      <c r="X514" s="37"/>
      <c r="Y514" s="37"/>
      <c r="Z514" s="38"/>
      <c r="AA514" s="37"/>
      <c r="AB514" s="38"/>
      <c r="AC514" s="39"/>
      <c r="AD514" s="39"/>
      <c r="AE514" s="38"/>
      <c r="AF514" s="37"/>
      <c r="AG514" s="37"/>
      <c r="AH514" s="37"/>
      <c r="AI514" s="37"/>
      <c r="AJ514" s="37"/>
      <c r="AK514" s="37"/>
      <c r="AL514" s="37"/>
      <c r="AM514" s="37"/>
      <c r="AN514" s="37"/>
      <c r="AO514" s="38"/>
      <c r="AP514" s="37"/>
      <c r="AQ514" s="37"/>
      <c r="AR514" s="52"/>
    </row>
    <row r="515" spans="1:44" s="53" customFormat="1" ht="15" customHeight="1">
      <c r="A515" s="47" t="s">
        <v>484</v>
      </c>
      <c r="B515" s="25">
        <v>515.7862646124222</v>
      </c>
      <c r="C515" s="25">
        <v>27091.5396503517</v>
      </c>
      <c r="D515" s="26">
        <v>1.0407401034891826</v>
      </c>
      <c r="E515" s="27">
        <v>20.193300273717785</v>
      </c>
      <c r="F515" s="26">
        <v>2.8083625544369144</v>
      </c>
      <c r="G515" s="28">
        <v>0.15743137895099113</v>
      </c>
      <c r="H515" s="26">
        <v>4.1597375554070304</v>
      </c>
      <c r="I515" s="28">
        <v>2.3066747262101419E-2</v>
      </c>
      <c r="J515" s="26">
        <v>3.0686342715775417</v>
      </c>
      <c r="K515" s="29">
        <v>147.00874411953342</v>
      </c>
      <c r="L515" s="26">
        <v>4.4601123018973965</v>
      </c>
      <c r="M515" s="26">
        <v>148.45227331802752</v>
      </c>
      <c r="N515" s="26">
        <v>5.745085858856612</v>
      </c>
      <c r="O515" s="26">
        <v>171.55140170836924</v>
      </c>
      <c r="P515" s="26">
        <v>65.560113125727526</v>
      </c>
      <c r="Q515" s="29">
        <v>147.00874411953342</v>
      </c>
      <c r="R515" s="26">
        <v>4.4601123018973965</v>
      </c>
      <c r="S515" s="26"/>
      <c r="T515" s="36"/>
      <c r="U515" s="37"/>
      <c r="V515" s="38"/>
      <c r="W515" s="38"/>
      <c r="X515" s="37"/>
      <c r="Y515" s="37"/>
      <c r="Z515" s="38"/>
      <c r="AA515" s="37"/>
      <c r="AB515" s="38"/>
      <c r="AC515" s="39"/>
      <c r="AD515" s="39"/>
      <c r="AE515" s="38"/>
      <c r="AF515" s="37"/>
      <c r="AG515" s="37"/>
      <c r="AH515" s="37"/>
      <c r="AI515" s="37"/>
      <c r="AJ515" s="37"/>
      <c r="AK515" s="37"/>
      <c r="AL515" s="37"/>
      <c r="AM515" s="37"/>
      <c r="AN515" s="37"/>
      <c r="AO515" s="38"/>
      <c r="AP515" s="37"/>
      <c r="AQ515" s="37"/>
      <c r="AR515" s="52"/>
    </row>
    <row r="516" spans="1:44" s="53" customFormat="1" ht="15" customHeight="1">
      <c r="A516" s="47" t="s">
        <v>485</v>
      </c>
      <c r="B516" s="25">
        <v>281.32005406199607</v>
      </c>
      <c r="C516" s="25">
        <v>2754.6794775306707</v>
      </c>
      <c r="D516" s="26">
        <v>1.375897537406547</v>
      </c>
      <c r="E516" s="27">
        <v>22.599140121516953</v>
      </c>
      <c r="F516" s="26">
        <v>2.5927580702572031</v>
      </c>
      <c r="G516" s="28">
        <v>0.14095226553883836</v>
      </c>
      <c r="H516" s="26">
        <v>3.4847032025607376</v>
      </c>
      <c r="I516" s="28">
        <v>2.3112755763731486E-2</v>
      </c>
      <c r="J516" s="26">
        <v>2.3282529929226348</v>
      </c>
      <c r="K516" s="29">
        <v>147.2986403451745</v>
      </c>
      <c r="L516" s="26">
        <v>3.3906006910218451</v>
      </c>
      <c r="M516" s="26">
        <v>133.89169352528646</v>
      </c>
      <c r="N516" s="26">
        <v>4.3712231110989137</v>
      </c>
      <c r="O516" s="26" t="s">
        <v>147</v>
      </c>
      <c r="P516" s="26" t="s">
        <v>147</v>
      </c>
      <c r="Q516" s="29">
        <v>147.2986403451745</v>
      </c>
      <c r="R516" s="26">
        <v>3.3906006910218451</v>
      </c>
      <c r="S516" s="26"/>
      <c r="T516" s="36"/>
      <c r="U516" s="37"/>
      <c r="V516" s="38"/>
      <c r="W516" s="38"/>
      <c r="X516" s="37"/>
      <c r="Y516" s="37"/>
      <c r="Z516" s="38"/>
      <c r="AA516" s="37"/>
      <c r="AB516" s="38"/>
      <c r="AC516" s="39"/>
      <c r="AD516" s="39"/>
      <c r="AE516" s="38"/>
      <c r="AF516" s="37"/>
      <c r="AG516" s="37"/>
      <c r="AH516" s="37"/>
      <c r="AI516" s="37"/>
      <c r="AJ516" s="37"/>
      <c r="AK516" s="37"/>
      <c r="AL516" s="37"/>
      <c r="AM516" s="37"/>
      <c r="AN516" s="37"/>
      <c r="AO516" s="38"/>
      <c r="AP516" s="37"/>
      <c r="AQ516" s="37"/>
      <c r="AR516" s="52"/>
    </row>
    <row r="517" spans="1:44" s="53" customFormat="1" ht="15" customHeight="1">
      <c r="A517" s="47" t="s">
        <v>486</v>
      </c>
      <c r="B517" s="25">
        <v>468.56476433576802</v>
      </c>
      <c r="C517" s="25">
        <v>6078.5265127493349</v>
      </c>
      <c r="D517" s="26">
        <v>1.2534832778935303</v>
      </c>
      <c r="E517" s="27">
        <v>17.506547175174305</v>
      </c>
      <c r="F517" s="26">
        <v>4.9752411122831397</v>
      </c>
      <c r="G517" s="28">
        <v>0.18256576613721981</v>
      </c>
      <c r="H517" s="26">
        <v>6.3174928502329637</v>
      </c>
      <c r="I517" s="28">
        <v>2.3190365675903921E-2</v>
      </c>
      <c r="J517" s="26">
        <v>3.893288043208754</v>
      </c>
      <c r="K517" s="29">
        <v>147.7876252208743</v>
      </c>
      <c r="L517" s="26">
        <v>5.6883460508766888</v>
      </c>
      <c r="M517" s="26">
        <v>170.26598570454763</v>
      </c>
      <c r="N517" s="26">
        <v>9.9033580747822896</v>
      </c>
      <c r="O517" s="26">
        <v>495.24590545367926</v>
      </c>
      <c r="P517" s="26">
        <v>109.7097057973773</v>
      </c>
      <c r="Q517" s="29">
        <v>147.7876252208743</v>
      </c>
      <c r="R517" s="26">
        <v>5.6883460508766888</v>
      </c>
      <c r="S517" s="26"/>
      <c r="T517" s="36"/>
      <c r="U517" s="37"/>
      <c r="V517" s="38"/>
      <c r="W517" s="38"/>
      <c r="X517" s="37"/>
      <c r="Y517" s="37"/>
      <c r="Z517" s="38"/>
      <c r="AA517" s="37"/>
      <c r="AB517" s="38"/>
      <c r="AC517" s="39"/>
      <c r="AD517" s="39"/>
      <c r="AE517" s="38"/>
      <c r="AF517" s="37"/>
      <c r="AG517" s="37"/>
      <c r="AH517" s="37"/>
      <c r="AI517" s="37"/>
      <c r="AJ517" s="37"/>
      <c r="AK517" s="37"/>
      <c r="AL517" s="37"/>
      <c r="AM517" s="37"/>
      <c r="AN517" s="37"/>
      <c r="AO517" s="38"/>
      <c r="AP517" s="37"/>
      <c r="AQ517" s="37"/>
      <c r="AR517" s="52"/>
    </row>
    <row r="518" spans="1:44" s="53" customFormat="1" ht="15" customHeight="1">
      <c r="A518" s="47" t="s">
        <v>487</v>
      </c>
      <c r="B518" s="25">
        <v>821.27920274258611</v>
      </c>
      <c r="C518" s="25">
        <v>641504.08098929957</v>
      </c>
      <c r="D518" s="26">
        <v>0.89184514330788534</v>
      </c>
      <c r="E518" s="27">
        <v>20.232922636720033</v>
      </c>
      <c r="F518" s="26">
        <v>1.5618442906935557</v>
      </c>
      <c r="G518" s="28">
        <v>0.15848785099824272</v>
      </c>
      <c r="H518" s="26">
        <v>2.9199532678301057</v>
      </c>
      <c r="I518" s="28">
        <v>2.3267105123403405E-2</v>
      </c>
      <c r="J518" s="26">
        <v>2.4671379162786291</v>
      </c>
      <c r="K518" s="29">
        <v>148.27108922633707</v>
      </c>
      <c r="L518" s="26">
        <v>3.6163047162544188</v>
      </c>
      <c r="M518" s="26">
        <v>149.37866476860779</v>
      </c>
      <c r="N518" s="26">
        <v>4.0561369939581624</v>
      </c>
      <c r="O518" s="26">
        <v>166.97285574842485</v>
      </c>
      <c r="P518" s="26">
        <v>36.485721326527212</v>
      </c>
      <c r="Q518" s="29">
        <v>148.27108922633707</v>
      </c>
      <c r="R518" s="26">
        <v>3.6163047162544188</v>
      </c>
      <c r="S518" s="26"/>
      <c r="T518" s="36"/>
      <c r="U518" s="37"/>
      <c r="V518" s="38"/>
      <c r="W518" s="38"/>
      <c r="X518" s="37"/>
      <c r="Y518" s="37"/>
      <c r="Z518" s="38"/>
      <c r="AA518" s="37"/>
      <c r="AB518" s="38"/>
      <c r="AC518" s="39"/>
      <c r="AD518" s="39"/>
      <c r="AE518" s="38"/>
      <c r="AF518" s="37"/>
      <c r="AG518" s="37"/>
      <c r="AH518" s="37"/>
      <c r="AI518" s="37"/>
      <c r="AJ518" s="37"/>
      <c r="AK518" s="37"/>
      <c r="AL518" s="37"/>
      <c r="AM518" s="37"/>
      <c r="AN518" s="37"/>
      <c r="AO518" s="38"/>
      <c r="AP518" s="37"/>
      <c r="AQ518" s="37"/>
      <c r="AR518" s="52"/>
    </row>
    <row r="519" spans="1:44" s="53" customFormat="1" ht="15" customHeight="1">
      <c r="A519" s="47" t="s">
        <v>488</v>
      </c>
      <c r="B519" s="25">
        <v>543.53276036401758</v>
      </c>
      <c r="C519" s="25">
        <v>6483.9317545382119</v>
      </c>
      <c r="D519" s="26">
        <v>1.8244522583105025</v>
      </c>
      <c r="E519" s="27">
        <v>21.421187651584905</v>
      </c>
      <c r="F519" s="26">
        <v>1.9754133819205946</v>
      </c>
      <c r="G519" s="28">
        <v>0.1503001343912663</v>
      </c>
      <c r="H519" s="26">
        <v>3.3391016947395515</v>
      </c>
      <c r="I519" s="28">
        <v>2.3360959097763354E-2</v>
      </c>
      <c r="J519" s="26">
        <v>2.6920887983760089</v>
      </c>
      <c r="K519" s="29">
        <v>148.86232668893368</v>
      </c>
      <c r="L519" s="26">
        <v>3.9615894403983702</v>
      </c>
      <c r="M519" s="26">
        <v>142.17687439845008</v>
      </c>
      <c r="N519" s="26">
        <v>4.4300692061008675</v>
      </c>
      <c r="O519" s="26">
        <v>32.000316433990413</v>
      </c>
      <c r="P519" s="26">
        <v>47.309553672171354</v>
      </c>
      <c r="Q519" s="29">
        <v>148.86232668893368</v>
      </c>
      <c r="R519" s="26">
        <v>3.9615894403983702</v>
      </c>
      <c r="S519" s="26"/>
      <c r="T519" s="36"/>
      <c r="U519" s="37"/>
      <c r="V519" s="38"/>
      <c r="W519" s="38"/>
      <c r="X519" s="37"/>
      <c r="Y519" s="37"/>
      <c r="Z519" s="38"/>
      <c r="AA519" s="37"/>
      <c r="AB519" s="38"/>
      <c r="AC519" s="39"/>
      <c r="AD519" s="39"/>
      <c r="AE519" s="38"/>
      <c r="AF519" s="37"/>
      <c r="AG519" s="37"/>
      <c r="AH519" s="37"/>
      <c r="AI519" s="37"/>
      <c r="AJ519" s="37"/>
      <c r="AK519" s="37"/>
      <c r="AL519" s="37"/>
      <c r="AM519" s="37"/>
      <c r="AN519" s="37"/>
      <c r="AO519" s="38"/>
      <c r="AP519" s="37"/>
      <c r="AQ519" s="37"/>
      <c r="AR519" s="52"/>
    </row>
    <row r="520" spans="1:44" s="53" customFormat="1" ht="15" customHeight="1">
      <c r="A520" s="47" t="s">
        <v>489</v>
      </c>
      <c r="B520" s="25">
        <v>466.20834280041896</v>
      </c>
      <c r="C520" s="25">
        <v>108653.06071162423</v>
      </c>
      <c r="D520" s="26">
        <v>1.3795918994906526</v>
      </c>
      <c r="E520" s="27">
        <v>19.953944556974697</v>
      </c>
      <c r="F520" s="26">
        <v>2.3421067078405442</v>
      </c>
      <c r="G520" s="28">
        <v>0.16190966446689725</v>
      </c>
      <c r="H520" s="26">
        <v>3.8795146921144927</v>
      </c>
      <c r="I520" s="28">
        <v>2.3441709969604152E-2</v>
      </c>
      <c r="J520" s="26">
        <v>3.0927609696548708</v>
      </c>
      <c r="K520" s="29">
        <v>149.37097715494031</v>
      </c>
      <c r="L520" s="26">
        <v>4.5665772629948549</v>
      </c>
      <c r="M520" s="26">
        <v>152.37337054887811</v>
      </c>
      <c r="N520" s="26">
        <v>5.4892366104074739</v>
      </c>
      <c r="O520" s="26">
        <v>199.33188653040372</v>
      </c>
      <c r="P520" s="26">
        <v>54.402946349236601</v>
      </c>
      <c r="Q520" s="29">
        <v>149.37097715494031</v>
      </c>
      <c r="R520" s="26">
        <v>4.5665772629948549</v>
      </c>
      <c r="S520" s="26"/>
      <c r="T520" s="36"/>
      <c r="U520" s="37"/>
      <c r="V520" s="38"/>
      <c r="W520" s="38"/>
      <c r="X520" s="37"/>
      <c r="Y520" s="37"/>
      <c r="Z520" s="38"/>
      <c r="AA520" s="37"/>
      <c r="AB520" s="38"/>
      <c r="AC520" s="39"/>
      <c r="AD520" s="39"/>
      <c r="AE520" s="38"/>
      <c r="AF520" s="37"/>
      <c r="AG520" s="37"/>
      <c r="AH520" s="37"/>
      <c r="AI520" s="37"/>
      <c r="AJ520" s="37"/>
      <c r="AK520" s="37"/>
      <c r="AL520" s="37"/>
      <c r="AM520" s="37"/>
      <c r="AN520" s="37"/>
      <c r="AO520" s="38"/>
      <c r="AP520" s="37"/>
      <c r="AQ520" s="37"/>
      <c r="AR520" s="52"/>
    </row>
    <row r="521" spans="1:44" s="53" customFormat="1" ht="15" customHeight="1">
      <c r="A521" s="47" t="s">
        <v>490</v>
      </c>
      <c r="B521" s="25">
        <v>491.4075253323137</v>
      </c>
      <c r="C521" s="25">
        <v>15538.950326190798</v>
      </c>
      <c r="D521" s="26">
        <v>1.3799195503277275</v>
      </c>
      <c r="E521" s="27">
        <v>20.320340932953108</v>
      </c>
      <c r="F521" s="26">
        <v>2.074537643183326</v>
      </c>
      <c r="G521" s="28">
        <v>0.1590736307835455</v>
      </c>
      <c r="H521" s="26">
        <v>2.9405571316125969</v>
      </c>
      <c r="I521" s="28">
        <v>2.3454000950256487E-2</v>
      </c>
      <c r="J521" s="26">
        <v>2.0840273057935388</v>
      </c>
      <c r="K521" s="29">
        <v>149.4483946330929</v>
      </c>
      <c r="L521" s="26">
        <v>3.0787204311399279</v>
      </c>
      <c r="M521" s="26">
        <v>149.89195503881515</v>
      </c>
      <c r="N521" s="26">
        <v>4.097783961404204</v>
      </c>
      <c r="O521" s="26">
        <v>156.91935834692129</v>
      </c>
      <c r="P521" s="26">
        <v>48.555521497799553</v>
      </c>
      <c r="Q521" s="29">
        <v>149.4483946330929</v>
      </c>
      <c r="R521" s="26">
        <v>3.0787204311399279</v>
      </c>
      <c r="S521" s="26"/>
      <c r="T521" s="36"/>
      <c r="U521" s="37"/>
      <c r="V521" s="38"/>
      <c r="W521" s="38"/>
      <c r="X521" s="37"/>
      <c r="Y521" s="37"/>
      <c r="Z521" s="38"/>
      <c r="AA521" s="37"/>
      <c r="AB521" s="38"/>
      <c r="AC521" s="39"/>
      <c r="AD521" s="39"/>
      <c r="AE521" s="38"/>
      <c r="AF521" s="37"/>
      <c r="AG521" s="37"/>
      <c r="AH521" s="37"/>
      <c r="AI521" s="37"/>
      <c r="AJ521" s="37"/>
      <c r="AK521" s="37"/>
      <c r="AL521" s="37"/>
      <c r="AM521" s="37"/>
      <c r="AN521" s="37"/>
      <c r="AO521" s="38"/>
      <c r="AP521" s="37"/>
      <c r="AQ521" s="37"/>
      <c r="AR521" s="52"/>
    </row>
    <row r="522" spans="1:44" s="53" customFormat="1" ht="15" customHeight="1">
      <c r="A522" s="47" t="s">
        <v>491</v>
      </c>
      <c r="B522" s="25">
        <v>275.1484385881264</v>
      </c>
      <c r="C522" s="25">
        <v>19007.564553312717</v>
      </c>
      <c r="D522" s="26">
        <v>1.3512138697056331</v>
      </c>
      <c r="E522" s="27">
        <v>19.874722852892702</v>
      </c>
      <c r="F522" s="26">
        <v>3.8899362735826766</v>
      </c>
      <c r="G522" s="28">
        <v>0.1636941720584448</v>
      </c>
      <c r="H522" s="26">
        <v>6.3101213463500923</v>
      </c>
      <c r="I522" s="28">
        <v>2.3605981006351202E-2</v>
      </c>
      <c r="J522" s="26">
        <v>4.9685035164653772</v>
      </c>
      <c r="K522" s="29">
        <v>150.40559803645468</v>
      </c>
      <c r="L522" s="26">
        <v>7.3864070249544369</v>
      </c>
      <c r="M522" s="26">
        <v>153.93164035737496</v>
      </c>
      <c r="N522" s="26">
        <v>9.0130833298028961</v>
      </c>
      <c r="O522" s="26">
        <v>208.5743997799816</v>
      </c>
      <c r="P522" s="26">
        <v>90.244452136735859</v>
      </c>
      <c r="Q522" s="29">
        <v>150.40559803645468</v>
      </c>
      <c r="R522" s="26">
        <v>7.3864070249544369</v>
      </c>
      <c r="S522" s="26"/>
      <c r="T522" s="36"/>
      <c r="U522" s="37"/>
      <c r="V522" s="38"/>
      <c r="W522" s="38"/>
      <c r="X522" s="37"/>
      <c r="Y522" s="37"/>
      <c r="Z522" s="38"/>
      <c r="AA522" s="37"/>
      <c r="AB522" s="38"/>
      <c r="AC522" s="39"/>
      <c r="AD522" s="39"/>
      <c r="AE522" s="38"/>
      <c r="AF522" s="37"/>
      <c r="AG522" s="37"/>
      <c r="AH522" s="37"/>
      <c r="AI522" s="37"/>
      <c r="AJ522" s="37"/>
      <c r="AK522" s="37"/>
      <c r="AL522" s="37"/>
      <c r="AM522" s="37"/>
      <c r="AN522" s="37"/>
      <c r="AO522" s="38"/>
      <c r="AP522" s="37"/>
      <c r="AQ522" s="37"/>
      <c r="AR522" s="52"/>
    </row>
    <row r="523" spans="1:44" s="53" customFormat="1" ht="15" customHeight="1">
      <c r="A523" s="47" t="s">
        <v>492</v>
      </c>
      <c r="B523" s="25">
        <v>218.33720532641885</v>
      </c>
      <c r="C523" s="25">
        <v>12636.257347710152</v>
      </c>
      <c r="D523" s="26">
        <v>1.3311485975495914</v>
      </c>
      <c r="E523" s="27">
        <v>17.200493387710761</v>
      </c>
      <c r="F523" s="26">
        <v>4.911275701971995</v>
      </c>
      <c r="G523" s="28">
        <v>0.19083400415124588</v>
      </c>
      <c r="H523" s="26">
        <v>6.6296882477304218</v>
      </c>
      <c r="I523" s="28">
        <v>2.3816855511202092E-2</v>
      </c>
      <c r="J523" s="26">
        <v>4.4533287820813721</v>
      </c>
      <c r="K523" s="29">
        <v>151.7334960937375</v>
      </c>
      <c r="L523" s="26">
        <v>6.6782898938035515</v>
      </c>
      <c r="M523" s="26">
        <v>177.34061580105424</v>
      </c>
      <c r="N523" s="26">
        <v>10.788073435781953</v>
      </c>
      <c r="O523" s="26">
        <v>534.00470767632817</v>
      </c>
      <c r="P523" s="26">
        <v>107.6039961505216</v>
      </c>
      <c r="Q523" s="29">
        <v>151.7334960937375</v>
      </c>
      <c r="R523" s="26">
        <v>6.6782898938035515</v>
      </c>
      <c r="S523" s="26"/>
      <c r="T523" s="36"/>
      <c r="U523" s="37"/>
      <c r="V523" s="38"/>
      <c r="W523" s="38"/>
      <c r="X523" s="37"/>
      <c r="Y523" s="37"/>
      <c r="Z523" s="38"/>
      <c r="AA523" s="37"/>
      <c r="AB523" s="38"/>
      <c r="AC523" s="39"/>
      <c r="AD523" s="39"/>
      <c r="AE523" s="38"/>
      <c r="AF523" s="37"/>
      <c r="AG523" s="37"/>
      <c r="AH523" s="37"/>
      <c r="AI523" s="37"/>
      <c r="AJ523" s="37"/>
      <c r="AK523" s="37"/>
      <c r="AL523" s="37"/>
      <c r="AM523" s="37"/>
      <c r="AN523" s="37"/>
      <c r="AO523" s="38"/>
      <c r="AP523" s="37"/>
      <c r="AQ523" s="37"/>
      <c r="AR523" s="52"/>
    </row>
    <row r="524" spans="1:44" s="53" customFormat="1" ht="15" customHeight="1">
      <c r="A524" s="47" t="s">
        <v>493</v>
      </c>
      <c r="B524" s="25">
        <v>361.36583517085052</v>
      </c>
      <c r="C524" s="25">
        <v>4832.4006954248471</v>
      </c>
      <c r="D524" s="26">
        <v>1.2036851235220962</v>
      </c>
      <c r="E524" s="27">
        <v>9.2502932527151263</v>
      </c>
      <c r="F524" s="26">
        <v>7.3790092585870086</v>
      </c>
      <c r="G524" s="28">
        <v>0.35812172227927508</v>
      </c>
      <c r="H524" s="26">
        <v>8.0343119314519722</v>
      </c>
      <c r="I524" s="28">
        <v>2.4036648898931205E-2</v>
      </c>
      <c r="J524" s="26">
        <v>3.1781111644432345</v>
      </c>
      <c r="K524" s="29">
        <v>153.1172661868423</v>
      </c>
      <c r="L524" s="26">
        <v>4.8089004869204643</v>
      </c>
      <c r="M524" s="26">
        <v>310.81145210900803</v>
      </c>
      <c r="N524" s="26">
        <v>21.51471295471697</v>
      </c>
      <c r="O524" s="26">
        <v>1766.9073324527119</v>
      </c>
      <c r="P524" s="26">
        <v>134.98707993162282</v>
      </c>
      <c r="Q524" s="29">
        <v>153.1172661868423</v>
      </c>
      <c r="R524" s="26">
        <v>4.8089004869204643</v>
      </c>
      <c r="S524" s="26" t="s">
        <v>1736</v>
      </c>
      <c r="T524" s="36"/>
      <c r="U524" s="37"/>
      <c r="V524" s="38"/>
      <c r="W524" s="38"/>
      <c r="X524" s="37"/>
      <c r="Y524" s="37"/>
      <c r="Z524" s="38"/>
      <c r="AA524" s="37"/>
      <c r="AB524" s="38"/>
      <c r="AC524" s="39"/>
      <c r="AD524" s="39"/>
      <c r="AE524" s="38"/>
      <c r="AF524" s="37"/>
      <c r="AG524" s="37"/>
      <c r="AH524" s="37"/>
      <c r="AI524" s="37"/>
      <c r="AJ524" s="37"/>
      <c r="AK524" s="37"/>
      <c r="AL524" s="37"/>
      <c r="AM524" s="37"/>
      <c r="AN524" s="37"/>
      <c r="AO524" s="38"/>
      <c r="AP524" s="37"/>
      <c r="AQ524" s="37"/>
      <c r="AR524" s="52"/>
    </row>
    <row r="525" spans="1:44" s="53" customFormat="1" ht="15" customHeight="1">
      <c r="A525" s="47" t="s">
        <v>494</v>
      </c>
      <c r="B525" s="25">
        <v>1713.9601139107951</v>
      </c>
      <c r="C525" s="25">
        <v>1325674.7355808748</v>
      </c>
      <c r="D525" s="26">
        <v>1.0560393001571788</v>
      </c>
      <c r="E525" s="27">
        <v>20.44051102670041</v>
      </c>
      <c r="F525" s="26">
        <v>1.1288114175338599</v>
      </c>
      <c r="G525" s="28">
        <v>0.16249531028441627</v>
      </c>
      <c r="H525" s="26">
        <v>3.3179393958770262</v>
      </c>
      <c r="I525" s="28">
        <v>2.4100182714088779E-2</v>
      </c>
      <c r="J525" s="26">
        <v>3.1200170862285361</v>
      </c>
      <c r="K525" s="29">
        <v>153.51720556675582</v>
      </c>
      <c r="L525" s="26">
        <v>4.7331813808337273</v>
      </c>
      <c r="M525" s="26">
        <v>152.88503255043307</v>
      </c>
      <c r="N525" s="26">
        <v>4.7092429436685279</v>
      </c>
      <c r="O525" s="26">
        <v>143.10847100516534</v>
      </c>
      <c r="P525" s="26">
        <v>26.468383384823298</v>
      </c>
      <c r="Q525" s="29">
        <v>153.51720556675582</v>
      </c>
      <c r="R525" s="26">
        <v>4.7331813808337273</v>
      </c>
      <c r="S525" s="26"/>
      <c r="T525" s="36"/>
      <c r="U525" s="37"/>
      <c r="V525" s="38"/>
      <c r="W525" s="38"/>
      <c r="X525" s="37"/>
      <c r="Y525" s="37"/>
      <c r="Z525" s="38"/>
      <c r="AA525" s="37"/>
      <c r="AB525" s="38"/>
      <c r="AC525" s="39"/>
      <c r="AD525" s="39"/>
      <c r="AE525" s="38"/>
      <c r="AF525" s="37"/>
      <c r="AG525" s="37"/>
      <c r="AH525" s="37"/>
      <c r="AI525" s="37"/>
      <c r="AJ525" s="37"/>
      <c r="AK525" s="37"/>
      <c r="AL525" s="37"/>
      <c r="AM525" s="37"/>
      <c r="AN525" s="37"/>
      <c r="AO525" s="38"/>
      <c r="AP525" s="37"/>
      <c r="AQ525" s="37"/>
      <c r="AR525" s="52"/>
    </row>
    <row r="526" spans="1:44" s="53" customFormat="1" ht="15" customHeight="1">
      <c r="A526" s="47" t="s">
        <v>495</v>
      </c>
      <c r="B526" s="25">
        <v>276.55641698631547</v>
      </c>
      <c r="C526" s="25">
        <v>12939.280467529707</v>
      </c>
      <c r="D526" s="26">
        <v>1.7255125319879525</v>
      </c>
      <c r="E526" s="27">
        <v>19.17616849606852</v>
      </c>
      <c r="F526" s="26">
        <v>3.7528843329306265</v>
      </c>
      <c r="G526" s="28">
        <v>0.17392071464069098</v>
      </c>
      <c r="H526" s="26">
        <v>5.7326625337761152</v>
      </c>
      <c r="I526" s="28">
        <v>2.4199194085811504E-2</v>
      </c>
      <c r="J526" s="26">
        <v>4.3335065374133492</v>
      </c>
      <c r="K526" s="29">
        <v>154.14042336254315</v>
      </c>
      <c r="L526" s="26">
        <v>6.6004612587891387</v>
      </c>
      <c r="M526" s="26">
        <v>162.81584479641594</v>
      </c>
      <c r="N526" s="26">
        <v>8.6240104767310584</v>
      </c>
      <c r="O526" s="26">
        <v>290.93477300731467</v>
      </c>
      <c r="P526" s="26">
        <v>85.747763580112306</v>
      </c>
      <c r="Q526" s="29">
        <v>154.14042336254315</v>
      </c>
      <c r="R526" s="26">
        <v>6.6004612587891387</v>
      </c>
      <c r="S526" s="26"/>
      <c r="T526" s="36"/>
      <c r="U526" s="37"/>
      <c r="V526" s="38"/>
      <c r="W526" s="38"/>
      <c r="X526" s="37"/>
      <c r="Y526" s="37"/>
      <c r="Z526" s="38"/>
      <c r="AA526" s="37"/>
      <c r="AB526" s="38"/>
      <c r="AC526" s="39"/>
      <c r="AD526" s="39"/>
      <c r="AE526" s="38"/>
      <c r="AF526" s="37"/>
      <c r="AG526" s="37"/>
      <c r="AH526" s="37"/>
      <c r="AI526" s="37"/>
      <c r="AJ526" s="37"/>
      <c r="AK526" s="37"/>
      <c r="AL526" s="37"/>
      <c r="AM526" s="37"/>
      <c r="AN526" s="37"/>
      <c r="AO526" s="38"/>
      <c r="AP526" s="37"/>
      <c r="AQ526" s="37"/>
      <c r="AR526" s="52"/>
    </row>
    <row r="527" spans="1:44" s="53" customFormat="1" ht="15" customHeight="1">
      <c r="A527" s="47" t="s">
        <v>496</v>
      </c>
      <c r="B527" s="25">
        <v>1528.0033115500994</v>
      </c>
      <c r="C527" s="25">
        <v>153861.69439173312</v>
      </c>
      <c r="D527" s="26">
        <v>1.1341649324189471</v>
      </c>
      <c r="E527" s="27">
        <v>19.404817713794603</v>
      </c>
      <c r="F527" s="26">
        <v>2.0467891604402388</v>
      </c>
      <c r="G527" s="28">
        <v>0.17326708611260616</v>
      </c>
      <c r="H527" s="26">
        <v>3.6034533655260916</v>
      </c>
      <c r="I527" s="28">
        <v>2.4395706151614245E-2</v>
      </c>
      <c r="J527" s="26">
        <v>2.9657259297220402</v>
      </c>
      <c r="K527" s="29">
        <v>155.37717170325752</v>
      </c>
      <c r="L527" s="26">
        <v>4.5529715460932891</v>
      </c>
      <c r="M527" s="26">
        <v>162.25033116560635</v>
      </c>
      <c r="N527" s="26">
        <v>5.4034619877298979</v>
      </c>
      <c r="O527" s="26">
        <v>263.79297153427632</v>
      </c>
      <c r="P527" s="26">
        <v>46.984214167128513</v>
      </c>
      <c r="Q527" s="29">
        <v>155.37717170325752</v>
      </c>
      <c r="R527" s="26">
        <v>4.5529715460932891</v>
      </c>
      <c r="S527" s="26"/>
      <c r="T527" s="36"/>
      <c r="U527" s="37"/>
      <c r="V527" s="38"/>
      <c r="W527" s="38"/>
      <c r="X527" s="37"/>
      <c r="Y527" s="37"/>
      <c r="Z527" s="38"/>
      <c r="AA527" s="37"/>
      <c r="AB527" s="38"/>
      <c r="AC527" s="39"/>
      <c r="AD527" s="39"/>
      <c r="AE527" s="38"/>
      <c r="AF527" s="37"/>
      <c r="AG527" s="37"/>
      <c r="AH527" s="37"/>
      <c r="AI527" s="37"/>
      <c r="AJ527" s="37"/>
      <c r="AK527" s="37"/>
      <c r="AL527" s="37"/>
      <c r="AM527" s="37"/>
      <c r="AN527" s="37"/>
      <c r="AO527" s="38"/>
      <c r="AP527" s="37"/>
      <c r="AQ527" s="37"/>
      <c r="AR527" s="52"/>
    </row>
    <row r="528" spans="1:44" s="53" customFormat="1" ht="15" customHeight="1">
      <c r="A528" s="47" t="s">
        <v>497</v>
      </c>
      <c r="B528" s="25">
        <v>231.21674297895248</v>
      </c>
      <c r="C528" s="25">
        <v>99548.312784125184</v>
      </c>
      <c r="D528" s="26">
        <v>1.346044192396435</v>
      </c>
      <c r="E528" s="27">
        <v>19.588344790678942</v>
      </c>
      <c r="F528" s="26">
        <v>3.8161101272463958</v>
      </c>
      <c r="G528" s="28">
        <v>0.17248988031915979</v>
      </c>
      <c r="H528" s="26">
        <v>5.6021917442391951</v>
      </c>
      <c r="I528" s="28">
        <v>2.4515971909698505E-2</v>
      </c>
      <c r="J528" s="26">
        <v>4.1014455788111208</v>
      </c>
      <c r="K528" s="29">
        <v>156.13394701741953</v>
      </c>
      <c r="L528" s="26">
        <v>6.3268229315648483</v>
      </c>
      <c r="M528" s="26">
        <v>161.57748940771887</v>
      </c>
      <c r="N528" s="26">
        <v>8.368588843495715</v>
      </c>
      <c r="O528" s="26">
        <v>242.09739785060796</v>
      </c>
      <c r="P528" s="26">
        <v>87.959165738773393</v>
      </c>
      <c r="Q528" s="29">
        <v>156.13394701741953</v>
      </c>
      <c r="R528" s="26">
        <v>6.3268229315648483</v>
      </c>
      <c r="S528" s="26"/>
      <c r="T528" s="36"/>
      <c r="U528" s="37"/>
      <c r="V528" s="38"/>
      <c r="W528" s="38"/>
      <c r="X528" s="37"/>
      <c r="Y528" s="37"/>
      <c r="Z528" s="38"/>
      <c r="AA528" s="37"/>
      <c r="AB528" s="38"/>
      <c r="AC528" s="39"/>
      <c r="AD528" s="39"/>
      <c r="AE528" s="38"/>
      <c r="AF528" s="37"/>
      <c r="AG528" s="37"/>
      <c r="AH528" s="37"/>
      <c r="AI528" s="37"/>
      <c r="AJ528" s="37"/>
      <c r="AK528" s="37"/>
      <c r="AL528" s="37"/>
      <c r="AM528" s="37"/>
      <c r="AN528" s="37"/>
      <c r="AO528" s="38"/>
      <c r="AP528" s="37"/>
      <c r="AQ528" s="37"/>
      <c r="AR528" s="52"/>
    </row>
    <row r="529" spans="1:44" s="53" customFormat="1" ht="15" customHeight="1">
      <c r="A529" s="47" t="s">
        <v>498</v>
      </c>
      <c r="B529" s="25">
        <v>822.95827023146649</v>
      </c>
      <c r="C529" s="25">
        <v>177630.64347870927</v>
      </c>
      <c r="D529" s="26">
        <v>0.94642630537599026</v>
      </c>
      <c r="E529" s="27">
        <v>20.345158579448903</v>
      </c>
      <c r="F529" s="26">
        <v>2.275650120619261</v>
      </c>
      <c r="G529" s="28">
        <v>0.16739857846895409</v>
      </c>
      <c r="H529" s="26">
        <v>3.3899678170210876</v>
      </c>
      <c r="I529" s="28">
        <v>2.4711584856517137E-2</v>
      </c>
      <c r="J529" s="26">
        <v>2.5126277736593337</v>
      </c>
      <c r="K529" s="29">
        <v>157.36465668091427</v>
      </c>
      <c r="L529" s="26">
        <v>3.906118082203335</v>
      </c>
      <c r="M529" s="26">
        <v>157.15879179269425</v>
      </c>
      <c r="N529" s="26">
        <v>4.9358449904947577</v>
      </c>
      <c r="O529" s="26">
        <v>154.0330529565428</v>
      </c>
      <c r="P529" s="26">
        <v>53.289826254677578</v>
      </c>
      <c r="Q529" s="29">
        <v>157.36465668091427</v>
      </c>
      <c r="R529" s="26">
        <v>3.906118082203335</v>
      </c>
      <c r="S529" s="26" t="s">
        <v>1735</v>
      </c>
      <c r="T529" s="36"/>
      <c r="U529" s="37"/>
      <c r="V529" s="38"/>
      <c r="W529" s="38"/>
      <c r="X529" s="37"/>
      <c r="Y529" s="37"/>
      <c r="Z529" s="38"/>
      <c r="AA529" s="37"/>
      <c r="AB529" s="38"/>
      <c r="AC529" s="39"/>
      <c r="AD529" s="39"/>
      <c r="AE529" s="38"/>
      <c r="AF529" s="37"/>
      <c r="AG529" s="37"/>
      <c r="AH529" s="37"/>
      <c r="AI529" s="37"/>
      <c r="AJ529" s="37"/>
      <c r="AK529" s="37"/>
      <c r="AL529" s="37"/>
      <c r="AM529" s="37"/>
      <c r="AN529" s="37"/>
      <c r="AO529" s="38"/>
      <c r="AP529" s="37"/>
      <c r="AQ529" s="37"/>
      <c r="AR529" s="52"/>
    </row>
    <row r="530" spans="1:44" s="53" customFormat="1" ht="15" customHeight="1">
      <c r="A530" s="47" t="s">
        <v>499</v>
      </c>
      <c r="B530" s="25">
        <v>525.88883444310056</v>
      </c>
      <c r="C530" s="25">
        <v>10959.794855256556</v>
      </c>
      <c r="D530" s="26">
        <v>1.5531577850791141</v>
      </c>
      <c r="E530" s="27">
        <v>20.378461353124376</v>
      </c>
      <c r="F530" s="26">
        <v>1.7951139249857078</v>
      </c>
      <c r="G530" s="28">
        <v>0.17438582842164904</v>
      </c>
      <c r="H530" s="26">
        <v>3.0232100285661256</v>
      </c>
      <c r="I530" s="28">
        <v>2.578518984924651E-2</v>
      </c>
      <c r="J530" s="26">
        <v>2.4325634366127438</v>
      </c>
      <c r="K530" s="29">
        <v>164.11512141601622</v>
      </c>
      <c r="L530" s="26">
        <v>3.9418159559707249</v>
      </c>
      <c r="M530" s="26">
        <v>163.21806541671097</v>
      </c>
      <c r="N530" s="26">
        <v>4.5582856232385609</v>
      </c>
      <c r="O530" s="26">
        <v>150.20268200453515</v>
      </c>
      <c r="P530" s="26">
        <v>42.072445975573302</v>
      </c>
      <c r="Q530" s="29">
        <v>164.11512141601622</v>
      </c>
      <c r="R530" s="26">
        <v>3.9418159559707249</v>
      </c>
      <c r="S530" s="26" t="s">
        <v>1735</v>
      </c>
      <c r="T530" s="36"/>
      <c r="U530" s="37"/>
      <c r="V530" s="38"/>
      <c r="W530" s="38"/>
      <c r="X530" s="37"/>
      <c r="Y530" s="37"/>
      <c r="Z530" s="38"/>
      <c r="AA530" s="37"/>
      <c r="AB530" s="38"/>
      <c r="AC530" s="39"/>
      <c r="AD530" s="39"/>
      <c r="AE530" s="38"/>
      <c r="AF530" s="37"/>
      <c r="AG530" s="37"/>
      <c r="AH530" s="37"/>
      <c r="AI530" s="37"/>
      <c r="AJ530" s="37"/>
      <c r="AK530" s="37"/>
      <c r="AL530" s="37"/>
      <c r="AM530" s="37"/>
      <c r="AN530" s="37"/>
      <c r="AO530" s="38"/>
      <c r="AP530" s="37"/>
      <c r="AQ530" s="37"/>
      <c r="AR530" s="52"/>
    </row>
    <row r="531" spans="1:44" s="53" customFormat="1" ht="15" customHeight="1">
      <c r="A531" s="47" t="s">
        <v>500</v>
      </c>
      <c r="B531" s="25">
        <v>1812.3825245722578</v>
      </c>
      <c r="C531" s="25">
        <v>483423.0679416944</v>
      </c>
      <c r="D531" s="26">
        <v>1.0496873995598852</v>
      </c>
      <c r="E531" s="27">
        <v>20.238268883814683</v>
      </c>
      <c r="F531" s="26">
        <v>1.1837150009180579</v>
      </c>
      <c r="G531" s="28">
        <v>0.17654577619731152</v>
      </c>
      <c r="H531" s="26">
        <v>2.726910157109804</v>
      </c>
      <c r="I531" s="28">
        <v>2.5924981054875638E-2</v>
      </c>
      <c r="J531" s="26">
        <v>2.456594757291112</v>
      </c>
      <c r="K531" s="29">
        <v>164.99356128990871</v>
      </c>
      <c r="L531" s="26">
        <v>4.0017930415414611</v>
      </c>
      <c r="M531" s="26">
        <v>165.08385766700258</v>
      </c>
      <c r="N531" s="26">
        <v>4.1548147695194189</v>
      </c>
      <c r="O531" s="26">
        <v>166.35555097563926</v>
      </c>
      <c r="P531" s="26">
        <v>27.659304828438152</v>
      </c>
      <c r="Q531" s="29">
        <v>164.99356128990871</v>
      </c>
      <c r="R531" s="26">
        <v>4.0017930415414611</v>
      </c>
      <c r="S531" s="26" t="s">
        <v>1735</v>
      </c>
      <c r="T531" s="36"/>
      <c r="U531" s="37"/>
      <c r="V531" s="38"/>
      <c r="W531" s="38"/>
      <c r="X531" s="37"/>
      <c r="Y531" s="37"/>
      <c r="Z531" s="38"/>
      <c r="AA531" s="37"/>
      <c r="AB531" s="38"/>
      <c r="AC531" s="39"/>
      <c r="AD531" s="39"/>
      <c r="AE531" s="38"/>
      <c r="AF531" s="37"/>
      <c r="AG531" s="37"/>
      <c r="AH531" s="37"/>
      <c r="AI531" s="37"/>
      <c r="AJ531" s="37"/>
      <c r="AK531" s="37"/>
      <c r="AL531" s="37"/>
      <c r="AM531" s="37"/>
      <c r="AN531" s="37"/>
      <c r="AO531" s="38"/>
      <c r="AP531" s="37"/>
      <c r="AQ531" s="37"/>
      <c r="AR531" s="52"/>
    </row>
    <row r="532" spans="1:44" s="53" customFormat="1" ht="15" customHeight="1">
      <c r="A532" s="47" t="s">
        <v>501</v>
      </c>
      <c r="B532" s="25">
        <v>113.18371737601981</v>
      </c>
      <c r="C532" s="25">
        <v>7127.9987854301826</v>
      </c>
      <c r="D532" s="26">
        <v>2.2759964196417641</v>
      </c>
      <c r="E532" s="27">
        <v>6.8124795379335596</v>
      </c>
      <c r="F532" s="26">
        <v>14.776939090420649</v>
      </c>
      <c r="G532" s="28">
        <v>0.53600173107793903</v>
      </c>
      <c r="H532" s="26">
        <v>15.853475808623958</v>
      </c>
      <c r="I532" s="28">
        <v>2.6494709224099744E-2</v>
      </c>
      <c r="J532" s="26">
        <v>5.7423659176878674</v>
      </c>
      <c r="K532" s="29">
        <v>168.57246268299463</v>
      </c>
      <c r="L532" s="26">
        <v>9.5545850171363043</v>
      </c>
      <c r="M532" s="26">
        <v>435.78490300930281</v>
      </c>
      <c r="N532" s="26">
        <v>56.230576914427417</v>
      </c>
      <c r="O532" s="26">
        <v>2308.0934349147033</v>
      </c>
      <c r="P532" s="26">
        <v>255.19954865057434</v>
      </c>
      <c r="Q532" s="29">
        <v>168.57246268299463</v>
      </c>
      <c r="R532" s="26">
        <v>9.5545850171363043</v>
      </c>
      <c r="S532" s="26" t="s">
        <v>1737</v>
      </c>
      <c r="T532" s="36"/>
      <c r="U532" s="37"/>
      <c r="V532" s="38"/>
      <c r="W532" s="38"/>
      <c r="X532" s="37"/>
      <c r="Y532" s="37"/>
      <c r="Z532" s="38"/>
      <c r="AA532" s="37"/>
      <c r="AB532" s="38"/>
      <c r="AC532" s="39"/>
      <c r="AD532" s="39"/>
      <c r="AE532" s="38"/>
      <c r="AF532" s="37"/>
      <c r="AG532" s="37"/>
      <c r="AH532" s="37"/>
      <c r="AI532" s="37"/>
      <c r="AJ532" s="37"/>
      <c r="AK532" s="37"/>
      <c r="AL532" s="37"/>
      <c r="AM532" s="37"/>
      <c r="AN532" s="37"/>
      <c r="AO532" s="38"/>
      <c r="AP532" s="37"/>
      <c r="AQ532" s="37"/>
      <c r="AR532" s="52"/>
    </row>
    <row r="533" spans="1:44" s="53" customFormat="1" ht="15" customHeight="1">
      <c r="A533" s="47" t="s">
        <v>502</v>
      </c>
      <c r="B533" s="25">
        <v>481.84008166755086</v>
      </c>
      <c r="C533" s="25">
        <v>4044.8266105786624</v>
      </c>
      <c r="D533" s="26">
        <v>1.2281200460597286</v>
      </c>
      <c r="E533" s="27">
        <v>21.602087469410652</v>
      </c>
      <c r="F533" s="26">
        <v>3.0184183451184508</v>
      </c>
      <c r="G533" s="28">
        <v>0.18290433192301897</v>
      </c>
      <c r="H533" s="26">
        <v>3.7210835615358073</v>
      </c>
      <c r="I533" s="28">
        <v>2.8668664756458968E-2</v>
      </c>
      <c r="J533" s="26">
        <v>2.1761464945596845</v>
      </c>
      <c r="K533" s="29">
        <v>182.21052492131125</v>
      </c>
      <c r="L533" s="26">
        <v>3.9096541599987802</v>
      </c>
      <c r="M533" s="26">
        <v>170.55664586883594</v>
      </c>
      <c r="N533" s="26">
        <v>5.8422279105737971</v>
      </c>
      <c r="O533" s="26">
        <v>11.775630033498002</v>
      </c>
      <c r="P533" s="26">
        <v>72.607561255115911</v>
      </c>
      <c r="Q533" s="29">
        <v>182.21052492131125</v>
      </c>
      <c r="R533" s="26">
        <v>3.9096541599987802</v>
      </c>
      <c r="S533" s="26" t="s">
        <v>1735</v>
      </c>
      <c r="T533" s="36"/>
      <c r="U533" s="37"/>
      <c r="V533" s="38"/>
      <c r="W533" s="38"/>
      <c r="X533" s="37"/>
      <c r="Y533" s="37"/>
      <c r="Z533" s="38"/>
      <c r="AA533" s="37"/>
      <c r="AB533" s="38"/>
      <c r="AC533" s="39"/>
      <c r="AD533" s="39"/>
      <c r="AE533" s="38"/>
      <c r="AF533" s="37"/>
      <c r="AG533" s="37"/>
      <c r="AH533" s="37"/>
      <c r="AI533" s="37"/>
      <c r="AJ533" s="37"/>
      <c r="AK533" s="37"/>
      <c r="AL533" s="37"/>
      <c r="AM533" s="37"/>
      <c r="AN533" s="37"/>
      <c r="AO533" s="38"/>
      <c r="AP533" s="37"/>
      <c r="AQ533" s="37"/>
      <c r="AR533" s="52"/>
    </row>
    <row r="534" spans="1:44" ht="15" customHeight="1">
      <c r="E534" s="35"/>
    </row>
    <row r="535" spans="1:44" s="42" customFormat="1" ht="15" customHeight="1">
      <c r="A535" s="131" t="s">
        <v>503</v>
      </c>
      <c r="B535" s="131"/>
      <c r="C535" s="131"/>
      <c r="D535" s="1"/>
      <c r="E535" s="131" t="s">
        <v>2</v>
      </c>
      <c r="F535" s="131"/>
      <c r="G535" s="131"/>
      <c r="H535" s="131"/>
      <c r="I535" s="131"/>
      <c r="J535" s="131"/>
      <c r="K535" s="131" t="s">
        <v>3</v>
      </c>
      <c r="L535" s="131"/>
      <c r="M535" s="131"/>
      <c r="N535" s="131"/>
      <c r="O535" s="131"/>
      <c r="P535" s="131"/>
      <c r="Q535" s="40"/>
      <c r="R535" s="1"/>
      <c r="S535" s="1"/>
      <c r="T535" s="10"/>
      <c r="U535" s="11"/>
      <c r="V535" s="12"/>
      <c r="W535" s="12"/>
      <c r="X535" s="11"/>
      <c r="Y535" s="11"/>
      <c r="Z535" s="12"/>
      <c r="AA535" s="11"/>
      <c r="AB535" s="12"/>
      <c r="AC535" s="13"/>
      <c r="AD535" s="13"/>
      <c r="AE535" s="12"/>
      <c r="AF535" s="11"/>
      <c r="AG535" s="11"/>
      <c r="AH535" s="11"/>
      <c r="AI535" s="11"/>
      <c r="AJ535" s="11"/>
      <c r="AK535" s="11"/>
      <c r="AL535" s="11"/>
      <c r="AM535" s="11"/>
      <c r="AN535" s="11"/>
      <c r="AO535" s="12"/>
      <c r="AP535" s="11"/>
      <c r="AQ535" s="11"/>
      <c r="AR535" s="41"/>
    </row>
    <row r="536" spans="1:44" s="15" customFormat="1" ht="30" customHeight="1">
      <c r="A536" s="15" t="s">
        <v>5</v>
      </c>
      <c r="B536" s="15" t="s">
        <v>6</v>
      </c>
      <c r="C536" s="15" t="s">
        <v>7</v>
      </c>
      <c r="D536" s="15" t="s">
        <v>8</v>
      </c>
      <c r="E536" s="16" t="s">
        <v>9</v>
      </c>
      <c r="F536" s="15" t="s">
        <v>10</v>
      </c>
      <c r="G536" s="15" t="s">
        <v>11</v>
      </c>
      <c r="H536" s="15" t="s">
        <v>10</v>
      </c>
      <c r="I536" s="15" t="s">
        <v>12</v>
      </c>
      <c r="J536" s="15" t="s">
        <v>10</v>
      </c>
      <c r="K536" s="16" t="s">
        <v>12</v>
      </c>
      <c r="L536" s="17" t="s">
        <v>13</v>
      </c>
      <c r="M536" s="15" t="s">
        <v>11</v>
      </c>
      <c r="N536" s="17" t="s">
        <v>13</v>
      </c>
      <c r="O536" s="15" t="s">
        <v>9</v>
      </c>
      <c r="P536" s="17" t="s">
        <v>13</v>
      </c>
      <c r="Q536" s="18" t="s">
        <v>14</v>
      </c>
      <c r="R536" s="15" t="s">
        <v>15</v>
      </c>
      <c r="S536" s="15" t="s">
        <v>55</v>
      </c>
      <c r="T536" s="19"/>
      <c r="U536" s="20"/>
      <c r="V536" s="21"/>
      <c r="W536" s="21"/>
      <c r="X536" s="20"/>
      <c r="Y536" s="20"/>
      <c r="Z536" s="21"/>
      <c r="AA536" s="20"/>
      <c r="AB536" s="21"/>
      <c r="AC536" s="22"/>
      <c r="AD536" s="22"/>
      <c r="AE536" s="21"/>
      <c r="AF536" s="20"/>
      <c r="AG536" s="20"/>
      <c r="AH536" s="20"/>
      <c r="AI536" s="20"/>
      <c r="AJ536" s="20"/>
      <c r="AK536" s="20"/>
      <c r="AL536" s="20"/>
      <c r="AM536" s="20"/>
      <c r="AN536" s="20"/>
      <c r="AO536" s="21"/>
      <c r="AP536" s="20"/>
      <c r="AQ536" s="20"/>
      <c r="AR536" s="23"/>
    </row>
    <row r="537" spans="1:44" s="53" customFormat="1" ht="15" customHeight="1">
      <c r="A537" s="47" t="s">
        <v>504</v>
      </c>
      <c r="B537" s="25">
        <v>108.89637772421089</v>
      </c>
      <c r="C537" s="25">
        <v>7773.3636830194982</v>
      </c>
      <c r="D537" s="26">
        <v>1.8223168670046221</v>
      </c>
      <c r="E537" s="27">
        <v>18.123273599509485</v>
      </c>
      <c r="F537" s="26">
        <v>3.7301627958357559</v>
      </c>
      <c r="G537" s="28">
        <v>0.16570112732694964</v>
      </c>
      <c r="H537" s="26">
        <v>5.3621945927565227</v>
      </c>
      <c r="I537" s="28">
        <v>2.17896304331263E-2</v>
      </c>
      <c r="J537" s="26">
        <v>3.8521443855533333</v>
      </c>
      <c r="K537" s="29">
        <v>138.95651590559902</v>
      </c>
      <c r="L537" s="26">
        <v>5.2955275710995693</v>
      </c>
      <c r="M537" s="26">
        <v>155.68130377694143</v>
      </c>
      <c r="N537" s="26">
        <v>7.7396110951053316</v>
      </c>
      <c r="O537" s="26">
        <v>418.43601964263109</v>
      </c>
      <c r="P537" s="26">
        <v>83.323468090185742</v>
      </c>
      <c r="Q537" s="29">
        <v>138.95651590559902</v>
      </c>
      <c r="R537" s="26">
        <v>5.2955275710995693</v>
      </c>
      <c r="S537" s="26"/>
      <c r="T537" s="36"/>
      <c r="U537" s="37"/>
      <c r="V537" s="38"/>
      <c r="W537" s="38"/>
      <c r="X537" s="37"/>
      <c r="Y537" s="37"/>
      <c r="Z537" s="38"/>
      <c r="AA537" s="37"/>
      <c r="AB537" s="38"/>
      <c r="AC537" s="39"/>
      <c r="AD537" s="39"/>
      <c r="AE537" s="38"/>
      <c r="AF537" s="37"/>
      <c r="AG537" s="37"/>
      <c r="AH537" s="37"/>
      <c r="AI537" s="37"/>
      <c r="AJ537" s="37"/>
      <c r="AK537" s="37"/>
      <c r="AL537" s="37"/>
      <c r="AM537" s="37"/>
      <c r="AN537" s="37"/>
      <c r="AO537" s="38"/>
      <c r="AP537" s="37"/>
      <c r="AQ537" s="37"/>
      <c r="AR537" s="52"/>
    </row>
    <row r="538" spans="1:44" s="53" customFormat="1" ht="15" customHeight="1">
      <c r="A538" s="47" t="s">
        <v>505</v>
      </c>
      <c r="B538" s="25">
        <v>124.41319484543669</v>
      </c>
      <c r="C538" s="25">
        <v>12040.46630844384</v>
      </c>
      <c r="D538" s="26">
        <v>1.8716353014361957</v>
      </c>
      <c r="E538" s="27">
        <v>19.104178140806649</v>
      </c>
      <c r="F538" s="26">
        <v>3.3325347180098897</v>
      </c>
      <c r="G538" s="28">
        <v>0.16246992499380616</v>
      </c>
      <c r="H538" s="26">
        <v>4.8030224105328694</v>
      </c>
      <c r="I538" s="28">
        <v>2.252107378903764E-2</v>
      </c>
      <c r="J538" s="26">
        <v>3.4587912092723552</v>
      </c>
      <c r="K538" s="29">
        <v>143.5695006289364</v>
      </c>
      <c r="L538" s="26">
        <v>4.9108815840993145</v>
      </c>
      <c r="M538" s="26">
        <v>152.86285949296339</v>
      </c>
      <c r="N538" s="26">
        <v>6.8161996318669793</v>
      </c>
      <c r="O538" s="26">
        <v>299.47643574759064</v>
      </c>
      <c r="P538" s="26">
        <v>76.0071533085369</v>
      </c>
      <c r="Q538" s="29">
        <v>143.5695006289364</v>
      </c>
      <c r="R538" s="26">
        <v>4.9108815840993145</v>
      </c>
      <c r="S538" s="26"/>
      <c r="T538" s="36"/>
      <c r="U538" s="37"/>
      <c r="V538" s="38"/>
      <c r="W538" s="38"/>
      <c r="X538" s="37"/>
      <c r="Y538" s="37"/>
      <c r="Z538" s="38"/>
      <c r="AA538" s="37"/>
      <c r="AB538" s="38"/>
      <c r="AC538" s="39"/>
      <c r="AD538" s="39"/>
      <c r="AE538" s="38"/>
      <c r="AF538" s="37"/>
      <c r="AG538" s="37"/>
      <c r="AH538" s="37"/>
      <c r="AI538" s="37"/>
      <c r="AJ538" s="37"/>
      <c r="AK538" s="37"/>
      <c r="AL538" s="37"/>
      <c r="AM538" s="37"/>
      <c r="AN538" s="37"/>
      <c r="AO538" s="38"/>
      <c r="AP538" s="37"/>
      <c r="AQ538" s="37"/>
      <c r="AR538" s="52"/>
    </row>
    <row r="539" spans="1:44" s="53" customFormat="1" ht="15" customHeight="1">
      <c r="A539" s="47" t="s">
        <v>506</v>
      </c>
      <c r="B539" s="25">
        <v>251.60063051729585</v>
      </c>
      <c r="C539" s="25">
        <v>4400.418871851507</v>
      </c>
      <c r="D539" s="26">
        <v>1.4743776773593442</v>
      </c>
      <c r="E539" s="27">
        <v>21.223791885659168</v>
      </c>
      <c r="F539" s="26">
        <v>3.5423224156649358</v>
      </c>
      <c r="G539" s="28">
        <v>0.14686825974377524</v>
      </c>
      <c r="H539" s="26">
        <v>5.1242685799741752</v>
      </c>
      <c r="I539" s="28">
        <v>2.2617191840159773E-2</v>
      </c>
      <c r="J539" s="26">
        <v>3.702712570965816</v>
      </c>
      <c r="K539" s="29">
        <v>144.17544182986279</v>
      </c>
      <c r="L539" s="26">
        <v>5.2791487013741545</v>
      </c>
      <c r="M539" s="26">
        <v>139.14299150213705</v>
      </c>
      <c r="N539" s="26">
        <v>6.6631937935897838</v>
      </c>
      <c r="O539" s="26">
        <v>54.127566519603626</v>
      </c>
      <c r="P539" s="26">
        <v>84.53493815609319</v>
      </c>
      <c r="Q539" s="29">
        <v>144.17544182986279</v>
      </c>
      <c r="R539" s="26">
        <v>5.2791487013741545</v>
      </c>
      <c r="S539" s="26"/>
      <c r="T539" s="36"/>
      <c r="U539" s="37"/>
      <c r="V539" s="38"/>
      <c r="W539" s="38"/>
      <c r="X539" s="37"/>
      <c r="Y539" s="37"/>
      <c r="Z539" s="38"/>
      <c r="AA539" s="37"/>
      <c r="AB539" s="38"/>
      <c r="AC539" s="39"/>
      <c r="AD539" s="39"/>
      <c r="AE539" s="38"/>
      <c r="AF539" s="37"/>
      <c r="AG539" s="37"/>
      <c r="AH539" s="37"/>
      <c r="AI539" s="37"/>
      <c r="AJ539" s="37"/>
      <c r="AK539" s="37"/>
      <c r="AL539" s="37"/>
      <c r="AM539" s="37"/>
      <c r="AN539" s="37"/>
      <c r="AO539" s="38"/>
      <c r="AP539" s="37"/>
      <c r="AQ539" s="37"/>
      <c r="AR539" s="52"/>
    </row>
    <row r="540" spans="1:44" s="53" customFormat="1" ht="15" customHeight="1">
      <c r="A540" s="47" t="s">
        <v>507</v>
      </c>
      <c r="B540" s="25">
        <v>286.1077066384147</v>
      </c>
      <c r="C540" s="25">
        <v>11337.364223937295</v>
      </c>
      <c r="D540" s="26">
        <v>1.2925240161974569</v>
      </c>
      <c r="E540" s="27">
        <v>19.843672079646627</v>
      </c>
      <c r="F540" s="26">
        <v>2.3531643664374466</v>
      </c>
      <c r="G540" s="28">
        <v>0.15754071052045132</v>
      </c>
      <c r="H540" s="26">
        <v>3.7294149114547546</v>
      </c>
      <c r="I540" s="28">
        <v>2.2683109844451977E-2</v>
      </c>
      <c r="J540" s="26">
        <v>2.8932944969895691</v>
      </c>
      <c r="K540" s="29">
        <v>144.59096492690858</v>
      </c>
      <c r="L540" s="26">
        <v>4.1368751921747702</v>
      </c>
      <c r="M540" s="26">
        <v>148.54818239909449</v>
      </c>
      <c r="N540" s="26">
        <v>5.153839255702124</v>
      </c>
      <c r="O540" s="26">
        <v>212.17163016615606</v>
      </c>
      <c r="P540" s="26">
        <v>54.522127622726728</v>
      </c>
      <c r="Q540" s="29">
        <v>144.59096492690858</v>
      </c>
      <c r="R540" s="26">
        <v>4.1368751921747702</v>
      </c>
      <c r="S540" s="26"/>
      <c r="T540" s="36"/>
      <c r="U540" s="37"/>
      <c r="V540" s="38"/>
      <c r="W540" s="38"/>
      <c r="X540" s="37"/>
      <c r="Y540" s="37"/>
      <c r="Z540" s="38"/>
      <c r="AA540" s="37"/>
      <c r="AB540" s="38"/>
      <c r="AC540" s="39"/>
      <c r="AD540" s="39"/>
      <c r="AE540" s="38"/>
      <c r="AF540" s="37"/>
      <c r="AG540" s="37"/>
      <c r="AH540" s="37"/>
      <c r="AI540" s="37"/>
      <c r="AJ540" s="37"/>
      <c r="AK540" s="37"/>
      <c r="AL540" s="37"/>
      <c r="AM540" s="37"/>
      <c r="AN540" s="37"/>
      <c r="AO540" s="38"/>
      <c r="AP540" s="37"/>
      <c r="AQ540" s="37"/>
      <c r="AR540" s="52"/>
    </row>
    <row r="541" spans="1:44" s="53" customFormat="1" ht="15" customHeight="1">
      <c r="A541" s="47" t="s">
        <v>508</v>
      </c>
      <c r="B541" s="25">
        <v>218.89742839969577</v>
      </c>
      <c r="C541" s="25">
        <v>4073.4134126907838</v>
      </c>
      <c r="D541" s="26">
        <v>2.3027349993549437</v>
      </c>
      <c r="E541" s="27">
        <v>22.508689541712069</v>
      </c>
      <c r="F541" s="26">
        <v>4.6569083993299527</v>
      </c>
      <c r="G541" s="28">
        <v>0.13910221978084675</v>
      </c>
      <c r="H541" s="26">
        <v>5.8862226454557307</v>
      </c>
      <c r="I541" s="28">
        <v>2.2718100998476848E-2</v>
      </c>
      <c r="J541" s="26">
        <v>3.6001140526552766</v>
      </c>
      <c r="K541" s="29">
        <v>144.81152553905747</v>
      </c>
      <c r="L541" s="26">
        <v>5.1552608036107159</v>
      </c>
      <c r="M541" s="26">
        <v>132.24392104023028</v>
      </c>
      <c r="N541" s="26">
        <v>7.298698738146804</v>
      </c>
      <c r="O541" s="26" t="s">
        <v>147</v>
      </c>
      <c r="P541" s="26" t="s">
        <v>147</v>
      </c>
      <c r="Q541" s="29">
        <v>144.81152553905747</v>
      </c>
      <c r="R541" s="26">
        <v>5.1552608036107159</v>
      </c>
      <c r="S541" s="26" t="s">
        <v>1736</v>
      </c>
      <c r="T541" s="54"/>
      <c r="U541" s="55"/>
      <c r="V541" s="56"/>
      <c r="W541" s="56"/>
      <c r="X541" s="55"/>
      <c r="Y541" s="55"/>
      <c r="Z541" s="56"/>
      <c r="AA541" s="55"/>
      <c r="AB541" s="56"/>
      <c r="AC541" s="57"/>
      <c r="AD541" s="57"/>
      <c r="AE541" s="56"/>
      <c r="AF541" s="55"/>
      <c r="AG541" s="55"/>
      <c r="AH541" s="55"/>
      <c r="AI541" s="55"/>
      <c r="AJ541" s="55"/>
      <c r="AK541" s="55"/>
      <c r="AL541" s="55"/>
      <c r="AM541" s="55"/>
      <c r="AN541" s="55"/>
      <c r="AO541" s="56"/>
      <c r="AP541" s="55"/>
      <c r="AQ541" s="55"/>
      <c r="AR541" s="52"/>
    </row>
    <row r="542" spans="1:44" s="53" customFormat="1" ht="15" customHeight="1">
      <c r="A542" s="47" t="s">
        <v>509</v>
      </c>
      <c r="B542" s="25">
        <v>157.98086510415533</v>
      </c>
      <c r="C542" s="25">
        <v>2080.8963078048046</v>
      </c>
      <c r="D542" s="26">
        <v>1.7466470229736053</v>
      </c>
      <c r="E542" s="27">
        <v>22.27984476944015</v>
      </c>
      <c r="F542" s="26">
        <v>8.8233702131986096</v>
      </c>
      <c r="G542" s="28">
        <v>0.14095415366712402</v>
      </c>
      <c r="H542" s="26">
        <v>9.2439960718999519</v>
      </c>
      <c r="I542" s="28">
        <v>2.2786508948710898E-2</v>
      </c>
      <c r="J542" s="26">
        <v>2.7567374663070945</v>
      </c>
      <c r="K542" s="29">
        <v>145.24270127787275</v>
      </c>
      <c r="L542" s="26">
        <v>3.9591911617520594</v>
      </c>
      <c r="M542" s="26">
        <v>133.89337385139217</v>
      </c>
      <c r="N542" s="26">
        <v>11.59626759618687</v>
      </c>
      <c r="O542" s="26" t="s">
        <v>147</v>
      </c>
      <c r="P542" s="26" t="s">
        <v>147</v>
      </c>
      <c r="Q542" s="29">
        <v>145.24270127787275</v>
      </c>
      <c r="R542" s="26">
        <v>3.9591911617520594</v>
      </c>
      <c r="S542" s="26"/>
      <c r="T542" s="36"/>
      <c r="U542" s="37"/>
      <c r="V542" s="38"/>
      <c r="W542" s="38"/>
      <c r="X542" s="37"/>
      <c r="Y542" s="37"/>
      <c r="Z542" s="38"/>
      <c r="AA542" s="37"/>
      <c r="AB542" s="38"/>
      <c r="AC542" s="39"/>
      <c r="AD542" s="39"/>
      <c r="AE542" s="38"/>
      <c r="AF542" s="37"/>
      <c r="AG542" s="37"/>
      <c r="AH542" s="37"/>
      <c r="AI542" s="37"/>
      <c r="AJ542" s="37"/>
      <c r="AK542" s="37"/>
      <c r="AL542" s="37"/>
      <c r="AM542" s="37"/>
      <c r="AN542" s="37"/>
      <c r="AO542" s="38"/>
      <c r="AP542" s="37"/>
      <c r="AQ542" s="37"/>
      <c r="AR542" s="52"/>
    </row>
    <row r="543" spans="1:44" s="53" customFormat="1" ht="15" customHeight="1">
      <c r="A543" s="47" t="s">
        <v>510</v>
      </c>
      <c r="B543" s="25">
        <v>689.23838021673737</v>
      </c>
      <c r="C543" s="25">
        <v>18893.079827310052</v>
      </c>
      <c r="D543" s="26">
        <v>0.97216338229123089</v>
      </c>
      <c r="E543" s="27">
        <v>20.24035561840919</v>
      </c>
      <c r="F543" s="26">
        <v>2.3048354302655283</v>
      </c>
      <c r="G543" s="28">
        <v>0.15613158496814827</v>
      </c>
      <c r="H543" s="26">
        <v>3.6320319622925252</v>
      </c>
      <c r="I543" s="28">
        <v>2.2929609657678072E-2</v>
      </c>
      <c r="J543" s="26">
        <v>2.8070250826287975</v>
      </c>
      <c r="K543" s="29">
        <v>146.14457268893557</v>
      </c>
      <c r="L543" s="26">
        <v>4.0561636422288956</v>
      </c>
      <c r="M543" s="26">
        <v>147.31135868346263</v>
      </c>
      <c r="N543" s="26">
        <v>4.9804267573451995</v>
      </c>
      <c r="O543" s="26">
        <v>166.11598044493724</v>
      </c>
      <c r="P543" s="26">
        <v>53.877374458220338</v>
      </c>
      <c r="Q543" s="29">
        <v>146.14457268893557</v>
      </c>
      <c r="R543" s="26">
        <v>4.0561636422288956</v>
      </c>
      <c r="S543" s="26"/>
      <c r="T543" s="54"/>
      <c r="U543" s="55"/>
      <c r="V543" s="56"/>
      <c r="W543" s="56"/>
      <c r="X543" s="55"/>
      <c r="Y543" s="55"/>
      <c r="Z543" s="56"/>
      <c r="AA543" s="55"/>
      <c r="AB543" s="56"/>
      <c r="AC543" s="57"/>
      <c r="AD543" s="57"/>
      <c r="AE543" s="56"/>
      <c r="AF543" s="55"/>
      <c r="AG543" s="55"/>
      <c r="AH543" s="55"/>
      <c r="AI543" s="55"/>
      <c r="AJ543" s="55"/>
      <c r="AK543" s="55"/>
      <c r="AL543" s="55"/>
      <c r="AM543" s="55"/>
      <c r="AN543" s="55"/>
      <c r="AO543" s="56"/>
      <c r="AP543" s="55"/>
      <c r="AQ543" s="55"/>
      <c r="AR543" s="52"/>
    </row>
    <row r="544" spans="1:44" s="53" customFormat="1" ht="15" customHeight="1">
      <c r="A544" s="47" t="s">
        <v>511</v>
      </c>
      <c r="B544" s="25">
        <v>594.95760974487723</v>
      </c>
      <c r="C544" s="25">
        <v>31884.719658451169</v>
      </c>
      <c r="D544" s="26">
        <v>2.3118175061137864</v>
      </c>
      <c r="E544" s="27">
        <v>20.500180162342275</v>
      </c>
      <c r="F544" s="26">
        <v>2.4536461102628149</v>
      </c>
      <c r="G544" s="28">
        <v>0.1542292071962755</v>
      </c>
      <c r="H544" s="26">
        <v>3.9516513923041647</v>
      </c>
      <c r="I544" s="28">
        <v>2.2940984863001477E-2</v>
      </c>
      <c r="J544" s="26">
        <v>3.0976070589878897</v>
      </c>
      <c r="K544" s="29">
        <v>146.21625785330397</v>
      </c>
      <c r="L544" s="26">
        <v>4.4782267493480816</v>
      </c>
      <c r="M544" s="26">
        <v>145.63920202848561</v>
      </c>
      <c r="N544" s="26">
        <v>5.3615102216684818</v>
      </c>
      <c r="O544" s="26">
        <v>136.22719384596695</v>
      </c>
      <c r="P544" s="26">
        <v>57.681286668591717</v>
      </c>
      <c r="Q544" s="29">
        <v>146.21625785330397</v>
      </c>
      <c r="R544" s="26">
        <v>4.4782267493480816</v>
      </c>
      <c r="S544" s="26"/>
      <c r="T544" s="54"/>
      <c r="U544" s="55"/>
      <c r="V544" s="56"/>
      <c r="W544" s="56"/>
      <c r="X544" s="55"/>
      <c r="Y544" s="55"/>
      <c r="Z544" s="56"/>
      <c r="AA544" s="55"/>
      <c r="AB544" s="56"/>
      <c r="AC544" s="57"/>
      <c r="AD544" s="57"/>
      <c r="AE544" s="56"/>
      <c r="AF544" s="55"/>
      <c r="AG544" s="55"/>
      <c r="AH544" s="55"/>
      <c r="AI544" s="55"/>
      <c r="AJ544" s="55"/>
      <c r="AK544" s="55"/>
      <c r="AL544" s="55"/>
      <c r="AM544" s="55"/>
      <c r="AN544" s="55"/>
      <c r="AO544" s="56"/>
      <c r="AP544" s="55"/>
      <c r="AQ544" s="55"/>
      <c r="AR544" s="52"/>
    </row>
    <row r="545" spans="1:44" s="53" customFormat="1" ht="15" customHeight="1">
      <c r="A545" s="47" t="s">
        <v>512</v>
      </c>
      <c r="B545" s="25">
        <v>151.00545038303878</v>
      </c>
      <c r="C545" s="25">
        <v>11680.785456693753</v>
      </c>
      <c r="D545" s="26">
        <v>2.2365003253092879</v>
      </c>
      <c r="E545" s="27">
        <v>21.621004756525537</v>
      </c>
      <c r="F545" s="26">
        <v>4.0257790725201179</v>
      </c>
      <c r="G545" s="28">
        <v>0.14623637833434933</v>
      </c>
      <c r="H545" s="26">
        <v>6.3956655948640657</v>
      </c>
      <c r="I545" s="28">
        <v>2.2941354168800134E-2</v>
      </c>
      <c r="J545" s="26">
        <v>4.969672148199213</v>
      </c>
      <c r="K545" s="29">
        <v>146.21858516029741</v>
      </c>
      <c r="L545" s="26">
        <v>7.1847959389488949</v>
      </c>
      <c r="M545" s="26">
        <v>138.58339934015336</v>
      </c>
      <c r="N545" s="26">
        <v>8.2852674585369357</v>
      </c>
      <c r="O545" s="26">
        <v>9.6935189303846432</v>
      </c>
      <c r="P545" s="26">
        <v>96.892667009612083</v>
      </c>
      <c r="Q545" s="29">
        <v>146.21858516029741</v>
      </c>
      <c r="R545" s="26">
        <v>7.1847959389488949</v>
      </c>
      <c r="S545" s="26"/>
      <c r="T545" s="54"/>
      <c r="U545" s="55"/>
      <c r="V545" s="56"/>
      <c r="W545" s="56"/>
      <c r="X545" s="55"/>
      <c r="Y545" s="55"/>
      <c r="Z545" s="56"/>
      <c r="AA545" s="55"/>
      <c r="AB545" s="56"/>
      <c r="AC545" s="57"/>
      <c r="AD545" s="57"/>
      <c r="AE545" s="56"/>
      <c r="AF545" s="55"/>
      <c r="AG545" s="55"/>
      <c r="AH545" s="55"/>
      <c r="AI545" s="55"/>
      <c r="AJ545" s="55"/>
      <c r="AK545" s="55"/>
      <c r="AL545" s="55"/>
      <c r="AM545" s="55"/>
      <c r="AN545" s="55"/>
      <c r="AO545" s="56"/>
      <c r="AP545" s="55"/>
      <c r="AQ545" s="55"/>
      <c r="AR545" s="52"/>
    </row>
    <row r="546" spans="1:44" s="53" customFormat="1" ht="15" customHeight="1">
      <c r="A546" s="47" t="s">
        <v>513</v>
      </c>
      <c r="B546" s="25">
        <v>547.15617539936909</v>
      </c>
      <c r="C546" s="25">
        <v>6811.6126844745113</v>
      </c>
      <c r="D546" s="26">
        <v>0.99651978333947144</v>
      </c>
      <c r="E546" s="27">
        <v>20.335876757278726</v>
      </c>
      <c r="F546" s="26">
        <v>1.7823881918578253</v>
      </c>
      <c r="G546" s="28">
        <v>0.15556281074324516</v>
      </c>
      <c r="H546" s="26">
        <v>3.1331137512748799</v>
      </c>
      <c r="I546" s="28">
        <v>2.2953897455307709E-2</v>
      </c>
      <c r="J546" s="26">
        <v>2.5767215821569747</v>
      </c>
      <c r="K546" s="29">
        <v>146.29763047795853</v>
      </c>
      <c r="L546" s="26">
        <v>3.7272294137489297</v>
      </c>
      <c r="M546" s="26">
        <v>146.81170464457131</v>
      </c>
      <c r="N546" s="26">
        <v>4.2827317565316321</v>
      </c>
      <c r="O546" s="26">
        <v>155.1475346073882</v>
      </c>
      <c r="P546" s="26">
        <v>41.734775010454456</v>
      </c>
      <c r="Q546" s="29">
        <v>146.29763047795853</v>
      </c>
      <c r="R546" s="26">
        <v>3.7272294137489297</v>
      </c>
      <c r="S546" s="26"/>
      <c r="T546" s="36"/>
      <c r="U546" s="37"/>
      <c r="V546" s="38"/>
      <c r="W546" s="38"/>
      <c r="X546" s="37"/>
      <c r="Y546" s="37"/>
      <c r="Z546" s="38"/>
      <c r="AA546" s="37"/>
      <c r="AB546" s="38"/>
      <c r="AC546" s="39"/>
      <c r="AD546" s="39"/>
      <c r="AE546" s="38"/>
      <c r="AF546" s="37"/>
      <c r="AG546" s="37"/>
      <c r="AH546" s="37"/>
      <c r="AI546" s="37"/>
      <c r="AJ546" s="37"/>
      <c r="AK546" s="37"/>
      <c r="AL546" s="37"/>
      <c r="AM546" s="37"/>
      <c r="AN546" s="37"/>
      <c r="AO546" s="38"/>
      <c r="AP546" s="37"/>
      <c r="AQ546" s="37"/>
      <c r="AR546" s="52"/>
    </row>
    <row r="547" spans="1:44" s="53" customFormat="1" ht="15" customHeight="1">
      <c r="A547" s="47" t="s">
        <v>514</v>
      </c>
      <c r="B547" s="25">
        <v>309.93912312983127</v>
      </c>
      <c r="C547" s="25">
        <v>9264.2880365392048</v>
      </c>
      <c r="D547" s="26">
        <v>2.5278175153579561</v>
      </c>
      <c r="E547" s="27">
        <v>19.486420544152644</v>
      </c>
      <c r="F547" s="26">
        <v>2.3475892221428389</v>
      </c>
      <c r="G547" s="28">
        <v>0.1624896845411172</v>
      </c>
      <c r="H547" s="26">
        <v>4.2531876947810954</v>
      </c>
      <c r="I547" s="28">
        <v>2.2974476324589384E-2</v>
      </c>
      <c r="J547" s="26">
        <v>3.5466082968261539</v>
      </c>
      <c r="K547" s="29">
        <v>146.42731235391693</v>
      </c>
      <c r="L547" s="26">
        <v>5.1346677397787772</v>
      </c>
      <c r="M547" s="26">
        <v>152.88011872568109</v>
      </c>
      <c r="N547" s="26">
        <v>6.0365147155036709</v>
      </c>
      <c r="O547" s="26">
        <v>254.10755830399862</v>
      </c>
      <c r="P547" s="26">
        <v>54.00300980260424</v>
      </c>
      <c r="Q547" s="29">
        <v>146.42731235391693</v>
      </c>
      <c r="R547" s="26">
        <v>5.1346677397787772</v>
      </c>
      <c r="S547" s="26"/>
      <c r="T547" s="36"/>
      <c r="U547" s="37"/>
      <c r="V547" s="38"/>
      <c r="W547" s="38"/>
      <c r="X547" s="37"/>
      <c r="Y547" s="37"/>
      <c r="Z547" s="38"/>
      <c r="AA547" s="37"/>
      <c r="AB547" s="38"/>
      <c r="AC547" s="39"/>
      <c r="AD547" s="39"/>
      <c r="AE547" s="38"/>
      <c r="AF547" s="37"/>
      <c r="AG547" s="37"/>
      <c r="AH547" s="37"/>
      <c r="AI547" s="37"/>
      <c r="AJ547" s="37"/>
      <c r="AK547" s="37"/>
      <c r="AL547" s="37"/>
      <c r="AM547" s="37"/>
      <c r="AN547" s="37"/>
      <c r="AO547" s="38"/>
      <c r="AP547" s="37"/>
      <c r="AQ547" s="37"/>
      <c r="AR547" s="52"/>
    </row>
    <row r="548" spans="1:44" s="53" customFormat="1" ht="15" customHeight="1">
      <c r="A548" s="47" t="s">
        <v>515</v>
      </c>
      <c r="B548" s="25">
        <v>237.69048032732766</v>
      </c>
      <c r="C548" s="25">
        <v>8785.4884795106591</v>
      </c>
      <c r="D548" s="26">
        <v>1.790576822529101</v>
      </c>
      <c r="E548" s="27">
        <v>19.628069026291286</v>
      </c>
      <c r="F548" s="26">
        <v>2.3763920413570303</v>
      </c>
      <c r="G548" s="28">
        <v>0.16275783032876756</v>
      </c>
      <c r="H548" s="26">
        <v>3.9224415380478215</v>
      </c>
      <c r="I548" s="28">
        <v>2.3179668613136375E-2</v>
      </c>
      <c r="J548" s="26">
        <v>3.1206262969439207</v>
      </c>
      <c r="K548" s="29">
        <v>147.72023008121181</v>
      </c>
      <c r="L548" s="26">
        <v>4.5573812661456543</v>
      </c>
      <c r="M548" s="26">
        <v>153.11430514071702</v>
      </c>
      <c r="N548" s="26">
        <v>5.5749807621387504</v>
      </c>
      <c r="O548" s="26">
        <v>237.47199625856751</v>
      </c>
      <c r="P548" s="26">
        <v>54.831858460359527</v>
      </c>
      <c r="Q548" s="29">
        <v>147.72023008121181</v>
      </c>
      <c r="R548" s="26">
        <v>4.5573812661456543</v>
      </c>
      <c r="S548" s="26"/>
      <c r="T548" s="36"/>
      <c r="U548" s="37"/>
      <c r="V548" s="38"/>
      <c r="W548" s="38"/>
      <c r="X548" s="37"/>
      <c r="Y548" s="37"/>
      <c r="Z548" s="38"/>
      <c r="AA548" s="37"/>
      <c r="AB548" s="38"/>
      <c r="AC548" s="39"/>
      <c r="AD548" s="39"/>
      <c r="AE548" s="38"/>
      <c r="AF548" s="37"/>
      <c r="AG548" s="37"/>
      <c r="AH548" s="37"/>
      <c r="AI548" s="37"/>
      <c r="AJ548" s="37"/>
      <c r="AK548" s="37"/>
      <c r="AL548" s="37"/>
      <c r="AM548" s="37"/>
      <c r="AN548" s="37"/>
      <c r="AO548" s="38"/>
      <c r="AP548" s="37"/>
      <c r="AQ548" s="37"/>
      <c r="AR548" s="52"/>
    </row>
    <row r="549" spans="1:44" s="53" customFormat="1" ht="15" customHeight="1">
      <c r="A549" s="47" t="s">
        <v>516</v>
      </c>
      <c r="B549" s="25">
        <v>252.20047350326706</v>
      </c>
      <c r="C549" s="25">
        <v>5690.7770354233307</v>
      </c>
      <c r="D549" s="26">
        <v>1.9907917490732279</v>
      </c>
      <c r="E549" s="27">
        <v>20.301785123342562</v>
      </c>
      <c r="F549" s="26">
        <v>2.278500264796</v>
      </c>
      <c r="G549" s="28">
        <v>0.15738088274355649</v>
      </c>
      <c r="H549" s="26">
        <v>3.6541564303927641</v>
      </c>
      <c r="I549" s="28">
        <v>2.318323076463253E-2</v>
      </c>
      <c r="J549" s="26">
        <v>2.856798165972763</v>
      </c>
      <c r="K549" s="29">
        <v>147.74267292742408</v>
      </c>
      <c r="L549" s="26">
        <v>4.172711597845705</v>
      </c>
      <c r="M549" s="26">
        <v>148.40797340296365</v>
      </c>
      <c r="N549" s="26">
        <v>5.0454080121850353</v>
      </c>
      <c r="O549" s="26">
        <v>159.029161649641</v>
      </c>
      <c r="P549" s="26">
        <v>53.31771774308843</v>
      </c>
      <c r="Q549" s="29">
        <v>147.74267292742408</v>
      </c>
      <c r="R549" s="26">
        <v>4.172711597845705</v>
      </c>
      <c r="S549" s="26"/>
      <c r="T549" s="36"/>
      <c r="U549" s="37"/>
      <c r="V549" s="38"/>
      <c r="W549" s="38"/>
      <c r="X549" s="37"/>
      <c r="Y549" s="37"/>
      <c r="Z549" s="38"/>
      <c r="AA549" s="37"/>
      <c r="AB549" s="38"/>
      <c r="AC549" s="39"/>
      <c r="AD549" s="39"/>
      <c r="AE549" s="38"/>
      <c r="AF549" s="37"/>
      <c r="AG549" s="37"/>
      <c r="AH549" s="37"/>
      <c r="AI549" s="37"/>
      <c r="AJ549" s="37"/>
      <c r="AK549" s="37"/>
      <c r="AL549" s="37"/>
      <c r="AM549" s="37"/>
      <c r="AN549" s="37"/>
      <c r="AO549" s="38"/>
      <c r="AP549" s="37"/>
      <c r="AQ549" s="37"/>
      <c r="AR549" s="52"/>
    </row>
    <row r="550" spans="1:44" s="53" customFormat="1" ht="15" customHeight="1">
      <c r="A550" s="47" t="s">
        <v>517</v>
      </c>
      <c r="B550" s="25">
        <v>275.72256828476901</v>
      </c>
      <c r="C550" s="25">
        <v>6405.5932280625339</v>
      </c>
      <c r="D550" s="26">
        <v>1.3985409821251218</v>
      </c>
      <c r="E550" s="27">
        <v>20.800001070096336</v>
      </c>
      <c r="F550" s="26">
        <v>3.692358927106226</v>
      </c>
      <c r="G550" s="28">
        <v>0.15400528632302812</v>
      </c>
      <c r="H550" s="26">
        <v>5.0328421751919938</v>
      </c>
      <c r="I550" s="28">
        <v>2.3242708752862266E-2</v>
      </c>
      <c r="J550" s="26">
        <v>3.4199394605475457</v>
      </c>
      <c r="K550" s="29">
        <v>148.11739427897783</v>
      </c>
      <c r="L550" s="26">
        <v>5.0077748262793449</v>
      </c>
      <c r="M550" s="26">
        <v>145.44219824804875</v>
      </c>
      <c r="N550" s="26">
        <v>6.8198933501618342</v>
      </c>
      <c r="O550" s="26">
        <v>102.01990322833123</v>
      </c>
      <c r="P550" s="26">
        <v>87.357490591225798</v>
      </c>
      <c r="Q550" s="29">
        <v>148.11739427897783</v>
      </c>
      <c r="R550" s="26">
        <v>5.0077748262793449</v>
      </c>
      <c r="S550" s="26"/>
      <c r="T550" s="54"/>
      <c r="U550" s="55"/>
      <c r="V550" s="56"/>
      <c r="W550" s="56"/>
      <c r="X550" s="55"/>
      <c r="Y550" s="55"/>
      <c r="Z550" s="56"/>
      <c r="AA550" s="55"/>
      <c r="AB550" s="56"/>
      <c r="AC550" s="57"/>
      <c r="AD550" s="57"/>
      <c r="AE550" s="56"/>
      <c r="AF550" s="55"/>
      <c r="AG550" s="55"/>
      <c r="AH550" s="55"/>
      <c r="AI550" s="55"/>
      <c r="AJ550" s="55"/>
      <c r="AK550" s="55"/>
      <c r="AL550" s="55"/>
      <c r="AM550" s="55"/>
      <c r="AN550" s="55"/>
      <c r="AO550" s="56"/>
      <c r="AP550" s="55"/>
      <c r="AQ550" s="55"/>
      <c r="AR550" s="52"/>
    </row>
    <row r="551" spans="1:44" s="53" customFormat="1" ht="15" customHeight="1">
      <c r="A551" s="47" t="s">
        <v>518</v>
      </c>
      <c r="B551" s="25">
        <v>431.2680988000817</v>
      </c>
      <c r="C551" s="25">
        <v>74698.14227234952</v>
      </c>
      <c r="D551" s="26">
        <v>1.8283944802912773</v>
      </c>
      <c r="E551" s="27">
        <v>19.795590452154492</v>
      </c>
      <c r="F551" s="26">
        <v>2.8562262682746931</v>
      </c>
      <c r="G551" s="28">
        <v>0.16182255776356483</v>
      </c>
      <c r="H551" s="26">
        <v>4.7147006420383182</v>
      </c>
      <c r="I551" s="28">
        <v>2.3243165573992475E-2</v>
      </c>
      <c r="J551" s="26">
        <v>3.7510496728854648</v>
      </c>
      <c r="K551" s="29">
        <v>148.12027224481159</v>
      </c>
      <c r="L551" s="26">
        <v>5.4927211190938579</v>
      </c>
      <c r="M551" s="26">
        <v>152.29724588220265</v>
      </c>
      <c r="N551" s="26">
        <v>6.6679069868012135</v>
      </c>
      <c r="O551" s="26">
        <v>217.83500031583119</v>
      </c>
      <c r="P551" s="26">
        <v>66.115706332333744</v>
      </c>
      <c r="Q551" s="29">
        <v>148.12027224481159</v>
      </c>
      <c r="R551" s="26">
        <v>5.4927211190938579</v>
      </c>
      <c r="S551" s="26"/>
      <c r="T551" s="54"/>
      <c r="U551" s="55"/>
      <c r="V551" s="56"/>
      <c r="W551" s="56"/>
      <c r="X551" s="55"/>
      <c r="Y551" s="55"/>
      <c r="Z551" s="56"/>
      <c r="AA551" s="55"/>
      <c r="AB551" s="56"/>
      <c r="AC551" s="57"/>
      <c r="AD551" s="57"/>
      <c r="AE551" s="56"/>
      <c r="AF551" s="55"/>
      <c r="AG551" s="55"/>
      <c r="AH551" s="55"/>
      <c r="AI551" s="55"/>
      <c r="AJ551" s="55"/>
      <c r="AK551" s="55"/>
      <c r="AL551" s="55"/>
      <c r="AM551" s="55"/>
      <c r="AN551" s="55"/>
      <c r="AO551" s="56"/>
      <c r="AP551" s="55"/>
      <c r="AQ551" s="55"/>
      <c r="AR551" s="52"/>
    </row>
    <row r="552" spans="1:44" s="53" customFormat="1" ht="15" customHeight="1">
      <c r="A552" s="47" t="s">
        <v>519</v>
      </c>
      <c r="B552" s="25">
        <v>629.30092875032165</v>
      </c>
      <c r="C552" s="25">
        <v>12480.86916389722</v>
      </c>
      <c r="D552" s="26">
        <v>1.3666684353959027</v>
      </c>
      <c r="E552" s="27">
        <v>19.980764201126018</v>
      </c>
      <c r="F552" s="26">
        <v>1.4005992990288001</v>
      </c>
      <c r="G552" s="28">
        <v>0.16054371745565887</v>
      </c>
      <c r="H552" s="26">
        <v>2.6605501446984903</v>
      </c>
      <c r="I552" s="28">
        <v>2.327518620268262E-2</v>
      </c>
      <c r="J552" s="26">
        <v>2.2620452418144055</v>
      </c>
      <c r="K552" s="29">
        <v>148.32199849343843</v>
      </c>
      <c r="L552" s="26">
        <v>3.3168073849944051</v>
      </c>
      <c r="M552" s="26">
        <v>151.17897877543817</v>
      </c>
      <c r="N552" s="26">
        <v>3.737103540066613</v>
      </c>
      <c r="O552" s="26">
        <v>196.2396279528709</v>
      </c>
      <c r="P552" s="26">
        <v>32.550014909349741</v>
      </c>
      <c r="Q552" s="29">
        <v>148.32199849343843</v>
      </c>
      <c r="R552" s="26">
        <v>3.3168073849944051</v>
      </c>
      <c r="S552" s="26"/>
      <c r="T552" s="36"/>
      <c r="U552" s="37"/>
      <c r="V552" s="38"/>
      <c r="W552" s="38"/>
      <c r="X552" s="37"/>
      <c r="Y552" s="37"/>
      <c r="Z552" s="38"/>
      <c r="AA552" s="37"/>
      <c r="AB552" s="38"/>
      <c r="AC552" s="39"/>
      <c r="AD552" s="39"/>
      <c r="AE552" s="38"/>
      <c r="AF552" s="37"/>
      <c r="AG552" s="37"/>
      <c r="AH552" s="37"/>
      <c r="AI552" s="37"/>
      <c r="AJ552" s="37"/>
      <c r="AK552" s="37"/>
      <c r="AL552" s="37"/>
      <c r="AM552" s="37"/>
      <c r="AN552" s="37"/>
      <c r="AO552" s="38"/>
      <c r="AP552" s="37"/>
      <c r="AQ552" s="37"/>
      <c r="AR552" s="52"/>
    </row>
    <row r="553" spans="1:44" s="53" customFormat="1" ht="15" customHeight="1">
      <c r="A553" s="47" t="s">
        <v>520</v>
      </c>
      <c r="B553" s="25">
        <v>100.78667324995993</v>
      </c>
      <c r="C553" s="25">
        <v>9080.4052063932249</v>
      </c>
      <c r="D553" s="26">
        <v>2.1633077179982654</v>
      </c>
      <c r="E553" s="27">
        <v>18.350997017346764</v>
      </c>
      <c r="F553" s="26">
        <v>4.7817258552800661</v>
      </c>
      <c r="G553" s="28">
        <v>0.17537577651406486</v>
      </c>
      <c r="H553" s="26">
        <v>7.5520139958861119</v>
      </c>
      <c r="I553" s="28">
        <v>2.3351620604589153E-2</v>
      </c>
      <c r="J553" s="26">
        <v>5.8453411567679971</v>
      </c>
      <c r="K553" s="29">
        <v>148.80350084749958</v>
      </c>
      <c r="L553" s="26">
        <v>8.5984559509814886</v>
      </c>
      <c r="M553" s="26">
        <v>164.07362163484103</v>
      </c>
      <c r="N553" s="26">
        <v>11.442052867689213</v>
      </c>
      <c r="O553" s="26">
        <v>390.47900277630271</v>
      </c>
      <c r="P553" s="26">
        <v>107.38514459408395</v>
      </c>
      <c r="Q553" s="29">
        <v>148.80350084749958</v>
      </c>
      <c r="R553" s="26">
        <v>8.5984559509814886</v>
      </c>
      <c r="S553" s="26"/>
      <c r="T553" s="36"/>
      <c r="U553" s="37"/>
      <c r="V553" s="38"/>
      <c r="W553" s="38"/>
      <c r="X553" s="37"/>
      <c r="Y553" s="37"/>
      <c r="Z553" s="38"/>
      <c r="AA553" s="37"/>
      <c r="AB553" s="38"/>
      <c r="AC553" s="39"/>
      <c r="AD553" s="39"/>
      <c r="AE553" s="38"/>
      <c r="AF553" s="37"/>
      <c r="AG553" s="37"/>
      <c r="AH553" s="37"/>
      <c r="AI553" s="37"/>
      <c r="AJ553" s="37"/>
      <c r="AK553" s="37"/>
      <c r="AL553" s="37"/>
      <c r="AM553" s="37"/>
      <c r="AN553" s="37"/>
      <c r="AO553" s="38"/>
      <c r="AP553" s="37"/>
      <c r="AQ553" s="37"/>
      <c r="AR553" s="52"/>
    </row>
    <row r="554" spans="1:44" s="53" customFormat="1" ht="15" customHeight="1">
      <c r="A554" s="47" t="s">
        <v>521</v>
      </c>
      <c r="B554" s="25">
        <v>500.53534399851611</v>
      </c>
      <c r="C554" s="25">
        <v>16956.403157691071</v>
      </c>
      <c r="D554" s="26">
        <v>0.9927941806814492</v>
      </c>
      <c r="E554" s="27">
        <v>20.130805349943536</v>
      </c>
      <c r="F554" s="26">
        <v>2.6261575094400822</v>
      </c>
      <c r="G554" s="28">
        <v>0.1603346095424617</v>
      </c>
      <c r="H554" s="26">
        <v>3.8664882903763025</v>
      </c>
      <c r="I554" s="28">
        <v>2.3419422547950198E-2</v>
      </c>
      <c r="J554" s="26">
        <v>2.8377858332207748</v>
      </c>
      <c r="K554" s="29">
        <v>149.23059249595704</v>
      </c>
      <c r="L554" s="26">
        <v>4.1862042138079403</v>
      </c>
      <c r="M554" s="26">
        <v>150.99600956979981</v>
      </c>
      <c r="N554" s="26">
        <v>5.4249379430842737</v>
      </c>
      <c r="O554" s="26">
        <v>178.7824951265743</v>
      </c>
      <c r="P554" s="26">
        <v>61.210766253917903</v>
      </c>
      <c r="Q554" s="29">
        <v>149.23059249595704</v>
      </c>
      <c r="R554" s="26">
        <v>4.1862042138079403</v>
      </c>
      <c r="S554" s="26"/>
      <c r="T554" s="54"/>
      <c r="U554" s="55"/>
      <c r="V554" s="56"/>
      <c r="W554" s="56"/>
      <c r="X554" s="55"/>
      <c r="Y554" s="55"/>
      <c r="Z554" s="56"/>
      <c r="AA554" s="55"/>
      <c r="AB554" s="56"/>
      <c r="AC554" s="57"/>
      <c r="AD554" s="57"/>
      <c r="AE554" s="56"/>
      <c r="AF554" s="55"/>
      <c r="AG554" s="55"/>
      <c r="AH554" s="55"/>
      <c r="AI554" s="55"/>
      <c r="AJ554" s="55"/>
      <c r="AK554" s="55"/>
      <c r="AL554" s="55"/>
      <c r="AM554" s="55"/>
      <c r="AN554" s="55"/>
      <c r="AO554" s="56"/>
      <c r="AP554" s="55"/>
      <c r="AQ554" s="55"/>
      <c r="AR554" s="52"/>
    </row>
    <row r="555" spans="1:44" s="53" customFormat="1" ht="15" customHeight="1">
      <c r="A555" s="47" t="s">
        <v>522</v>
      </c>
      <c r="B555" s="25">
        <v>629.09628247523756</v>
      </c>
      <c r="C555" s="25">
        <v>185830.81039608756</v>
      </c>
      <c r="D555" s="26">
        <v>0.98129290108170097</v>
      </c>
      <c r="E555" s="27">
        <v>20.093295058920802</v>
      </c>
      <c r="F555" s="26">
        <v>2.2484682575269956</v>
      </c>
      <c r="G555" s="28">
        <v>0.16066833319107315</v>
      </c>
      <c r="H555" s="26">
        <v>3.6500902592581532</v>
      </c>
      <c r="I555" s="28">
        <v>2.3424439308033899E-2</v>
      </c>
      <c r="J555" s="26">
        <v>2.8753346580223953</v>
      </c>
      <c r="K555" s="29">
        <v>149.26219247674086</v>
      </c>
      <c r="L555" s="26">
        <v>4.2424827779771306</v>
      </c>
      <c r="M555" s="26">
        <v>151.28800173695095</v>
      </c>
      <c r="N555" s="26">
        <v>5.1304961146696115</v>
      </c>
      <c r="O555" s="26">
        <v>183.12860610996057</v>
      </c>
      <c r="P555" s="26">
        <v>52.392324078094433</v>
      </c>
      <c r="Q555" s="29">
        <v>149.26219247674086</v>
      </c>
      <c r="R555" s="26">
        <v>4.2424827779771306</v>
      </c>
      <c r="S555" s="26"/>
      <c r="T555" s="54"/>
      <c r="U555" s="55"/>
      <c r="V555" s="56"/>
      <c r="W555" s="56"/>
      <c r="X555" s="55"/>
      <c r="Y555" s="55"/>
      <c r="Z555" s="56"/>
      <c r="AA555" s="55"/>
      <c r="AB555" s="56"/>
      <c r="AC555" s="57"/>
      <c r="AD555" s="57"/>
      <c r="AE555" s="56"/>
      <c r="AF555" s="55"/>
      <c r="AG555" s="55"/>
      <c r="AH555" s="55"/>
      <c r="AI555" s="55"/>
      <c r="AJ555" s="55"/>
      <c r="AK555" s="55"/>
      <c r="AL555" s="55"/>
      <c r="AM555" s="55"/>
      <c r="AN555" s="55"/>
      <c r="AO555" s="56"/>
      <c r="AP555" s="55"/>
      <c r="AQ555" s="55"/>
      <c r="AR555" s="52"/>
    </row>
    <row r="556" spans="1:44" s="53" customFormat="1" ht="15" customHeight="1">
      <c r="A556" s="47" t="s">
        <v>523</v>
      </c>
      <c r="B556" s="25">
        <v>186.05731720896006</v>
      </c>
      <c r="C556" s="25">
        <v>239489.32165916782</v>
      </c>
      <c r="D556" s="26">
        <v>2.2480576973611903</v>
      </c>
      <c r="E556" s="27">
        <v>19.457870027223798</v>
      </c>
      <c r="F556" s="26">
        <v>4.5823337252935472</v>
      </c>
      <c r="G556" s="28">
        <v>0.16728191399758141</v>
      </c>
      <c r="H556" s="26">
        <v>5.8822200233830726</v>
      </c>
      <c r="I556" s="28">
        <v>2.3617397623495639E-2</v>
      </c>
      <c r="J556" s="26">
        <v>3.6881879064828191</v>
      </c>
      <c r="K556" s="29">
        <v>150.47749663183151</v>
      </c>
      <c r="L556" s="26">
        <v>5.4856201609814832</v>
      </c>
      <c r="M556" s="26">
        <v>157.05731398651929</v>
      </c>
      <c r="N556" s="26">
        <v>8.5596241560963477</v>
      </c>
      <c r="O556" s="26">
        <v>257.48098569733543</v>
      </c>
      <c r="P556" s="26">
        <v>105.33638328375922</v>
      </c>
      <c r="Q556" s="29">
        <v>150.47749663183151</v>
      </c>
      <c r="R556" s="26">
        <v>5.4856201609814832</v>
      </c>
      <c r="S556" s="26"/>
      <c r="T556" s="54"/>
      <c r="U556" s="55"/>
      <c r="V556" s="56"/>
      <c r="W556" s="56"/>
      <c r="X556" s="55"/>
      <c r="Y556" s="55"/>
      <c r="Z556" s="56"/>
      <c r="AA556" s="55"/>
      <c r="AB556" s="56"/>
      <c r="AC556" s="57"/>
      <c r="AD556" s="57"/>
      <c r="AE556" s="56"/>
      <c r="AF556" s="55"/>
      <c r="AG556" s="55"/>
      <c r="AH556" s="55"/>
      <c r="AI556" s="55"/>
      <c r="AJ556" s="55"/>
      <c r="AK556" s="55"/>
      <c r="AL556" s="55"/>
      <c r="AM556" s="55"/>
      <c r="AN556" s="55"/>
      <c r="AO556" s="56"/>
      <c r="AP556" s="55"/>
      <c r="AQ556" s="55"/>
      <c r="AR556" s="52"/>
    </row>
    <row r="557" spans="1:44" s="53" customFormat="1" ht="15" customHeight="1">
      <c r="A557" s="47" t="s">
        <v>524</v>
      </c>
      <c r="B557" s="25">
        <v>536.41386912734652</v>
      </c>
      <c r="C557" s="25">
        <v>30298.778902986953</v>
      </c>
      <c r="D557" s="26">
        <v>1.2096088067396475</v>
      </c>
      <c r="E557" s="27">
        <v>20.250034614487156</v>
      </c>
      <c r="F557" s="26">
        <v>2.8404503678678092</v>
      </c>
      <c r="G557" s="28">
        <v>0.16167156118253626</v>
      </c>
      <c r="H557" s="26">
        <v>3.83791466710767</v>
      </c>
      <c r="I557" s="28">
        <v>2.3754569076509486E-2</v>
      </c>
      <c r="J557" s="26">
        <v>2.5809747576603312</v>
      </c>
      <c r="K557" s="29">
        <v>151.34130058714072</v>
      </c>
      <c r="L557" s="26">
        <v>3.8605867686925421</v>
      </c>
      <c r="M557" s="26">
        <v>152.16527277459573</v>
      </c>
      <c r="N557" s="26">
        <v>5.4234998155772871</v>
      </c>
      <c r="O557" s="26">
        <v>164.99852461651994</v>
      </c>
      <c r="P557" s="26">
        <v>66.389808030589478</v>
      </c>
      <c r="Q557" s="29">
        <v>151.34130058714072</v>
      </c>
      <c r="R557" s="26">
        <v>3.8605867686925421</v>
      </c>
      <c r="S557" s="26"/>
      <c r="T557" s="54"/>
      <c r="U557" s="55"/>
      <c r="V557" s="56"/>
      <c r="W557" s="56"/>
      <c r="X557" s="55"/>
      <c r="Y557" s="55"/>
      <c r="Z557" s="56"/>
      <c r="AA557" s="55"/>
      <c r="AB557" s="56"/>
      <c r="AC557" s="57"/>
      <c r="AD557" s="57"/>
      <c r="AE557" s="56"/>
      <c r="AF557" s="55"/>
      <c r="AG557" s="55"/>
      <c r="AH557" s="55"/>
      <c r="AI557" s="55"/>
      <c r="AJ557" s="55"/>
      <c r="AK557" s="55"/>
      <c r="AL557" s="55"/>
      <c r="AM557" s="55"/>
      <c r="AN557" s="55"/>
      <c r="AO557" s="56"/>
      <c r="AP557" s="55"/>
      <c r="AQ557" s="55"/>
      <c r="AR557" s="52"/>
    </row>
    <row r="558" spans="1:44" s="53" customFormat="1" ht="15" customHeight="1">
      <c r="A558" s="47" t="s">
        <v>525</v>
      </c>
      <c r="B558" s="25">
        <v>264.17582590065717</v>
      </c>
      <c r="C558" s="25">
        <v>1607.7640089170811</v>
      </c>
      <c r="D558" s="26">
        <v>2.013317826049676</v>
      </c>
      <c r="E558" s="27">
        <v>23.939433731353898</v>
      </c>
      <c r="F558" s="26">
        <v>6.2244986675814111</v>
      </c>
      <c r="G558" s="28">
        <v>0.1372163834005255</v>
      </c>
      <c r="H558" s="26">
        <v>6.6667364749304578</v>
      </c>
      <c r="I558" s="28">
        <v>2.3834585091227177E-2</v>
      </c>
      <c r="J558" s="26">
        <v>2.3876749283446079</v>
      </c>
      <c r="K558" s="29">
        <v>151.845128585335</v>
      </c>
      <c r="L558" s="26">
        <v>3.5832016520068635</v>
      </c>
      <c r="M558" s="26">
        <v>130.56151442351282</v>
      </c>
      <c r="N558" s="26">
        <v>8.167994329528824</v>
      </c>
      <c r="O558" s="26" t="s">
        <v>147</v>
      </c>
      <c r="P558" s="26" t="s">
        <v>147</v>
      </c>
      <c r="Q558" s="29">
        <v>151.845128585335</v>
      </c>
      <c r="R558" s="26">
        <v>3.5832016520068635</v>
      </c>
      <c r="S558" s="26"/>
      <c r="T558" s="36"/>
      <c r="U558" s="37"/>
      <c r="V558" s="38"/>
      <c r="W558" s="38"/>
      <c r="X558" s="37"/>
      <c r="Y558" s="37"/>
      <c r="Z558" s="38"/>
      <c r="AA558" s="37"/>
      <c r="AB558" s="38"/>
      <c r="AC558" s="39"/>
      <c r="AD558" s="39"/>
      <c r="AE558" s="38"/>
      <c r="AF558" s="37"/>
      <c r="AG558" s="37"/>
      <c r="AH558" s="37"/>
      <c r="AI558" s="37"/>
      <c r="AJ558" s="37"/>
      <c r="AK558" s="37"/>
      <c r="AL558" s="37"/>
      <c r="AM558" s="37"/>
      <c r="AN558" s="37"/>
      <c r="AO558" s="38"/>
      <c r="AP558" s="37"/>
      <c r="AQ558" s="37"/>
      <c r="AR558" s="52"/>
    </row>
    <row r="559" spans="1:44" s="53" customFormat="1" ht="15" customHeight="1">
      <c r="A559" s="47" t="s">
        <v>526</v>
      </c>
      <c r="B559" s="25">
        <v>310.30322852561488</v>
      </c>
      <c r="C559" s="25">
        <v>15190.921162795194</v>
      </c>
      <c r="D559" s="26">
        <v>1.1641670526808139</v>
      </c>
      <c r="E559" s="27">
        <v>20.174564541776807</v>
      </c>
      <c r="F559" s="26">
        <v>3.2754714116113175</v>
      </c>
      <c r="G559" s="28">
        <v>0.1640096632337586</v>
      </c>
      <c r="H559" s="26">
        <v>4.9520013994568153</v>
      </c>
      <c r="I559" s="28">
        <v>2.4008297318129021E-2</v>
      </c>
      <c r="J559" s="26">
        <v>3.7139742718466993</v>
      </c>
      <c r="K559" s="29">
        <v>152.93878765011132</v>
      </c>
      <c r="L559" s="26">
        <v>5.6132591276895738</v>
      </c>
      <c r="M559" s="26">
        <v>154.20688533482468</v>
      </c>
      <c r="N559" s="26">
        <v>7.0848485110578849</v>
      </c>
      <c r="O559" s="26">
        <v>173.71800686704921</v>
      </c>
      <c r="P559" s="26">
        <v>76.426020030182841</v>
      </c>
      <c r="Q559" s="29">
        <v>152.93878765011132</v>
      </c>
      <c r="R559" s="26">
        <v>5.6132591276895738</v>
      </c>
      <c r="S559" s="26"/>
      <c r="T559" s="54"/>
      <c r="U559" s="55"/>
      <c r="V559" s="56"/>
      <c r="W559" s="56"/>
      <c r="X559" s="55"/>
      <c r="Y559" s="55"/>
      <c r="Z559" s="56"/>
      <c r="AA559" s="55"/>
      <c r="AB559" s="56"/>
      <c r="AC559" s="57"/>
      <c r="AD559" s="57"/>
      <c r="AE559" s="56"/>
      <c r="AF559" s="55"/>
      <c r="AG559" s="55"/>
      <c r="AH559" s="55"/>
      <c r="AI559" s="55"/>
      <c r="AJ559" s="55"/>
      <c r="AK559" s="55"/>
      <c r="AL559" s="55"/>
      <c r="AM559" s="55"/>
      <c r="AN559" s="55"/>
      <c r="AO559" s="56"/>
      <c r="AP559" s="55"/>
      <c r="AQ559" s="55"/>
      <c r="AR559" s="52"/>
    </row>
    <row r="560" spans="1:44" s="53" customFormat="1" ht="15" customHeight="1">
      <c r="A560" s="47" t="s">
        <v>527</v>
      </c>
      <c r="B560" s="25">
        <v>458.40921778464161</v>
      </c>
      <c r="C560" s="25">
        <v>90284.340255880408</v>
      </c>
      <c r="D560" s="26">
        <v>1.3135798940329646</v>
      </c>
      <c r="E560" s="27">
        <v>20.625304693044527</v>
      </c>
      <c r="F560" s="26">
        <v>2.332192178064592</v>
      </c>
      <c r="G560" s="28">
        <v>0.16054668835307057</v>
      </c>
      <c r="H560" s="26">
        <v>3.8766769398670688</v>
      </c>
      <c r="I560" s="28">
        <v>2.4026442930934144E-2</v>
      </c>
      <c r="J560" s="26">
        <v>3.0966923871562435</v>
      </c>
      <c r="K560" s="29">
        <v>153.05301826684345</v>
      </c>
      <c r="L560" s="26">
        <v>4.6837602454869227</v>
      </c>
      <c r="M560" s="26">
        <v>151.18157807004317</v>
      </c>
      <c r="N560" s="26">
        <v>5.4454330166619513</v>
      </c>
      <c r="O560" s="26">
        <v>121.92253177886393</v>
      </c>
      <c r="P560" s="26">
        <v>54.927294517094595</v>
      </c>
      <c r="Q560" s="29">
        <v>153.05301826684345</v>
      </c>
      <c r="R560" s="26">
        <v>4.6837602454869227</v>
      </c>
      <c r="S560" s="26"/>
      <c r="T560" s="54"/>
      <c r="U560" s="55"/>
      <c r="V560" s="56"/>
      <c r="W560" s="56"/>
      <c r="X560" s="55"/>
      <c r="Y560" s="55"/>
      <c r="Z560" s="56"/>
      <c r="AA560" s="55"/>
      <c r="AB560" s="56"/>
      <c r="AC560" s="57"/>
      <c r="AD560" s="57"/>
      <c r="AE560" s="56"/>
      <c r="AF560" s="55"/>
      <c r="AG560" s="55"/>
      <c r="AH560" s="55"/>
      <c r="AI560" s="55"/>
      <c r="AJ560" s="55"/>
      <c r="AK560" s="55"/>
      <c r="AL560" s="55"/>
      <c r="AM560" s="55"/>
      <c r="AN560" s="55"/>
      <c r="AO560" s="56"/>
      <c r="AP560" s="55"/>
      <c r="AQ560" s="55"/>
      <c r="AR560" s="52"/>
    </row>
    <row r="561" spans="1:44" s="53" customFormat="1" ht="15" customHeight="1">
      <c r="A561" s="47" t="s">
        <v>528</v>
      </c>
      <c r="B561" s="25">
        <v>139.2433024391602</v>
      </c>
      <c r="C561" s="25">
        <v>31808.836765682678</v>
      </c>
      <c r="D561" s="26">
        <v>2.2631041377642571</v>
      </c>
      <c r="E561" s="27">
        <v>13.865868274766644</v>
      </c>
      <c r="F561" s="26">
        <v>4.2972998132951714</v>
      </c>
      <c r="G561" s="28">
        <v>0.24147835365478024</v>
      </c>
      <c r="H561" s="26">
        <v>5.7703470878400607</v>
      </c>
      <c r="I561" s="28">
        <v>2.4294783362245661E-2</v>
      </c>
      <c r="J561" s="26">
        <v>3.8509894610083726</v>
      </c>
      <c r="K561" s="29">
        <v>154.74204394282634</v>
      </c>
      <c r="L561" s="26">
        <v>5.888148117824457</v>
      </c>
      <c r="M561" s="26">
        <v>219.63028905474334</v>
      </c>
      <c r="N561" s="26">
        <v>11.396963040959648</v>
      </c>
      <c r="O561" s="26">
        <v>988.44936367007494</v>
      </c>
      <c r="P561" s="26">
        <v>87.470191378444611</v>
      </c>
      <c r="Q561" s="29">
        <v>154.74204394282634</v>
      </c>
      <c r="R561" s="26">
        <v>5.888148117824457</v>
      </c>
      <c r="S561" s="26"/>
      <c r="T561" s="36"/>
      <c r="U561" s="37"/>
      <c r="V561" s="38"/>
      <c r="W561" s="38"/>
      <c r="X561" s="37"/>
      <c r="Y561" s="37"/>
      <c r="Z561" s="38"/>
      <c r="AA561" s="37"/>
      <c r="AB561" s="38"/>
      <c r="AC561" s="39"/>
      <c r="AD561" s="39"/>
      <c r="AE561" s="38"/>
      <c r="AF561" s="37"/>
      <c r="AG561" s="37"/>
      <c r="AH561" s="37"/>
      <c r="AI561" s="37"/>
      <c r="AJ561" s="37"/>
      <c r="AK561" s="37"/>
      <c r="AL561" s="37"/>
      <c r="AM561" s="37"/>
      <c r="AN561" s="37"/>
      <c r="AO561" s="38"/>
      <c r="AP561" s="37"/>
      <c r="AQ561" s="37"/>
      <c r="AR561" s="52"/>
    </row>
    <row r="562" spans="1:44" s="53" customFormat="1" ht="15" customHeight="1">
      <c r="A562" s="47" t="s">
        <v>529</v>
      </c>
      <c r="B562" s="25">
        <v>518.94345179142806</v>
      </c>
      <c r="C562" s="25">
        <v>43000.336400908702</v>
      </c>
      <c r="D562" s="26">
        <v>1.0897700396230212</v>
      </c>
      <c r="E562" s="27">
        <v>19.319590102603662</v>
      </c>
      <c r="F562" s="26">
        <v>1.6524351184747512</v>
      </c>
      <c r="G562" s="28">
        <v>0.1743806218012762</v>
      </c>
      <c r="H562" s="26">
        <v>3.6125014773883901</v>
      </c>
      <c r="I562" s="28">
        <v>2.444465342503126E-2</v>
      </c>
      <c r="J562" s="26">
        <v>3.2124173301992749</v>
      </c>
      <c r="K562" s="29">
        <v>155.6851843760036</v>
      </c>
      <c r="L562" s="26">
        <v>4.9413502083512384</v>
      </c>
      <c r="M562" s="26">
        <v>163.21356372256355</v>
      </c>
      <c r="N562" s="26">
        <v>5.446674914009705</v>
      </c>
      <c r="O562" s="26">
        <v>273.84305353164734</v>
      </c>
      <c r="P562" s="26">
        <v>37.865245634929593</v>
      </c>
      <c r="Q562" s="29">
        <v>155.6851843760036</v>
      </c>
      <c r="R562" s="26">
        <v>4.9413502083512384</v>
      </c>
      <c r="S562" s="26"/>
      <c r="T562" s="36"/>
      <c r="U562" s="37"/>
      <c r="V562" s="38"/>
      <c r="W562" s="38"/>
      <c r="X562" s="37"/>
      <c r="Y562" s="37"/>
      <c r="Z562" s="38"/>
      <c r="AA562" s="37"/>
      <c r="AB562" s="38"/>
      <c r="AC562" s="39"/>
      <c r="AD562" s="39"/>
      <c r="AE562" s="38"/>
      <c r="AF562" s="37"/>
      <c r="AG562" s="37"/>
      <c r="AH562" s="37"/>
      <c r="AI562" s="37"/>
      <c r="AJ562" s="37"/>
      <c r="AK562" s="37"/>
      <c r="AL562" s="37"/>
      <c r="AM562" s="37"/>
      <c r="AN562" s="37"/>
      <c r="AO562" s="38"/>
      <c r="AP562" s="37"/>
      <c r="AQ562" s="37"/>
      <c r="AR562" s="52"/>
    </row>
    <row r="563" spans="1:44" s="53" customFormat="1" ht="15" customHeight="1">
      <c r="A563" s="47" t="s">
        <v>530</v>
      </c>
      <c r="B563" s="25">
        <v>146.12517394088903</v>
      </c>
      <c r="C563" s="25">
        <v>8079.9599775248289</v>
      </c>
      <c r="D563" s="26">
        <v>1.8367970699759215</v>
      </c>
      <c r="E563" s="27">
        <v>20.405666748099062</v>
      </c>
      <c r="F563" s="26">
        <v>3.4746398586737883</v>
      </c>
      <c r="G563" s="28">
        <v>0.16703502581108814</v>
      </c>
      <c r="H563" s="26">
        <v>5.4881105589697743</v>
      </c>
      <c r="I563" s="28">
        <v>2.4731251429119069E-2</v>
      </c>
      <c r="J563" s="26">
        <v>4.2480860819892667</v>
      </c>
      <c r="K563" s="29">
        <v>157.48837701142972</v>
      </c>
      <c r="L563" s="26">
        <v>6.6091830101684792</v>
      </c>
      <c r="M563" s="26">
        <v>156.84253074327228</v>
      </c>
      <c r="N563" s="26">
        <v>7.976003811216998</v>
      </c>
      <c r="O563" s="26">
        <v>147.07418997022532</v>
      </c>
      <c r="P563" s="26">
        <v>81.488945993467496</v>
      </c>
      <c r="Q563" s="29">
        <v>157.48837701142972</v>
      </c>
      <c r="R563" s="26">
        <v>6.6091830101684792</v>
      </c>
      <c r="S563" s="26"/>
      <c r="T563" s="54"/>
      <c r="U563" s="55"/>
      <c r="V563" s="56"/>
      <c r="W563" s="56"/>
      <c r="X563" s="55"/>
      <c r="Y563" s="55"/>
      <c r="Z563" s="56"/>
      <c r="AA563" s="55"/>
      <c r="AB563" s="56"/>
      <c r="AC563" s="57"/>
      <c r="AD563" s="57"/>
      <c r="AE563" s="56"/>
      <c r="AF563" s="55"/>
      <c r="AG563" s="55"/>
      <c r="AH563" s="55"/>
      <c r="AI563" s="55"/>
      <c r="AJ563" s="55"/>
      <c r="AK563" s="55"/>
      <c r="AL563" s="55"/>
      <c r="AM563" s="55"/>
      <c r="AN563" s="55"/>
      <c r="AO563" s="56"/>
      <c r="AP563" s="55"/>
      <c r="AQ563" s="55"/>
      <c r="AR563" s="52"/>
    </row>
    <row r="564" spans="1:44" s="53" customFormat="1" ht="15" customHeight="1">
      <c r="A564" s="47" t="s">
        <v>531</v>
      </c>
      <c r="B564" s="25">
        <v>156.53802917421223</v>
      </c>
      <c r="C564" s="25">
        <v>12358.757659219966</v>
      </c>
      <c r="D564" s="26">
        <v>1.3699966266473489</v>
      </c>
      <c r="E564" s="27">
        <v>20.596689287931895</v>
      </c>
      <c r="F564" s="26">
        <v>4.5311254879361558</v>
      </c>
      <c r="G564" s="28">
        <v>0.1669992576521829</v>
      </c>
      <c r="H564" s="26">
        <v>5.6787277412029571</v>
      </c>
      <c r="I564" s="28">
        <v>2.4957421427784749E-2</v>
      </c>
      <c r="J564" s="26">
        <v>3.4229885438434309</v>
      </c>
      <c r="K564" s="29">
        <v>158.91101793460123</v>
      </c>
      <c r="L564" s="26">
        <v>5.3730098881592454</v>
      </c>
      <c r="M564" s="26">
        <v>156.81141005009405</v>
      </c>
      <c r="N564" s="26">
        <v>8.2515299300721097</v>
      </c>
      <c r="O564" s="26">
        <v>125.18153023335739</v>
      </c>
      <c r="P564" s="26">
        <v>106.74261091813595</v>
      </c>
      <c r="Q564" s="29">
        <v>158.91101793460123</v>
      </c>
      <c r="R564" s="26">
        <v>5.3730098881592454</v>
      </c>
      <c r="S564" s="26"/>
      <c r="T564" s="36"/>
      <c r="U564" s="37"/>
      <c r="V564" s="38"/>
      <c r="W564" s="38"/>
      <c r="X564" s="37"/>
      <c r="Y564" s="37"/>
      <c r="Z564" s="38"/>
      <c r="AA564" s="37"/>
      <c r="AB564" s="38"/>
      <c r="AC564" s="39"/>
      <c r="AD564" s="39"/>
      <c r="AE564" s="38"/>
      <c r="AF564" s="37"/>
      <c r="AG564" s="37"/>
      <c r="AH564" s="37"/>
      <c r="AI564" s="37"/>
      <c r="AJ564" s="37"/>
      <c r="AK564" s="37"/>
      <c r="AL564" s="37"/>
      <c r="AM564" s="37"/>
      <c r="AN564" s="37"/>
      <c r="AO564" s="38"/>
      <c r="AP564" s="37"/>
      <c r="AQ564" s="37"/>
      <c r="AR564" s="52"/>
    </row>
    <row r="565" spans="1:44" s="53" customFormat="1" ht="15" customHeight="1">
      <c r="A565" s="47" t="s">
        <v>532</v>
      </c>
      <c r="B565" s="25">
        <v>1012.3683069750942</v>
      </c>
      <c r="C565" s="25">
        <v>53906.730999922322</v>
      </c>
      <c r="D565" s="26">
        <v>0.63526143325305073</v>
      </c>
      <c r="E565" s="27">
        <v>20.503226094272055</v>
      </c>
      <c r="F565" s="26">
        <v>1.5376242168053185</v>
      </c>
      <c r="G565" s="28">
        <v>0.17321332066168557</v>
      </c>
      <c r="H565" s="26">
        <v>3.8931008372698561</v>
      </c>
      <c r="I565" s="28">
        <v>2.5768624844479643E-2</v>
      </c>
      <c r="J565" s="26">
        <v>3.5765829917737246</v>
      </c>
      <c r="K565" s="29">
        <v>164.01101994824802</v>
      </c>
      <c r="L565" s="26">
        <v>5.7919987700085898</v>
      </c>
      <c r="M565" s="26">
        <v>162.20379974981648</v>
      </c>
      <c r="N565" s="26">
        <v>5.8362602336776774</v>
      </c>
      <c r="O565" s="26">
        <v>135.90799959293923</v>
      </c>
      <c r="P565" s="26">
        <v>36.123307564045177</v>
      </c>
      <c r="Q565" s="29">
        <v>164.01101994824802</v>
      </c>
      <c r="R565" s="26">
        <v>5.7919987700085898</v>
      </c>
      <c r="S565" s="26" t="s">
        <v>1735</v>
      </c>
      <c r="T565" s="54"/>
      <c r="U565" s="55"/>
      <c r="V565" s="56"/>
      <c r="W565" s="56"/>
      <c r="X565" s="55"/>
      <c r="Y565" s="55"/>
      <c r="Z565" s="56"/>
      <c r="AA565" s="55"/>
      <c r="AB565" s="56"/>
      <c r="AC565" s="57"/>
      <c r="AD565" s="57"/>
      <c r="AE565" s="56"/>
      <c r="AF565" s="55"/>
      <c r="AG565" s="55"/>
      <c r="AH565" s="55"/>
      <c r="AI565" s="55"/>
      <c r="AJ565" s="55"/>
      <c r="AK565" s="55"/>
      <c r="AL565" s="55"/>
      <c r="AM565" s="55"/>
      <c r="AN565" s="55"/>
      <c r="AO565" s="56"/>
      <c r="AP565" s="55"/>
      <c r="AQ565" s="55"/>
      <c r="AR565" s="52"/>
    </row>
    <row r="566" spans="1:44" s="53" customFormat="1" ht="15" customHeight="1">
      <c r="A566" s="47" t="s">
        <v>533</v>
      </c>
      <c r="B566" s="25">
        <v>941.13009381074255</v>
      </c>
      <c r="C566" s="25">
        <v>61474.703586295785</v>
      </c>
      <c r="D566" s="26">
        <v>0.52670562686833311</v>
      </c>
      <c r="E566" s="27">
        <v>19.754465751277003</v>
      </c>
      <c r="F566" s="26">
        <v>1.4041608616804018</v>
      </c>
      <c r="G566" s="28">
        <v>0.18883402501143456</v>
      </c>
      <c r="H566" s="26">
        <v>5.2453970843093458</v>
      </c>
      <c r="I566" s="28">
        <v>2.7066574370658607E-2</v>
      </c>
      <c r="J566" s="26">
        <v>5.0539611045798463</v>
      </c>
      <c r="K566" s="29">
        <v>172.16279107083096</v>
      </c>
      <c r="L566" s="26">
        <v>8.5858847725278764</v>
      </c>
      <c r="M566" s="26">
        <v>175.63386899546447</v>
      </c>
      <c r="N566" s="26">
        <v>8.4601362007002052</v>
      </c>
      <c r="O566" s="26">
        <v>222.62073987347887</v>
      </c>
      <c r="P566" s="26">
        <v>32.470681831384439</v>
      </c>
      <c r="Q566" s="29">
        <v>172.16279107083096</v>
      </c>
      <c r="R566" s="26">
        <v>8.5858847725278764</v>
      </c>
      <c r="S566" s="26" t="s">
        <v>1735</v>
      </c>
      <c r="T566" s="54"/>
      <c r="U566" s="55"/>
      <c r="V566" s="56"/>
      <c r="W566" s="56"/>
      <c r="X566" s="55"/>
      <c r="Y566" s="55"/>
      <c r="Z566" s="56"/>
      <c r="AA566" s="55"/>
      <c r="AB566" s="56"/>
      <c r="AC566" s="57"/>
      <c r="AD566" s="57"/>
      <c r="AE566" s="56"/>
      <c r="AF566" s="55"/>
      <c r="AG566" s="55"/>
      <c r="AH566" s="55"/>
      <c r="AI566" s="55"/>
      <c r="AJ566" s="55"/>
      <c r="AK566" s="55"/>
      <c r="AL566" s="55"/>
      <c r="AM566" s="55"/>
      <c r="AN566" s="55"/>
      <c r="AO566" s="56"/>
      <c r="AP566" s="55"/>
      <c r="AQ566" s="55"/>
      <c r="AR566" s="52"/>
    </row>
    <row r="567" spans="1:44" s="53" customFormat="1" ht="15" customHeight="1">
      <c r="A567" s="47" t="s">
        <v>534</v>
      </c>
      <c r="B567" s="25">
        <v>1896.6778054089489</v>
      </c>
      <c r="C567" s="25">
        <v>66536.546454004885</v>
      </c>
      <c r="D567" s="26">
        <v>0.57306848507732533</v>
      </c>
      <c r="E567" s="27">
        <v>20.336290267904307</v>
      </c>
      <c r="F567" s="26">
        <v>0.85988280798900329</v>
      </c>
      <c r="G567" s="28">
        <v>0.3684693323953333</v>
      </c>
      <c r="H567" s="26">
        <v>5.1873864307912827</v>
      </c>
      <c r="I567" s="28">
        <v>5.4370187914761385E-2</v>
      </c>
      <c r="J567" s="26">
        <v>5.1156211293334133</v>
      </c>
      <c r="K567" s="29">
        <v>341.29644084254653</v>
      </c>
      <c r="L567" s="26">
        <v>17.005339296227163</v>
      </c>
      <c r="M567" s="26">
        <v>318.51839325632255</v>
      </c>
      <c r="N567" s="26">
        <v>14.183161067311488</v>
      </c>
      <c r="O567" s="26">
        <v>155.0997637866349</v>
      </c>
      <c r="P567" s="26">
        <v>20.120146107817149</v>
      </c>
      <c r="Q567" s="29">
        <v>341.29644084254653</v>
      </c>
      <c r="R567" s="26">
        <v>17.005339296227163</v>
      </c>
      <c r="S567" s="26" t="s">
        <v>1735</v>
      </c>
      <c r="T567" s="36"/>
      <c r="U567" s="37"/>
      <c r="V567" s="38"/>
      <c r="W567" s="38"/>
      <c r="X567" s="37"/>
      <c r="Y567" s="37"/>
      <c r="Z567" s="38"/>
      <c r="AA567" s="37"/>
      <c r="AB567" s="38"/>
      <c r="AC567" s="39"/>
      <c r="AD567" s="39"/>
      <c r="AE567" s="38"/>
      <c r="AF567" s="37"/>
      <c r="AG567" s="37"/>
      <c r="AH567" s="37"/>
      <c r="AI567" s="37"/>
      <c r="AJ567" s="37"/>
      <c r="AK567" s="37"/>
      <c r="AL567" s="37"/>
      <c r="AM567" s="37"/>
      <c r="AN567" s="37"/>
      <c r="AO567" s="38"/>
      <c r="AP567" s="37"/>
      <c r="AQ567" s="37"/>
      <c r="AR567" s="52"/>
    </row>
    <row r="568" spans="1:44" ht="15" customHeight="1">
      <c r="E568" s="35"/>
    </row>
    <row r="569" spans="1:44" s="42" customFormat="1" ht="15" customHeight="1">
      <c r="A569" s="131" t="s">
        <v>535</v>
      </c>
      <c r="B569" s="131"/>
      <c r="C569" s="131"/>
      <c r="D569" s="1"/>
      <c r="E569" s="131" t="s">
        <v>2</v>
      </c>
      <c r="F569" s="131"/>
      <c r="G569" s="131"/>
      <c r="H569" s="131"/>
      <c r="I569" s="131"/>
      <c r="J569" s="131"/>
      <c r="K569" s="131" t="s">
        <v>3</v>
      </c>
      <c r="L569" s="131"/>
      <c r="M569" s="131"/>
      <c r="N569" s="131"/>
      <c r="O569" s="131"/>
      <c r="P569" s="131"/>
      <c r="Q569" s="40"/>
      <c r="R569" s="1"/>
      <c r="S569" s="1"/>
      <c r="T569" s="10"/>
      <c r="U569" s="11"/>
      <c r="V569" s="12"/>
      <c r="W569" s="12"/>
      <c r="X569" s="11"/>
      <c r="Y569" s="11"/>
      <c r="Z569" s="12"/>
      <c r="AA569" s="11"/>
      <c r="AB569" s="12"/>
      <c r="AC569" s="13"/>
      <c r="AD569" s="13"/>
      <c r="AE569" s="12"/>
      <c r="AF569" s="11"/>
      <c r="AG569" s="11"/>
      <c r="AH569" s="11"/>
      <c r="AI569" s="11"/>
      <c r="AJ569" s="11"/>
      <c r="AK569" s="11"/>
      <c r="AL569" s="11"/>
      <c r="AM569" s="11"/>
      <c r="AN569" s="11"/>
      <c r="AO569" s="12"/>
      <c r="AP569" s="11"/>
      <c r="AQ569" s="11"/>
      <c r="AR569" s="41"/>
    </row>
    <row r="570" spans="1:44" s="15" customFormat="1" ht="30.95" customHeight="1">
      <c r="A570" s="15" t="s">
        <v>5</v>
      </c>
      <c r="B570" s="15" t="s">
        <v>6</v>
      </c>
      <c r="C570" s="15" t="s">
        <v>7</v>
      </c>
      <c r="D570" s="15" t="s">
        <v>8</v>
      </c>
      <c r="E570" s="16" t="s">
        <v>9</v>
      </c>
      <c r="F570" s="15" t="s">
        <v>10</v>
      </c>
      <c r="G570" s="15" t="s">
        <v>11</v>
      </c>
      <c r="H570" s="15" t="s">
        <v>10</v>
      </c>
      <c r="I570" s="15" t="s">
        <v>12</v>
      </c>
      <c r="J570" s="15" t="s">
        <v>10</v>
      </c>
      <c r="K570" s="16" t="s">
        <v>12</v>
      </c>
      <c r="L570" s="17" t="s">
        <v>13</v>
      </c>
      <c r="M570" s="15" t="s">
        <v>11</v>
      </c>
      <c r="N570" s="17" t="s">
        <v>13</v>
      </c>
      <c r="O570" s="15" t="s">
        <v>9</v>
      </c>
      <c r="P570" s="17" t="s">
        <v>13</v>
      </c>
      <c r="Q570" s="18" t="s">
        <v>14</v>
      </c>
      <c r="R570" s="15" t="s">
        <v>15</v>
      </c>
      <c r="S570" s="15" t="s">
        <v>55</v>
      </c>
      <c r="T570" s="19"/>
      <c r="U570" s="20"/>
      <c r="V570" s="21"/>
      <c r="W570" s="21"/>
      <c r="X570" s="20"/>
      <c r="Y570" s="20"/>
      <c r="Z570" s="21"/>
      <c r="AA570" s="20"/>
      <c r="AB570" s="21"/>
      <c r="AC570" s="22"/>
      <c r="AD570" s="22"/>
      <c r="AE570" s="21"/>
      <c r="AF570" s="20"/>
      <c r="AG570" s="20"/>
      <c r="AH570" s="20"/>
      <c r="AI570" s="20"/>
      <c r="AJ570" s="20"/>
      <c r="AK570" s="20"/>
      <c r="AL570" s="20"/>
      <c r="AM570" s="20"/>
      <c r="AN570" s="20"/>
      <c r="AO570" s="21"/>
      <c r="AP570" s="20"/>
      <c r="AQ570" s="20"/>
      <c r="AR570" s="23"/>
    </row>
    <row r="571" spans="1:44" s="53" customFormat="1" ht="15" customHeight="1">
      <c r="A571" s="47" t="s">
        <v>536</v>
      </c>
      <c r="B571" s="25">
        <v>370.46929891390533</v>
      </c>
      <c r="C571" s="25">
        <v>37505.894344867709</v>
      </c>
      <c r="D571" s="26">
        <v>1.1008579670258449</v>
      </c>
      <c r="E571" s="27">
        <v>18.077232957878401</v>
      </c>
      <c r="F571" s="26">
        <v>3.3327267156644047</v>
      </c>
      <c r="G571" s="28">
        <v>0.15378026061514358</v>
      </c>
      <c r="H571" s="26">
        <v>5.4300521915545108</v>
      </c>
      <c r="I571" s="28">
        <v>2.0170668955617498E-2</v>
      </c>
      <c r="J571" s="26">
        <v>4.2870035504653705</v>
      </c>
      <c r="K571" s="29">
        <v>128.73447738815815</v>
      </c>
      <c r="L571" s="26">
        <v>5.4641123627354276</v>
      </c>
      <c r="M571" s="26">
        <v>145.24418392963824</v>
      </c>
      <c r="N571" s="26">
        <v>7.3488432755863613</v>
      </c>
      <c r="O571" s="26">
        <v>424.11465176524661</v>
      </c>
      <c r="P571" s="26">
        <v>74.376982626701306</v>
      </c>
      <c r="Q571" s="29">
        <v>128.73447738815815</v>
      </c>
      <c r="R571" s="26">
        <v>5.4641123627354276</v>
      </c>
      <c r="S571" s="26" t="s">
        <v>1737</v>
      </c>
      <c r="T571" s="48"/>
      <c r="U571" s="49"/>
      <c r="V571" s="50"/>
      <c r="W571" s="50"/>
      <c r="X571" s="49"/>
      <c r="Y571" s="49"/>
      <c r="Z571" s="50"/>
      <c r="AA571" s="49"/>
      <c r="AB571" s="50"/>
      <c r="AC571" s="51"/>
      <c r="AD571" s="51"/>
      <c r="AE571" s="50"/>
      <c r="AF571" s="49"/>
      <c r="AG571" s="49"/>
      <c r="AH571" s="49"/>
      <c r="AI571" s="49"/>
      <c r="AJ571" s="49"/>
      <c r="AK571" s="49"/>
      <c r="AL571" s="49"/>
      <c r="AM571" s="49"/>
      <c r="AN571" s="49"/>
      <c r="AO571" s="50"/>
      <c r="AP571" s="49"/>
      <c r="AQ571" s="49"/>
      <c r="AR571" s="52"/>
    </row>
    <row r="572" spans="1:44" s="53" customFormat="1" ht="15" customHeight="1">
      <c r="A572" s="47" t="s">
        <v>537</v>
      </c>
      <c r="B572" s="25">
        <v>325.39977974875217</v>
      </c>
      <c r="C572" s="25">
        <v>6083.7762737278099</v>
      </c>
      <c r="D572" s="26">
        <v>1.9415939354368055</v>
      </c>
      <c r="E572" s="27">
        <v>20.274768560704338</v>
      </c>
      <c r="F572" s="26">
        <v>2.2217111847708155</v>
      </c>
      <c r="G572" s="28">
        <v>0.14245087563396852</v>
      </c>
      <c r="H572" s="26">
        <v>3.3759664345260063</v>
      </c>
      <c r="I572" s="28">
        <v>2.095601897219844E-2</v>
      </c>
      <c r="J572" s="26">
        <v>2.5418789858115778</v>
      </c>
      <c r="K572" s="29">
        <v>133.69516088182132</v>
      </c>
      <c r="L572" s="26">
        <v>3.3633716933672986</v>
      </c>
      <c r="M572" s="26">
        <v>135.22449673035885</v>
      </c>
      <c r="N572" s="26">
        <v>4.2742329133234023</v>
      </c>
      <c r="O572" s="26">
        <v>162.1429126053709</v>
      </c>
      <c r="P572" s="26">
        <v>51.952464619384756</v>
      </c>
      <c r="Q572" s="29">
        <v>133.69516088182132</v>
      </c>
      <c r="R572" s="26">
        <v>3.3633716933672986</v>
      </c>
      <c r="S572" s="26" t="s">
        <v>1735</v>
      </c>
      <c r="T572" s="36"/>
      <c r="U572" s="37"/>
      <c r="V572" s="38"/>
      <c r="W572" s="38"/>
      <c r="X572" s="37"/>
      <c r="Y572" s="37"/>
      <c r="Z572" s="38"/>
      <c r="AA572" s="37"/>
      <c r="AB572" s="38"/>
      <c r="AC572" s="39"/>
      <c r="AD572" s="39"/>
      <c r="AE572" s="38"/>
      <c r="AF572" s="37"/>
      <c r="AG572" s="37"/>
      <c r="AH572" s="37"/>
      <c r="AI572" s="37"/>
      <c r="AJ572" s="37"/>
      <c r="AK572" s="37"/>
      <c r="AL572" s="37"/>
      <c r="AM572" s="37"/>
      <c r="AN572" s="37"/>
      <c r="AO572" s="38"/>
      <c r="AP572" s="37"/>
      <c r="AQ572" s="37"/>
      <c r="AR572" s="52"/>
    </row>
    <row r="573" spans="1:44" s="53" customFormat="1" ht="15" customHeight="1">
      <c r="A573" s="47" t="s">
        <v>538</v>
      </c>
      <c r="B573" s="25">
        <v>178.17181304478473</v>
      </c>
      <c r="C573" s="25">
        <v>6001.4114949189188</v>
      </c>
      <c r="D573" s="26">
        <v>2.2111324690634295</v>
      </c>
      <c r="E573" s="27">
        <v>21.07278826308881</v>
      </c>
      <c r="F573" s="26">
        <v>3.0279440745491732</v>
      </c>
      <c r="G573" s="28">
        <v>0.13745580884505731</v>
      </c>
      <c r="H573" s="26">
        <v>4.943466494407744</v>
      </c>
      <c r="I573" s="28">
        <v>2.1017103144126418E-2</v>
      </c>
      <c r="J573" s="26">
        <v>3.9076099680923297</v>
      </c>
      <c r="K573" s="29">
        <v>134.08084066190409</v>
      </c>
      <c r="L573" s="26">
        <v>5.1852457772852887</v>
      </c>
      <c r="M573" s="26">
        <v>130.77526701663155</v>
      </c>
      <c r="N573" s="26">
        <v>6.065899867449474</v>
      </c>
      <c r="O573" s="26">
        <v>71.149264983914065</v>
      </c>
      <c r="P573" s="26">
        <v>72.016869680444813</v>
      </c>
      <c r="Q573" s="29">
        <v>134.08084066190409</v>
      </c>
      <c r="R573" s="26">
        <v>5.1852457772852887</v>
      </c>
      <c r="S573" s="26" t="s">
        <v>1735</v>
      </c>
      <c r="T573" s="36"/>
      <c r="U573" s="37"/>
      <c r="V573" s="38"/>
      <c r="W573" s="38"/>
      <c r="X573" s="37"/>
      <c r="Y573" s="37"/>
      <c r="Z573" s="38"/>
      <c r="AA573" s="37"/>
      <c r="AB573" s="38"/>
      <c r="AC573" s="39"/>
      <c r="AD573" s="39"/>
      <c r="AE573" s="38"/>
      <c r="AF573" s="37"/>
      <c r="AG573" s="37"/>
      <c r="AH573" s="37"/>
      <c r="AI573" s="37"/>
      <c r="AJ573" s="37"/>
      <c r="AK573" s="37"/>
      <c r="AL573" s="37"/>
      <c r="AM573" s="37"/>
      <c r="AN573" s="37"/>
      <c r="AO573" s="38"/>
      <c r="AP573" s="37"/>
      <c r="AQ573" s="37"/>
      <c r="AR573" s="52"/>
    </row>
    <row r="574" spans="1:44" s="53" customFormat="1" ht="15" customHeight="1">
      <c r="A574" s="47" t="s">
        <v>536</v>
      </c>
      <c r="B574" s="25">
        <v>286.633847009487</v>
      </c>
      <c r="C574" s="25">
        <v>10117.519617455424</v>
      </c>
      <c r="D574" s="26">
        <v>1.3894596281837652</v>
      </c>
      <c r="E574" s="27">
        <v>19.608239656422167</v>
      </c>
      <c r="F574" s="26">
        <v>2.3687990513868193</v>
      </c>
      <c r="G574" s="28">
        <v>0.15287909050869983</v>
      </c>
      <c r="H574" s="26">
        <v>3.7336458221660398</v>
      </c>
      <c r="I574" s="28">
        <v>2.175076073973619E-2</v>
      </c>
      <c r="J574" s="26">
        <v>2.8859837455409947</v>
      </c>
      <c r="K574" s="29">
        <v>138.71128449854106</v>
      </c>
      <c r="L574" s="26">
        <v>3.9604234402152372</v>
      </c>
      <c r="M574" s="26">
        <v>144.45080028563092</v>
      </c>
      <c r="N574" s="26">
        <v>5.0272548890583408</v>
      </c>
      <c r="O574" s="26">
        <v>239.76091465382717</v>
      </c>
      <c r="P574" s="26">
        <v>54.642098324431529</v>
      </c>
      <c r="Q574" s="29">
        <v>138.71128449854106</v>
      </c>
      <c r="R574" s="26">
        <v>3.9604234402152372</v>
      </c>
      <c r="S574" s="26" t="s">
        <v>1735</v>
      </c>
      <c r="T574" s="36"/>
      <c r="U574" s="37"/>
      <c r="V574" s="38"/>
      <c r="W574" s="38"/>
      <c r="X574" s="37"/>
      <c r="Y574" s="37"/>
      <c r="Z574" s="38"/>
      <c r="AA574" s="37"/>
      <c r="AB574" s="38"/>
      <c r="AC574" s="39"/>
      <c r="AD574" s="39"/>
      <c r="AE574" s="38"/>
      <c r="AF574" s="37"/>
      <c r="AG574" s="37"/>
      <c r="AH574" s="37"/>
      <c r="AI574" s="37"/>
      <c r="AJ574" s="37"/>
      <c r="AK574" s="37"/>
      <c r="AL574" s="37"/>
      <c r="AM574" s="37"/>
      <c r="AN574" s="37"/>
      <c r="AO574" s="38"/>
      <c r="AP574" s="37"/>
      <c r="AQ574" s="37"/>
      <c r="AR574" s="52"/>
    </row>
    <row r="575" spans="1:44" s="53" customFormat="1" ht="15" customHeight="1">
      <c r="A575" s="47" t="s">
        <v>539</v>
      </c>
      <c r="B575" s="25">
        <v>603.10873657734203</v>
      </c>
      <c r="C575" s="25">
        <v>18949.647952012034</v>
      </c>
      <c r="D575" s="26">
        <v>1.7046114405041288</v>
      </c>
      <c r="E575" s="27">
        <v>19.74633301820958</v>
      </c>
      <c r="F575" s="26">
        <v>1.7023926262533275</v>
      </c>
      <c r="G575" s="28">
        <v>0.15484106030237593</v>
      </c>
      <c r="H575" s="26">
        <v>2.6642709990693434</v>
      </c>
      <c r="I575" s="28">
        <v>2.2185046739394768E-2</v>
      </c>
      <c r="J575" s="26">
        <v>2.0494387774608573</v>
      </c>
      <c r="K575" s="29">
        <v>141.45069290772514</v>
      </c>
      <c r="L575" s="26">
        <v>2.8673717879577794</v>
      </c>
      <c r="M575" s="26">
        <v>146.1773106328898</v>
      </c>
      <c r="N575" s="26">
        <v>3.627221485858044</v>
      </c>
      <c r="O575" s="26">
        <v>223.5535479120251</v>
      </c>
      <c r="P575" s="26">
        <v>39.383761315018106</v>
      </c>
      <c r="Q575" s="29">
        <v>141.45069290772514</v>
      </c>
      <c r="R575" s="26">
        <v>2.8673717879577794</v>
      </c>
      <c r="S575" s="26"/>
      <c r="T575" s="36"/>
      <c r="U575" s="37"/>
      <c r="V575" s="38"/>
      <c r="W575" s="38"/>
      <c r="X575" s="37"/>
      <c r="Y575" s="37"/>
      <c r="Z575" s="38"/>
      <c r="AA575" s="37"/>
      <c r="AB575" s="38"/>
      <c r="AC575" s="39"/>
      <c r="AD575" s="39"/>
      <c r="AE575" s="38"/>
      <c r="AF575" s="37"/>
      <c r="AG575" s="37"/>
      <c r="AH575" s="37"/>
      <c r="AI575" s="37"/>
      <c r="AJ575" s="37"/>
      <c r="AK575" s="37"/>
      <c r="AL575" s="37"/>
      <c r="AM575" s="37"/>
      <c r="AN575" s="37"/>
      <c r="AO575" s="38"/>
      <c r="AP575" s="37"/>
      <c r="AQ575" s="37"/>
      <c r="AR575" s="52"/>
    </row>
    <row r="576" spans="1:44" s="53" customFormat="1" ht="15" customHeight="1">
      <c r="A576" s="47" t="s">
        <v>540</v>
      </c>
      <c r="B576" s="25">
        <v>554.5826624213073</v>
      </c>
      <c r="C576" s="25">
        <v>30931.644204715387</v>
      </c>
      <c r="D576" s="26">
        <v>1.4099025719119056</v>
      </c>
      <c r="E576" s="27">
        <v>18.949943348497573</v>
      </c>
      <c r="F576" s="26">
        <v>1.8323509366671673</v>
      </c>
      <c r="G576" s="28">
        <v>0.16213478854184735</v>
      </c>
      <c r="H576" s="26">
        <v>3.0066199353206038</v>
      </c>
      <c r="I576" s="28">
        <v>2.2293172672243799E-2</v>
      </c>
      <c r="J576" s="26">
        <v>2.383747780358112</v>
      </c>
      <c r="K576" s="29">
        <v>142.13255348320487</v>
      </c>
      <c r="L576" s="26">
        <v>3.3510041505474533</v>
      </c>
      <c r="M576" s="26">
        <v>152.57008552221146</v>
      </c>
      <c r="N576" s="26">
        <v>4.2592261299040928</v>
      </c>
      <c r="O576" s="26">
        <v>317.9353634261617</v>
      </c>
      <c r="P576" s="26">
        <v>41.636041275608477</v>
      </c>
      <c r="Q576" s="29">
        <v>142.13255348320487</v>
      </c>
      <c r="R576" s="26">
        <v>3.3510041505474533</v>
      </c>
      <c r="S576" s="26"/>
      <c r="T576" s="36"/>
      <c r="U576" s="37"/>
      <c r="V576" s="38"/>
      <c r="W576" s="38"/>
      <c r="X576" s="37"/>
      <c r="Y576" s="37"/>
      <c r="Z576" s="38"/>
      <c r="AA576" s="37"/>
      <c r="AB576" s="38"/>
      <c r="AC576" s="39"/>
      <c r="AD576" s="39"/>
      <c r="AE576" s="38"/>
      <c r="AF576" s="37"/>
      <c r="AG576" s="37"/>
      <c r="AH576" s="37"/>
      <c r="AI576" s="37"/>
      <c r="AJ576" s="37"/>
      <c r="AK576" s="37"/>
      <c r="AL576" s="37"/>
      <c r="AM576" s="37"/>
      <c r="AN576" s="37"/>
      <c r="AO576" s="38"/>
      <c r="AP576" s="37"/>
      <c r="AQ576" s="37"/>
      <c r="AR576" s="52"/>
    </row>
    <row r="577" spans="1:44" s="53" customFormat="1" ht="15" customHeight="1">
      <c r="A577" s="47" t="s">
        <v>540</v>
      </c>
      <c r="B577" s="25">
        <v>233.97944994105276</v>
      </c>
      <c r="C577" s="25">
        <v>6149.2540913345501</v>
      </c>
      <c r="D577" s="26">
        <v>1.3359199689345072</v>
      </c>
      <c r="E577" s="27">
        <v>20.127686152344854</v>
      </c>
      <c r="F577" s="26">
        <v>3.7342975484410932</v>
      </c>
      <c r="G577" s="28">
        <v>0.15446816827867141</v>
      </c>
      <c r="H577" s="26">
        <v>5.016064549066086</v>
      </c>
      <c r="I577" s="28">
        <v>2.2559039411120949E-2</v>
      </c>
      <c r="J577" s="26">
        <v>3.3490185696864083</v>
      </c>
      <c r="K577" s="29">
        <v>143.80884785360496</v>
      </c>
      <c r="L577" s="26">
        <v>4.762862575901849</v>
      </c>
      <c r="M577" s="26">
        <v>145.84939591261858</v>
      </c>
      <c r="N577" s="26">
        <v>6.8148544091537531</v>
      </c>
      <c r="O577" s="26">
        <v>179.14327857349883</v>
      </c>
      <c r="P577" s="26">
        <v>87.066182848084935</v>
      </c>
      <c r="Q577" s="29">
        <v>143.80884785360496</v>
      </c>
      <c r="R577" s="26">
        <v>4.762862575901849</v>
      </c>
      <c r="S577" s="26"/>
      <c r="T577" s="36"/>
      <c r="U577" s="37"/>
      <c r="V577" s="38"/>
      <c r="W577" s="38"/>
      <c r="X577" s="37"/>
      <c r="Y577" s="37"/>
      <c r="Z577" s="38"/>
      <c r="AA577" s="37"/>
      <c r="AB577" s="38"/>
      <c r="AC577" s="39"/>
      <c r="AD577" s="39"/>
      <c r="AE577" s="38"/>
      <c r="AF577" s="37"/>
      <c r="AG577" s="37"/>
      <c r="AH577" s="37"/>
      <c r="AI577" s="37"/>
      <c r="AJ577" s="37"/>
      <c r="AK577" s="37"/>
      <c r="AL577" s="37"/>
      <c r="AM577" s="37"/>
      <c r="AN577" s="37"/>
      <c r="AO577" s="38"/>
      <c r="AP577" s="37"/>
      <c r="AQ577" s="37"/>
      <c r="AR577" s="52"/>
    </row>
    <row r="578" spans="1:44" s="53" customFormat="1" ht="15" customHeight="1">
      <c r="A578" s="47" t="s">
        <v>541</v>
      </c>
      <c r="B578" s="25">
        <v>189.47819562249578</v>
      </c>
      <c r="C578" s="25">
        <v>10877.050561472062</v>
      </c>
      <c r="D578" s="26">
        <v>1.5050107592767228</v>
      </c>
      <c r="E578" s="27">
        <v>12.513835114604049</v>
      </c>
      <c r="F578" s="26">
        <v>4.6883570559002905</v>
      </c>
      <c r="G578" s="28">
        <v>0.2486469044394872</v>
      </c>
      <c r="H578" s="26">
        <v>5.564148396253132</v>
      </c>
      <c r="I578" s="28">
        <v>2.2576740414398871E-2</v>
      </c>
      <c r="J578" s="26">
        <v>2.9965072153953285</v>
      </c>
      <c r="K578" s="29">
        <v>143.92043750911449</v>
      </c>
      <c r="L578" s="26">
        <v>4.2648025201707185</v>
      </c>
      <c r="M578" s="26">
        <v>225.47645688686211</v>
      </c>
      <c r="N578" s="26">
        <v>11.250965688872768</v>
      </c>
      <c r="O578" s="26">
        <v>1193.9280319911172</v>
      </c>
      <c r="P578" s="26">
        <v>92.536596971194285</v>
      </c>
      <c r="Q578" s="29">
        <v>143.92043750911449</v>
      </c>
      <c r="R578" s="26">
        <v>4.2648025201707185</v>
      </c>
      <c r="S578" s="26"/>
      <c r="T578" s="36"/>
      <c r="U578" s="37"/>
      <c r="V578" s="38"/>
      <c r="W578" s="38"/>
      <c r="X578" s="37"/>
      <c r="Y578" s="37"/>
      <c r="Z578" s="38"/>
      <c r="AA578" s="37"/>
      <c r="AB578" s="38"/>
      <c r="AC578" s="39"/>
      <c r="AD578" s="39"/>
      <c r="AE578" s="38"/>
      <c r="AF578" s="37"/>
      <c r="AG578" s="37"/>
      <c r="AH578" s="37"/>
      <c r="AI578" s="37"/>
      <c r="AJ578" s="37"/>
      <c r="AK578" s="37"/>
      <c r="AL578" s="37"/>
      <c r="AM578" s="37"/>
      <c r="AN578" s="37"/>
      <c r="AO578" s="38"/>
      <c r="AP578" s="37"/>
      <c r="AQ578" s="37"/>
      <c r="AR578" s="52"/>
    </row>
    <row r="579" spans="1:44" s="53" customFormat="1" ht="15" customHeight="1">
      <c r="A579" s="47" t="s">
        <v>542</v>
      </c>
      <c r="B579" s="25">
        <v>448.97316013572339</v>
      </c>
      <c r="C579" s="25">
        <v>15252.309924554722</v>
      </c>
      <c r="D579" s="26">
        <v>1.1874812938805765</v>
      </c>
      <c r="E579" s="27">
        <v>19.48577911179709</v>
      </c>
      <c r="F579" s="26">
        <v>1.9122596587605367</v>
      </c>
      <c r="G579" s="28">
        <v>0.15968474192607621</v>
      </c>
      <c r="H579" s="26">
        <v>2.7554177434167495</v>
      </c>
      <c r="I579" s="28">
        <v>2.2577141261760591E-2</v>
      </c>
      <c r="J579" s="26">
        <v>1.9838321345852039</v>
      </c>
      <c r="K579" s="29">
        <v>143.92296448582837</v>
      </c>
      <c r="L579" s="26">
        <v>2.8235535197944159</v>
      </c>
      <c r="M579" s="26">
        <v>150.42716553720263</v>
      </c>
      <c r="N579" s="26">
        <v>3.8525024449286036</v>
      </c>
      <c r="O579" s="26">
        <v>254.22705783391299</v>
      </c>
      <c r="P579" s="26">
        <v>43.962310471396975</v>
      </c>
      <c r="Q579" s="29">
        <v>143.92296448582837</v>
      </c>
      <c r="R579" s="26">
        <v>2.8235535197944159</v>
      </c>
      <c r="S579" s="26"/>
      <c r="T579" s="36"/>
      <c r="U579" s="37"/>
      <c r="V579" s="38"/>
      <c r="W579" s="38"/>
      <c r="X579" s="37"/>
      <c r="Y579" s="37"/>
      <c r="Z579" s="38"/>
      <c r="AA579" s="37"/>
      <c r="AB579" s="38"/>
      <c r="AC579" s="39"/>
      <c r="AD579" s="39"/>
      <c r="AE579" s="38"/>
      <c r="AF579" s="37"/>
      <c r="AG579" s="37"/>
      <c r="AH579" s="37"/>
      <c r="AI579" s="37"/>
      <c r="AJ579" s="37"/>
      <c r="AK579" s="37"/>
      <c r="AL579" s="37"/>
      <c r="AM579" s="37"/>
      <c r="AN579" s="37"/>
      <c r="AO579" s="38"/>
      <c r="AP579" s="37"/>
      <c r="AQ579" s="37"/>
      <c r="AR579" s="52"/>
    </row>
    <row r="580" spans="1:44" s="53" customFormat="1" ht="15" customHeight="1">
      <c r="A580" s="47" t="s">
        <v>543</v>
      </c>
      <c r="B580" s="25">
        <v>370.37793909000771</v>
      </c>
      <c r="C580" s="25">
        <v>4603.5208422636933</v>
      </c>
      <c r="D580" s="26">
        <v>1.1121580693010473</v>
      </c>
      <c r="E580" s="27">
        <v>20.673341747467596</v>
      </c>
      <c r="F580" s="26">
        <v>2.1768323482100498</v>
      </c>
      <c r="G580" s="28">
        <v>0.15143929029059744</v>
      </c>
      <c r="H580" s="26">
        <v>3.8173514456290785</v>
      </c>
      <c r="I580" s="28">
        <v>2.2716269062338357E-2</v>
      </c>
      <c r="J580" s="26">
        <v>3.1358528325214396</v>
      </c>
      <c r="K580" s="29">
        <v>144.79997843759364</v>
      </c>
      <c r="L580" s="26">
        <v>4.4900976689838075</v>
      </c>
      <c r="M580" s="26">
        <v>143.1819227347066</v>
      </c>
      <c r="N580" s="26">
        <v>5.0979224666565131</v>
      </c>
      <c r="O580" s="26">
        <v>116.45880938402044</v>
      </c>
      <c r="P580" s="26">
        <v>51.338565426490383</v>
      </c>
      <c r="Q580" s="29">
        <v>144.79997843759364</v>
      </c>
      <c r="R580" s="26">
        <v>4.4900976689838075</v>
      </c>
      <c r="S580" s="26"/>
      <c r="T580" s="36"/>
      <c r="U580" s="37"/>
      <c r="V580" s="38"/>
      <c r="W580" s="38"/>
      <c r="X580" s="37"/>
      <c r="Y580" s="37"/>
      <c r="Z580" s="38"/>
      <c r="AA580" s="37"/>
      <c r="AB580" s="38"/>
      <c r="AC580" s="39"/>
      <c r="AD580" s="39"/>
      <c r="AE580" s="38"/>
      <c r="AF580" s="37"/>
      <c r="AG580" s="37"/>
      <c r="AH580" s="37"/>
      <c r="AI580" s="37"/>
      <c r="AJ580" s="37"/>
      <c r="AK580" s="37"/>
      <c r="AL580" s="37"/>
      <c r="AM580" s="37"/>
      <c r="AN580" s="37"/>
      <c r="AO580" s="38"/>
      <c r="AP580" s="37"/>
      <c r="AQ580" s="37"/>
      <c r="AR580" s="52"/>
    </row>
    <row r="581" spans="1:44" s="53" customFormat="1" ht="15" customHeight="1">
      <c r="A581" s="47" t="s">
        <v>544</v>
      </c>
      <c r="B581" s="25">
        <v>560.2377500534717</v>
      </c>
      <c r="C581" s="25">
        <v>4686.1909349639982</v>
      </c>
      <c r="D581" s="26">
        <v>1.1729953325657787</v>
      </c>
      <c r="E581" s="27">
        <v>21.302271896082843</v>
      </c>
      <c r="F581" s="26">
        <v>2.3212174402151797</v>
      </c>
      <c r="G581" s="28">
        <v>0.14710162566378934</v>
      </c>
      <c r="H581" s="26">
        <v>3.14890938815044</v>
      </c>
      <c r="I581" s="28">
        <v>2.2736894690508186E-2</v>
      </c>
      <c r="J581" s="26">
        <v>2.1278110653962834</v>
      </c>
      <c r="K581" s="29">
        <v>144.92998517087872</v>
      </c>
      <c r="L581" s="26">
        <v>3.0494290136093269</v>
      </c>
      <c r="M581" s="26">
        <v>139.34958166072184</v>
      </c>
      <c r="N581" s="26">
        <v>4.1002280473787067</v>
      </c>
      <c r="O581" s="26">
        <v>45.329047885300845</v>
      </c>
      <c r="P581" s="26">
        <v>55.460489692848071</v>
      </c>
      <c r="Q581" s="29">
        <v>144.92998517087872</v>
      </c>
      <c r="R581" s="26">
        <v>3.0494290136093269</v>
      </c>
      <c r="S581" s="26"/>
      <c r="T581" s="36"/>
      <c r="U581" s="37"/>
      <c r="V581" s="38"/>
      <c r="W581" s="38"/>
      <c r="X581" s="37"/>
      <c r="Y581" s="37"/>
      <c r="Z581" s="38"/>
      <c r="AA581" s="37"/>
      <c r="AB581" s="38"/>
      <c r="AC581" s="39"/>
      <c r="AD581" s="39"/>
      <c r="AE581" s="38"/>
      <c r="AF581" s="37"/>
      <c r="AG581" s="37"/>
      <c r="AH581" s="37"/>
      <c r="AI581" s="37"/>
      <c r="AJ581" s="37"/>
      <c r="AK581" s="37"/>
      <c r="AL581" s="37"/>
      <c r="AM581" s="37"/>
      <c r="AN581" s="37"/>
      <c r="AO581" s="38"/>
      <c r="AP581" s="37"/>
      <c r="AQ581" s="37"/>
      <c r="AR581" s="52"/>
    </row>
    <row r="582" spans="1:44" s="53" customFormat="1" ht="15" customHeight="1">
      <c r="A582" s="47" t="s">
        <v>538</v>
      </c>
      <c r="B582" s="25">
        <v>354.43336681520037</v>
      </c>
      <c r="C582" s="25">
        <v>5611.7133169007348</v>
      </c>
      <c r="D582" s="26">
        <v>1.6162104361702003</v>
      </c>
      <c r="E582" s="27">
        <v>18.853176154494488</v>
      </c>
      <c r="F582" s="26">
        <v>3.9723639182135613</v>
      </c>
      <c r="G582" s="28">
        <v>0.16635794163898543</v>
      </c>
      <c r="H582" s="26">
        <v>4.9120475517074338</v>
      </c>
      <c r="I582" s="28">
        <v>2.2757042362638993E-2</v>
      </c>
      <c r="J582" s="26">
        <v>2.8893833341233903</v>
      </c>
      <c r="K582" s="29">
        <v>145.05697673708431</v>
      </c>
      <c r="L582" s="26">
        <v>4.144448698604748</v>
      </c>
      <c r="M582" s="26">
        <v>156.25326024930274</v>
      </c>
      <c r="N582" s="26">
        <v>7.1139575024366764</v>
      </c>
      <c r="O582" s="26">
        <v>329.56090752302555</v>
      </c>
      <c r="P582" s="26">
        <v>90.14940557737593</v>
      </c>
      <c r="Q582" s="29">
        <v>145.05697673708431</v>
      </c>
      <c r="R582" s="26">
        <v>4.144448698604748</v>
      </c>
      <c r="S582" s="26"/>
      <c r="T582" s="36"/>
      <c r="U582" s="37"/>
      <c r="V582" s="38"/>
      <c r="W582" s="38"/>
      <c r="X582" s="37"/>
      <c r="Y582" s="37"/>
      <c r="Z582" s="38"/>
      <c r="AA582" s="37"/>
      <c r="AB582" s="38"/>
      <c r="AC582" s="39"/>
      <c r="AD582" s="39"/>
      <c r="AE582" s="38"/>
      <c r="AF582" s="37"/>
      <c r="AG582" s="37"/>
      <c r="AH582" s="37"/>
      <c r="AI582" s="37"/>
      <c r="AJ582" s="37"/>
      <c r="AK582" s="37"/>
      <c r="AL582" s="37"/>
      <c r="AM582" s="37"/>
      <c r="AN582" s="37"/>
      <c r="AO582" s="38"/>
      <c r="AP582" s="37"/>
      <c r="AQ582" s="37"/>
      <c r="AR582" s="52"/>
    </row>
    <row r="583" spans="1:44" s="53" customFormat="1" ht="15" customHeight="1">
      <c r="A583" s="47" t="s">
        <v>545</v>
      </c>
      <c r="B583" s="25">
        <v>330.36680694393937</v>
      </c>
      <c r="C583" s="25">
        <v>6238.3186696136208</v>
      </c>
      <c r="D583" s="26">
        <v>1.2767234893379154</v>
      </c>
      <c r="E583" s="27">
        <v>20.416306790224191</v>
      </c>
      <c r="F583" s="26">
        <v>3.2686467895536628</v>
      </c>
      <c r="G583" s="28">
        <v>0.15375802328876756</v>
      </c>
      <c r="H583" s="26">
        <v>4.6554160833633738</v>
      </c>
      <c r="I583" s="28">
        <v>2.2777325315062505E-2</v>
      </c>
      <c r="J583" s="26">
        <v>3.3149429971537834</v>
      </c>
      <c r="K583" s="29">
        <v>145.18481845338852</v>
      </c>
      <c r="L583" s="26">
        <v>4.7590030433022434</v>
      </c>
      <c r="M583" s="26">
        <v>145.22461380635147</v>
      </c>
      <c r="N583" s="26">
        <v>6.2996589541545092</v>
      </c>
      <c r="O583" s="26">
        <v>145.89699540730666</v>
      </c>
      <c r="P583" s="26">
        <v>76.684747773210745</v>
      </c>
      <c r="Q583" s="29">
        <v>145.18481845338852</v>
      </c>
      <c r="R583" s="26">
        <v>4.7590030433022434</v>
      </c>
      <c r="S583" s="26"/>
      <c r="T583" s="36"/>
      <c r="U583" s="37"/>
      <c r="V583" s="38"/>
      <c r="W583" s="38"/>
      <c r="X583" s="37"/>
      <c r="Y583" s="37"/>
      <c r="Z583" s="38"/>
      <c r="AA583" s="37"/>
      <c r="AB583" s="38"/>
      <c r="AC583" s="39"/>
      <c r="AD583" s="39"/>
      <c r="AE583" s="38"/>
      <c r="AF583" s="37"/>
      <c r="AG583" s="37"/>
      <c r="AH583" s="37"/>
      <c r="AI583" s="37"/>
      <c r="AJ583" s="37"/>
      <c r="AK583" s="37"/>
      <c r="AL583" s="37"/>
      <c r="AM583" s="37"/>
      <c r="AN583" s="37"/>
      <c r="AO583" s="38"/>
      <c r="AP583" s="37"/>
      <c r="AQ583" s="37"/>
      <c r="AR583" s="52"/>
    </row>
    <row r="584" spans="1:44" s="53" customFormat="1" ht="15" customHeight="1">
      <c r="A584" s="47" t="s">
        <v>545</v>
      </c>
      <c r="B584" s="25">
        <v>426.15127797827063</v>
      </c>
      <c r="C584" s="25">
        <v>15455.797638895836</v>
      </c>
      <c r="D584" s="26">
        <v>1.3974273018989591</v>
      </c>
      <c r="E584" s="27">
        <v>19.401818422757508</v>
      </c>
      <c r="F584" s="26">
        <v>1.7284284159967658</v>
      </c>
      <c r="G584" s="28">
        <v>0.16205551404633212</v>
      </c>
      <c r="H584" s="26">
        <v>3.112772142133041</v>
      </c>
      <c r="I584" s="28">
        <v>2.281360947564624E-2</v>
      </c>
      <c r="J584" s="26">
        <v>2.588800034690673</v>
      </c>
      <c r="K584" s="29">
        <v>145.41350809354955</v>
      </c>
      <c r="L584" s="26">
        <v>3.7223247882139816</v>
      </c>
      <c r="M584" s="26">
        <v>152.50081926699721</v>
      </c>
      <c r="N584" s="26">
        <v>4.4077495195060408</v>
      </c>
      <c r="O584" s="26">
        <v>264.12156738253861</v>
      </c>
      <c r="P584" s="26">
        <v>39.665659011018789</v>
      </c>
      <c r="Q584" s="29">
        <v>145.41350809354955</v>
      </c>
      <c r="R584" s="26">
        <v>3.7223247882139816</v>
      </c>
      <c r="S584" s="26"/>
      <c r="T584" s="36"/>
      <c r="U584" s="37"/>
      <c r="V584" s="38"/>
      <c r="W584" s="38"/>
      <c r="X584" s="37"/>
      <c r="Y584" s="37"/>
      <c r="Z584" s="38"/>
      <c r="AA584" s="37"/>
      <c r="AB584" s="38"/>
      <c r="AC584" s="39"/>
      <c r="AD584" s="39"/>
      <c r="AE584" s="38"/>
      <c r="AF584" s="37"/>
      <c r="AG584" s="37"/>
      <c r="AH584" s="37"/>
      <c r="AI584" s="37"/>
      <c r="AJ584" s="37"/>
      <c r="AK584" s="37"/>
      <c r="AL584" s="37"/>
      <c r="AM584" s="37"/>
      <c r="AN584" s="37"/>
      <c r="AO584" s="38"/>
      <c r="AP584" s="37"/>
      <c r="AQ584" s="37"/>
      <c r="AR584" s="52"/>
    </row>
    <row r="585" spans="1:44" s="53" customFormat="1" ht="15" customHeight="1">
      <c r="A585" s="47" t="s">
        <v>546</v>
      </c>
      <c r="B585" s="25">
        <v>471.79203707092535</v>
      </c>
      <c r="C585" s="25">
        <v>7986.9499321293833</v>
      </c>
      <c r="D585" s="26">
        <v>1.9492074819578988</v>
      </c>
      <c r="E585" s="27">
        <v>20.218716481971612</v>
      </c>
      <c r="F585" s="26">
        <v>1.9114056466672553</v>
      </c>
      <c r="G585" s="28">
        <v>0.15551210333041762</v>
      </c>
      <c r="H585" s="26">
        <v>2.9769363442659431</v>
      </c>
      <c r="I585" s="28">
        <v>2.2814215112122969E-2</v>
      </c>
      <c r="J585" s="26">
        <v>2.2822529333314501</v>
      </c>
      <c r="K585" s="29">
        <v>145.41732519412474</v>
      </c>
      <c r="L585" s="26">
        <v>3.2816389206672767</v>
      </c>
      <c r="M585" s="26">
        <v>146.76714750161216</v>
      </c>
      <c r="N585" s="26">
        <v>4.0680986813522253</v>
      </c>
      <c r="O585" s="26">
        <v>168.61481029632046</v>
      </c>
      <c r="P585" s="26">
        <v>44.669939737133085</v>
      </c>
      <c r="Q585" s="29">
        <v>145.41732519412474</v>
      </c>
      <c r="R585" s="26">
        <v>3.2816389206672767</v>
      </c>
      <c r="S585" s="26"/>
      <c r="T585" s="36"/>
      <c r="U585" s="37"/>
      <c r="V585" s="38"/>
      <c r="W585" s="38"/>
      <c r="X585" s="37"/>
      <c r="Y585" s="37"/>
      <c r="Z585" s="38"/>
      <c r="AA585" s="37"/>
      <c r="AB585" s="38"/>
      <c r="AC585" s="39"/>
      <c r="AD585" s="39"/>
      <c r="AE585" s="38"/>
      <c r="AF585" s="37"/>
      <c r="AG585" s="37"/>
      <c r="AH585" s="37"/>
      <c r="AI585" s="37"/>
      <c r="AJ585" s="37"/>
      <c r="AK585" s="37"/>
      <c r="AL585" s="37"/>
      <c r="AM585" s="37"/>
      <c r="AN585" s="37"/>
      <c r="AO585" s="38"/>
      <c r="AP585" s="37"/>
      <c r="AQ585" s="37"/>
      <c r="AR585" s="52"/>
    </row>
    <row r="586" spans="1:44" s="53" customFormat="1" ht="15" customHeight="1">
      <c r="A586" s="47" t="s">
        <v>547</v>
      </c>
      <c r="B586" s="25">
        <v>502.33412152183399</v>
      </c>
      <c r="C586" s="25">
        <v>14987.317378621661</v>
      </c>
      <c r="D586" s="26">
        <v>1.6979305956594715</v>
      </c>
      <c r="E586" s="27">
        <v>19.372253239124994</v>
      </c>
      <c r="F586" s="26">
        <v>2.6272768189409854</v>
      </c>
      <c r="G586" s="28">
        <v>0.16236484860341055</v>
      </c>
      <c r="H586" s="26">
        <v>3.4119858094602376</v>
      </c>
      <c r="I586" s="28">
        <v>2.2822325963412125E-2</v>
      </c>
      <c r="J586" s="26">
        <v>2.1769390622186395</v>
      </c>
      <c r="K586" s="29">
        <v>145.46844464348001</v>
      </c>
      <c r="L586" s="26">
        <v>3.1312966741041066</v>
      </c>
      <c r="M586" s="26">
        <v>152.77107422943462</v>
      </c>
      <c r="N586" s="26">
        <v>4.8393826087012854</v>
      </c>
      <c r="O586" s="26">
        <v>267.60217136584652</v>
      </c>
      <c r="P586" s="26">
        <v>60.277097688752889</v>
      </c>
      <c r="Q586" s="29">
        <v>145.46844464348001</v>
      </c>
      <c r="R586" s="26">
        <v>3.1312966741041066</v>
      </c>
      <c r="S586" s="26"/>
      <c r="T586" s="36"/>
      <c r="U586" s="37"/>
      <c r="V586" s="38"/>
      <c r="W586" s="38"/>
      <c r="X586" s="37"/>
      <c r="Y586" s="37"/>
      <c r="Z586" s="38"/>
      <c r="AA586" s="37"/>
      <c r="AB586" s="38"/>
      <c r="AC586" s="39"/>
      <c r="AD586" s="39"/>
      <c r="AE586" s="38"/>
      <c r="AF586" s="37"/>
      <c r="AG586" s="37"/>
      <c r="AH586" s="37"/>
      <c r="AI586" s="37"/>
      <c r="AJ586" s="37"/>
      <c r="AK586" s="37"/>
      <c r="AL586" s="37"/>
      <c r="AM586" s="37"/>
      <c r="AN586" s="37"/>
      <c r="AO586" s="38"/>
      <c r="AP586" s="37"/>
      <c r="AQ586" s="37"/>
      <c r="AR586" s="52"/>
    </row>
    <row r="587" spans="1:44" s="53" customFormat="1" ht="15" customHeight="1">
      <c r="A587" s="47" t="s">
        <v>548</v>
      </c>
      <c r="B587" s="25">
        <v>318.65413085769848</v>
      </c>
      <c r="C587" s="25">
        <v>4031.1510364040073</v>
      </c>
      <c r="D587" s="26">
        <v>1.0819132117867107</v>
      </c>
      <c r="E587" s="27">
        <v>21.534771554411261</v>
      </c>
      <c r="F587" s="26">
        <v>4.2669747436600058</v>
      </c>
      <c r="G587" s="28">
        <v>0.14689640898337383</v>
      </c>
      <c r="H587" s="26">
        <v>5.197739745307925</v>
      </c>
      <c r="I587" s="28">
        <v>2.2952986573939353E-2</v>
      </c>
      <c r="J587" s="26">
        <v>2.9680675526209512</v>
      </c>
      <c r="K587" s="29">
        <v>146.29189031586526</v>
      </c>
      <c r="L587" s="26">
        <v>4.2931452171557112</v>
      </c>
      <c r="M587" s="26">
        <v>139.16791320508383</v>
      </c>
      <c r="N587" s="26">
        <v>6.7598622078138106</v>
      </c>
      <c r="O587" s="26">
        <v>19.323759225874667</v>
      </c>
      <c r="P587" s="26">
        <v>102.4929019557525</v>
      </c>
      <c r="Q587" s="29">
        <v>146.29189031586526</v>
      </c>
      <c r="R587" s="26">
        <v>4.2931452171557112</v>
      </c>
      <c r="S587" s="26"/>
      <c r="T587" s="36"/>
      <c r="U587" s="37"/>
      <c r="V587" s="38"/>
      <c r="W587" s="38"/>
      <c r="X587" s="37"/>
      <c r="Y587" s="37"/>
      <c r="Z587" s="38"/>
      <c r="AA587" s="37"/>
      <c r="AB587" s="38"/>
      <c r="AC587" s="39"/>
      <c r="AD587" s="39"/>
      <c r="AE587" s="38"/>
      <c r="AF587" s="37"/>
      <c r="AG587" s="37"/>
      <c r="AH587" s="37"/>
      <c r="AI587" s="37"/>
      <c r="AJ587" s="37"/>
      <c r="AK587" s="37"/>
      <c r="AL587" s="37"/>
      <c r="AM587" s="37"/>
      <c r="AN587" s="37"/>
      <c r="AO587" s="38"/>
      <c r="AP587" s="37"/>
      <c r="AQ587" s="37"/>
      <c r="AR587" s="52"/>
    </row>
    <row r="588" spans="1:44" s="53" customFormat="1" ht="15" customHeight="1">
      <c r="A588" s="47" t="s">
        <v>549</v>
      </c>
      <c r="B588" s="25">
        <v>465.71960034384165</v>
      </c>
      <c r="C588" s="25">
        <v>28584.216778642218</v>
      </c>
      <c r="D588" s="26">
        <v>1.5927886778042186</v>
      </c>
      <c r="E588" s="27">
        <v>20.435293092348964</v>
      </c>
      <c r="F588" s="26">
        <v>1.9026929601381464</v>
      </c>
      <c r="G588" s="28">
        <v>0.15559595799407389</v>
      </c>
      <c r="H588" s="26">
        <v>2.9453731307679285</v>
      </c>
      <c r="I588" s="28">
        <v>2.3071027467665924E-2</v>
      </c>
      <c r="J588" s="26">
        <v>2.2483287968823435</v>
      </c>
      <c r="K588" s="29">
        <v>147.03571393378058</v>
      </c>
      <c r="L588" s="26">
        <v>3.2684302098084714</v>
      </c>
      <c r="M588" s="26">
        <v>146.8408304296199</v>
      </c>
      <c r="N588" s="26">
        <v>4.0268439966444021</v>
      </c>
      <c r="O588" s="26">
        <v>143.71069574252931</v>
      </c>
      <c r="P588" s="26">
        <v>44.628837022492952</v>
      </c>
      <c r="Q588" s="29">
        <v>147.03571393378058</v>
      </c>
      <c r="R588" s="26">
        <v>3.2684302098084714</v>
      </c>
      <c r="S588" s="26"/>
      <c r="T588" s="36"/>
      <c r="U588" s="37"/>
      <c r="V588" s="38"/>
      <c r="W588" s="38"/>
      <c r="X588" s="37"/>
      <c r="Y588" s="37"/>
      <c r="Z588" s="38"/>
      <c r="AA588" s="37"/>
      <c r="AB588" s="38"/>
      <c r="AC588" s="39"/>
      <c r="AD588" s="39"/>
      <c r="AE588" s="38"/>
      <c r="AF588" s="37"/>
      <c r="AG588" s="37"/>
      <c r="AH588" s="37"/>
      <c r="AI588" s="37"/>
      <c r="AJ588" s="37"/>
      <c r="AK588" s="37"/>
      <c r="AL588" s="37"/>
      <c r="AM588" s="37"/>
      <c r="AN588" s="37"/>
      <c r="AO588" s="38"/>
      <c r="AP588" s="37"/>
      <c r="AQ588" s="37"/>
      <c r="AR588" s="52"/>
    </row>
    <row r="589" spans="1:44" s="53" customFormat="1" ht="15" customHeight="1">
      <c r="A589" s="47" t="s">
        <v>550</v>
      </c>
      <c r="B589" s="25">
        <v>250.71852384046485</v>
      </c>
      <c r="C589" s="25">
        <v>3461.2980777156999</v>
      </c>
      <c r="D589" s="26">
        <v>1.3784662561557486</v>
      </c>
      <c r="E589" s="27">
        <v>21.415860414587314</v>
      </c>
      <c r="F589" s="26">
        <v>3.1470967750952012</v>
      </c>
      <c r="G589" s="28">
        <v>0.14865878806695498</v>
      </c>
      <c r="H589" s="26">
        <v>4.4663222570174224</v>
      </c>
      <c r="I589" s="28">
        <v>2.3100100527090599E-2</v>
      </c>
      <c r="J589" s="26">
        <v>3.169198067605524</v>
      </c>
      <c r="K589" s="29">
        <v>147.21890191844165</v>
      </c>
      <c r="L589" s="26">
        <v>4.6127870370768562</v>
      </c>
      <c r="M589" s="26">
        <v>140.72700462555406</v>
      </c>
      <c r="N589" s="26">
        <v>5.8692735520830439</v>
      </c>
      <c r="O589" s="26">
        <v>32.582192930667979</v>
      </c>
      <c r="P589" s="26">
        <v>75.404601148593827</v>
      </c>
      <c r="Q589" s="29">
        <v>147.21890191844165</v>
      </c>
      <c r="R589" s="26">
        <v>4.6127870370768562</v>
      </c>
      <c r="S589" s="26"/>
      <c r="T589" s="36"/>
      <c r="U589" s="37"/>
      <c r="V589" s="38"/>
      <c r="W589" s="38"/>
      <c r="X589" s="37"/>
      <c r="Y589" s="37"/>
      <c r="Z589" s="38"/>
      <c r="AA589" s="37"/>
      <c r="AB589" s="38"/>
      <c r="AC589" s="39"/>
      <c r="AD589" s="39"/>
      <c r="AE589" s="38"/>
      <c r="AF589" s="37"/>
      <c r="AG589" s="37"/>
      <c r="AH589" s="37"/>
      <c r="AI589" s="37"/>
      <c r="AJ589" s="37"/>
      <c r="AK589" s="37"/>
      <c r="AL589" s="37"/>
      <c r="AM589" s="37"/>
      <c r="AN589" s="37"/>
      <c r="AO589" s="38"/>
      <c r="AP589" s="37"/>
      <c r="AQ589" s="37"/>
      <c r="AR589" s="52"/>
    </row>
    <row r="590" spans="1:44" s="53" customFormat="1" ht="15" customHeight="1">
      <c r="A590" s="47" t="s">
        <v>551</v>
      </c>
      <c r="B590" s="25">
        <v>336.85233160479515</v>
      </c>
      <c r="C590" s="25">
        <v>4459.5658426047021</v>
      </c>
      <c r="D590" s="26">
        <v>2.0410119909743361</v>
      </c>
      <c r="E590" s="27">
        <v>21.134590038342822</v>
      </c>
      <c r="F590" s="26">
        <v>3.0638462850023007</v>
      </c>
      <c r="G590" s="28">
        <v>0.15227746774384787</v>
      </c>
      <c r="H590" s="26">
        <v>4.5554686278531227</v>
      </c>
      <c r="I590" s="28">
        <v>2.335163149646784E-2</v>
      </c>
      <c r="J590" s="26">
        <v>3.3712223838292856</v>
      </c>
      <c r="K590" s="29">
        <v>148.80356945887397</v>
      </c>
      <c r="L590" s="26">
        <v>4.9590448410674099</v>
      </c>
      <c r="M590" s="26">
        <v>143.92079066735369</v>
      </c>
      <c r="N590" s="26">
        <v>6.1128930053192079</v>
      </c>
      <c r="O590" s="26">
        <v>64.171387317016354</v>
      </c>
      <c r="P590" s="26">
        <v>72.968345397953129</v>
      </c>
      <c r="Q590" s="29">
        <v>148.80356945887397</v>
      </c>
      <c r="R590" s="26">
        <v>4.9590448410674099</v>
      </c>
      <c r="S590" s="26"/>
      <c r="T590" s="36"/>
      <c r="U590" s="37"/>
      <c r="V590" s="38"/>
      <c r="W590" s="38"/>
      <c r="X590" s="37"/>
      <c r="Y590" s="37"/>
      <c r="Z590" s="38"/>
      <c r="AA590" s="37"/>
      <c r="AB590" s="38"/>
      <c r="AC590" s="39"/>
      <c r="AD590" s="39"/>
      <c r="AE590" s="38"/>
      <c r="AF590" s="37"/>
      <c r="AG590" s="37"/>
      <c r="AH590" s="37"/>
      <c r="AI590" s="37"/>
      <c r="AJ590" s="37"/>
      <c r="AK590" s="37"/>
      <c r="AL590" s="37"/>
      <c r="AM590" s="37"/>
      <c r="AN590" s="37"/>
      <c r="AO590" s="38"/>
      <c r="AP590" s="37"/>
      <c r="AQ590" s="37"/>
      <c r="AR590" s="52"/>
    </row>
    <row r="591" spans="1:44" s="53" customFormat="1" ht="15" customHeight="1">
      <c r="A591" s="47" t="s">
        <v>550</v>
      </c>
      <c r="B591" s="25">
        <v>666.44073259180277</v>
      </c>
      <c r="C591" s="25">
        <v>22211.135204786824</v>
      </c>
      <c r="D591" s="26">
        <v>1.2343861383449524</v>
      </c>
      <c r="E591" s="27">
        <v>20.220600694608624</v>
      </c>
      <c r="F591" s="26">
        <v>1.658673330324151</v>
      </c>
      <c r="G591" s="28">
        <v>0.15996761121397113</v>
      </c>
      <c r="H591" s="26">
        <v>3.4252752784878102</v>
      </c>
      <c r="I591" s="28">
        <v>2.3470042014425391E-2</v>
      </c>
      <c r="J591" s="26">
        <v>2.9968839678391181</v>
      </c>
      <c r="K591" s="29">
        <v>149.54943144871149</v>
      </c>
      <c r="L591" s="26">
        <v>4.4302367400693754</v>
      </c>
      <c r="M591" s="26">
        <v>150.67480668243735</v>
      </c>
      <c r="N591" s="26">
        <v>4.7963936314586277</v>
      </c>
      <c r="O591" s="26">
        <v>168.39636553445354</v>
      </c>
      <c r="P591" s="26">
        <v>38.737966940655227</v>
      </c>
      <c r="Q591" s="29">
        <v>149.54943144871149</v>
      </c>
      <c r="R591" s="26">
        <v>4.4302367400693754</v>
      </c>
      <c r="S591" s="26"/>
      <c r="T591" s="36"/>
      <c r="U591" s="37"/>
      <c r="V591" s="38"/>
      <c r="W591" s="38"/>
      <c r="X591" s="37"/>
      <c r="Y591" s="37"/>
      <c r="Z591" s="38"/>
      <c r="AA591" s="37"/>
      <c r="AB591" s="38"/>
      <c r="AC591" s="39"/>
      <c r="AD591" s="39"/>
      <c r="AE591" s="38"/>
      <c r="AF591" s="37"/>
      <c r="AG591" s="37"/>
      <c r="AH591" s="37"/>
      <c r="AI591" s="37"/>
      <c r="AJ591" s="37"/>
      <c r="AK591" s="37"/>
      <c r="AL591" s="37"/>
      <c r="AM591" s="37"/>
      <c r="AN591" s="37"/>
      <c r="AO591" s="38"/>
      <c r="AP591" s="37"/>
      <c r="AQ591" s="37"/>
      <c r="AR591" s="52"/>
    </row>
    <row r="592" spans="1:44" s="53" customFormat="1" ht="15" customHeight="1">
      <c r="A592" s="47" t="s">
        <v>552</v>
      </c>
      <c r="B592" s="25">
        <v>156.6793931316094</v>
      </c>
      <c r="C592" s="25">
        <v>1913.2144853209038</v>
      </c>
      <c r="D592" s="26">
        <v>1.8918948412363272</v>
      </c>
      <c r="E592" s="27">
        <v>21.207006890422356</v>
      </c>
      <c r="F592" s="26">
        <v>4.9048463275324101</v>
      </c>
      <c r="G592" s="28">
        <v>0.15358374118511309</v>
      </c>
      <c r="H592" s="26">
        <v>6.6484499023662229</v>
      </c>
      <c r="I592" s="28">
        <v>2.3632647348494681E-2</v>
      </c>
      <c r="J592" s="26">
        <v>4.4882478326809521</v>
      </c>
      <c r="K592" s="29">
        <v>150.57353379519623</v>
      </c>
      <c r="L592" s="26">
        <v>6.6797996468924339</v>
      </c>
      <c r="M592" s="26">
        <v>145.07122249033748</v>
      </c>
      <c r="N592" s="26">
        <v>8.9878904427310147</v>
      </c>
      <c r="O592" s="26">
        <v>55.996018644972914</v>
      </c>
      <c r="P592" s="26">
        <v>117.01971600593222</v>
      </c>
      <c r="Q592" s="29">
        <v>150.57353379519623</v>
      </c>
      <c r="R592" s="26">
        <v>6.6797996468924339</v>
      </c>
      <c r="S592" s="26"/>
      <c r="T592" s="36"/>
      <c r="U592" s="37"/>
      <c r="V592" s="38"/>
      <c r="W592" s="38"/>
      <c r="X592" s="37"/>
      <c r="Y592" s="37"/>
      <c r="Z592" s="38"/>
      <c r="AA592" s="37"/>
      <c r="AB592" s="38"/>
      <c r="AC592" s="39"/>
      <c r="AD592" s="39"/>
      <c r="AE592" s="38"/>
      <c r="AF592" s="37"/>
      <c r="AG592" s="37"/>
      <c r="AH592" s="37"/>
      <c r="AI592" s="37"/>
      <c r="AJ592" s="37"/>
      <c r="AK592" s="37"/>
      <c r="AL592" s="37"/>
      <c r="AM592" s="37"/>
      <c r="AN592" s="37"/>
      <c r="AO592" s="38"/>
      <c r="AP592" s="37"/>
      <c r="AQ592" s="37"/>
      <c r="AR592" s="52"/>
    </row>
    <row r="593" spans="1:44" s="53" customFormat="1" ht="15" customHeight="1">
      <c r="A593" s="47" t="s">
        <v>553</v>
      </c>
      <c r="B593" s="25">
        <v>184.24405785341185</v>
      </c>
      <c r="C593" s="25">
        <v>2122.5427914180277</v>
      </c>
      <c r="D593" s="26">
        <v>2.3920385687767793</v>
      </c>
      <c r="E593" s="27">
        <v>22.497016418426188</v>
      </c>
      <c r="F593" s="26">
        <v>5.597163002518692</v>
      </c>
      <c r="G593" s="28">
        <v>0.14581452936355968</v>
      </c>
      <c r="H593" s="26">
        <v>6.4428081820135228</v>
      </c>
      <c r="I593" s="28">
        <v>2.3802001604535553E-2</v>
      </c>
      <c r="J593" s="26">
        <v>3.190853113738759</v>
      </c>
      <c r="K593" s="29">
        <v>151.63996849775481</v>
      </c>
      <c r="L593" s="26">
        <v>4.7821434944114287</v>
      </c>
      <c r="M593" s="26">
        <v>138.20963949095338</v>
      </c>
      <c r="N593" s="26">
        <v>8.3253273658645099</v>
      </c>
      <c r="O593" s="26" t="s">
        <v>147</v>
      </c>
      <c r="P593" s="26" t="s">
        <v>147</v>
      </c>
      <c r="Q593" s="29">
        <v>151.63996849775481</v>
      </c>
      <c r="R593" s="26">
        <v>4.7821434944114287</v>
      </c>
      <c r="S593" s="26"/>
      <c r="T593" s="36"/>
      <c r="U593" s="37"/>
      <c r="V593" s="38"/>
      <c r="W593" s="38"/>
      <c r="X593" s="37"/>
      <c r="Y593" s="37"/>
      <c r="Z593" s="38"/>
      <c r="AA593" s="37"/>
      <c r="AB593" s="38"/>
      <c r="AC593" s="39"/>
      <c r="AD593" s="39"/>
      <c r="AE593" s="38"/>
      <c r="AF593" s="37"/>
      <c r="AG593" s="37"/>
      <c r="AH593" s="37"/>
      <c r="AI593" s="37"/>
      <c r="AJ593" s="37"/>
      <c r="AK593" s="37"/>
      <c r="AL593" s="37"/>
      <c r="AM593" s="37"/>
      <c r="AN593" s="37"/>
      <c r="AO593" s="38"/>
      <c r="AP593" s="37"/>
      <c r="AQ593" s="37"/>
      <c r="AR593" s="52"/>
    </row>
    <row r="594" spans="1:44" s="53" customFormat="1" ht="15" customHeight="1">
      <c r="A594" s="47" t="s">
        <v>554</v>
      </c>
      <c r="B594" s="25">
        <v>219.45140119242447</v>
      </c>
      <c r="C594" s="25">
        <v>22961.219969356083</v>
      </c>
      <c r="D594" s="26">
        <v>2.117449310512372</v>
      </c>
      <c r="E594" s="27">
        <v>19.206828342211402</v>
      </c>
      <c r="F594" s="26">
        <v>3.1576443075020575</v>
      </c>
      <c r="G594" s="28">
        <v>0.17231417260477089</v>
      </c>
      <c r="H594" s="26">
        <v>4.4999596166056319</v>
      </c>
      <c r="I594" s="28">
        <v>2.4013994588231179E-2</v>
      </c>
      <c r="J594" s="26">
        <v>3.206075323254487</v>
      </c>
      <c r="K594" s="29">
        <v>152.97465343431782</v>
      </c>
      <c r="L594" s="26">
        <v>4.8467489539312538</v>
      </c>
      <c r="M594" s="26">
        <v>161.42531410281148</v>
      </c>
      <c r="N594" s="26">
        <v>6.7161725325498338</v>
      </c>
      <c r="O594" s="26">
        <v>287.24495641523566</v>
      </c>
      <c r="P594" s="26">
        <v>72.183893915381475</v>
      </c>
      <c r="Q594" s="29">
        <v>152.97465343431782</v>
      </c>
      <c r="R594" s="26">
        <v>4.8467489539312538</v>
      </c>
      <c r="S594" s="26"/>
      <c r="T594" s="36"/>
      <c r="U594" s="37"/>
      <c r="V594" s="38"/>
      <c r="W594" s="38"/>
      <c r="X594" s="37"/>
      <c r="Y594" s="37"/>
      <c r="Z594" s="38"/>
      <c r="AA594" s="37"/>
      <c r="AB594" s="38"/>
      <c r="AC594" s="39"/>
      <c r="AD594" s="39"/>
      <c r="AE594" s="38"/>
      <c r="AF594" s="37"/>
      <c r="AG594" s="37"/>
      <c r="AH594" s="37"/>
      <c r="AI594" s="37"/>
      <c r="AJ594" s="37"/>
      <c r="AK594" s="37"/>
      <c r="AL594" s="37"/>
      <c r="AM594" s="37"/>
      <c r="AN594" s="37"/>
      <c r="AO594" s="38"/>
      <c r="AP594" s="37"/>
      <c r="AQ594" s="37"/>
      <c r="AR594" s="52"/>
    </row>
    <row r="595" spans="1:44" ht="15" customHeight="1">
      <c r="E595" s="35"/>
    </row>
    <row r="596" spans="1:44" s="42" customFormat="1" ht="15" customHeight="1">
      <c r="A596" s="131" t="s">
        <v>555</v>
      </c>
      <c r="B596" s="131"/>
      <c r="C596" s="131"/>
      <c r="D596" s="1"/>
      <c r="E596" s="131" t="s">
        <v>2</v>
      </c>
      <c r="F596" s="131"/>
      <c r="G596" s="131"/>
      <c r="H596" s="131"/>
      <c r="I596" s="131"/>
      <c r="J596" s="131"/>
      <c r="K596" s="131" t="s">
        <v>3</v>
      </c>
      <c r="L596" s="131"/>
      <c r="M596" s="131"/>
      <c r="N596" s="131"/>
      <c r="O596" s="131"/>
      <c r="P596" s="131"/>
      <c r="Q596" s="40"/>
      <c r="R596" s="1"/>
      <c r="S596" s="1"/>
      <c r="T596" s="10"/>
      <c r="U596" s="11"/>
      <c r="V596" s="12"/>
      <c r="W596" s="12"/>
      <c r="X596" s="11"/>
      <c r="Y596" s="11"/>
      <c r="Z596" s="12"/>
      <c r="AA596" s="11"/>
      <c r="AB596" s="12"/>
      <c r="AC596" s="13"/>
      <c r="AD596" s="13"/>
      <c r="AE596" s="12"/>
      <c r="AF596" s="11"/>
      <c r="AG596" s="11"/>
      <c r="AH596" s="11"/>
      <c r="AI596" s="11"/>
      <c r="AJ596" s="11"/>
      <c r="AK596" s="11"/>
      <c r="AL596" s="11"/>
      <c r="AM596" s="11"/>
      <c r="AN596" s="11"/>
      <c r="AO596" s="12"/>
      <c r="AP596" s="11"/>
      <c r="AQ596" s="11"/>
      <c r="AR596" s="41"/>
    </row>
    <row r="597" spans="1:44" s="15" customFormat="1" ht="30" customHeight="1">
      <c r="A597" s="15" t="s">
        <v>5</v>
      </c>
      <c r="B597" s="15" t="s">
        <v>6</v>
      </c>
      <c r="C597" s="15" t="s">
        <v>7</v>
      </c>
      <c r="D597" s="15" t="s">
        <v>8</v>
      </c>
      <c r="E597" s="16" t="s">
        <v>9</v>
      </c>
      <c r="F597" s="15" t="s">
        <v>10</v>
      </c>
      <c r="G597" s="15" t="s">
        <v>11</v>
      </c>
      <c r="H597" s="15" t="s">
        <v>10</v>
      </c>
      <c r="I597" s="15" t="s">
        <v>12</v>
      </c>
      <c r="J597" s="15" t="s">
        <v>10</v>
      </c>
      <c r="K597" s="16" t="s">
        <v>12</v>
      </c>
      <c r="L597" s="17" t="s">
        <v>13</v>
      </c>
      <c r="M597" s="15" t="s">
        <v>11</v>
      </c>
      <c r="N597" s="17" t="s">
        <v>13</v>
      </c>
      <c r="O597" s="15" t="s">
        <v>9</v>
      </c>
      <c r="P597" s="17" t="s">
        <v>13</v>
      </c>
      <c r="Q597" s="18" t="s">
        <v>14</v>
      </c>
      <c r="R597" s="15" t="s">
        <v>15</v>
      </c>
      <c r="S597" s="15" t="s">
        <v>55</v>
      </c>
      <c r="T597" s="19"/>
      <c r="U597" s="20"/>
      <c r="V597" s="21"/>
      <c r="W597" s="21"/>
      <c r="X597" s="20"/>
      <c r="Y597" s="20"/>
      <c r="Z597" s="21"/>
      <c r="AA597" s="20"/>
      <c r="AB597" s="21"/>
      <c r="AC597" s="22"/>
      <c r="AD597" s="22"/>
      <c r="AE597" s="21"/>
      <c r="AF597" s="20"/>
      <c r="AG597" s="20"/>
      <c r="AH597" s="20"/>
      <c r="AI597" s="20"/>
      <c r="AJ597" s="20"/>
      <c r="AK597" s="20"/>
      <c r="AL597" s="20"/>
      <c r="AM597" s="20"/>
      <c r="AN597" s="20"/>
      <c r="AO597" s="21"/>
      <c r="AP597" s="20"/>
      <c r="AQ597" s="20"/>
      <c r="AR597" s="23"/>
    </row>
    <row r="598" spans="1:44" s="53" customFormat="1" ht="15" customHeight="1">
      <c r="A598" s="47" t="s">
        <v>556</v>
      </c>
      <c r="B598" s="25">
        <v>227.21684692256741</v>
      </c>
      <c r="C598" s="25">
        <v>2685.3755308741597</v>
      </c>
      <c r="D598" s="26">
        <v>2.0727721228184435</v>
      </c>
      <c r="E598" s="27">
        <v>18.473769600076071</v>
      </c>
      <c r="F598" s="26">
        <v>4.0263479720334194</v>
      </c>
      <c r="G598" s="28">
        <v>0.18842578071239469</v>
      </c>
      <c r="H598" s="26">
        <v>4.8011664878855456</v>
      </c>
      <c r="I598" s="28">
        <v>2.5257106803041919E-2</v>
      </c>
      <c r="J598" s="26">
        <v>2.6152861511692351</v>
      </c>
      <c r="K598" s="29">
        <v>160.79559736800778</v>
      </c>
      <c r="L598" s="26">
        <v>4.1532520871551668</v>
      </c>
      <c r="M598" s="26">
        <v>175.28512768758503</v>
      </c>
      <c r="N598" s="26">
        <v>7.7295342271931844</v>
      </c>
      <c r="O598" s="26">
        <v>375.49459691280799</v>
      </c>
      <c r="P598" s="26">
        <v>90.628645427366507</v>
      </c>
      <c r="Q598" s="29">
        <v>160.79559736800778</v>
      </c>
      <c r="R598" s="26">
        <v>4.1532520871551668</v>
      </c>
      <c r="S598" s="26"/>
      <c r="T598" s="48"/>
      <c r="U598" s="49"/>
      <c r="V598" s="50"/>
      <c r="W598" s="50"/>
      <c r="X598" s="49"/>
      <c r="Y598" s="49"/>
      <c r="Z598" s="50"/>
      <c r="AA598" s="49"/>
      <c r="AB598" s="50"/>
      <c r="AC598" s="51"/>
      <c r="AD598" s="51"/>
      <c r="AE598" s="50"/>
      <c r="AF598" s="49"/>
      <c r="AG598" s="49"/>
      <c r="AH598" s="49"/>
      <c r="AI598" s="49"/>
      <c r="AJ598" s="49"/>
      <c r="AK598" s="49"/>
      <c r="AL598" s="49"/>
      <c r="AM598" s="49"/>
      <c r="AN598" s="49"/>
      <c r="AO598" s="50"/>
      <c r="AP598" s="49"/>
      <c r="AQ598" s="49"/>
      <c r="AR598" s="52"/>
    </row>
    <row r="599" spans="1:44" s="53" customFormat="1" ht="15" customHeight="1">
      <c r="A599" s="47" t="s">
        <v>557</v>
      </c>
      <c r="B599" s="25">
        <v>203.71053949072967</v>
      </c>
      <c r="C599" s="25">
        <v>2234.1431222308847</v>
      </c>
      <c r="D599" s="26">
        <v>1.1203537631730325</v>
      </c>
      <c r="E599" s="27">
        <v>21.422524747840864</v>
      </c>
      <c r="F599" s="26">
        <v>2.8623098982583945</v>
      </c>
      <c r="G599" s="28">
        <v>0.16512580623287124</v>
      </c>
      <c r="H599" s="26">
        <v>4.0874069129039192</v>
      </c>
      <c r="I599" s="28">
        <v>2.5666896463001448E-2</v>
      </c>
      <c r="J599" s="26">
        <v>2.9178891887778673</v>
      </c>
      <c r="K599" s="29">
        <v>163.37167908199942</v>
      </c>
      <c r="L599" s="26">
        <v>4.7071072908320133</v>
      </c>
      <c r="M599" s="26">
        <v>155.18004708339541</v>
      </c>
      <c r="N599" s="26">
        <v>5.8819966571633557</v>
      </c>
      <c r="O599" s="26">
        <v>31.841969559269216</v>
      </c>
      <c r="P599" s="26">
        <v>68.58186825834224</v>
      </c>
      <c r="Q599" s="29">
        <v>163.37167908199942</v>
      </c>
      <c r="R599" s="26">
        <v>4.7071072908320133</v>
      </c>
      <c r="S599" s="26"/>
      <c r="T599" s="36"/>
      <c r="U599" s="37"/>
      <c r="V599" s="38"/>
      <c r="W599" s="38"/>
      <c r="X599" s="37"/>
      <c r="Y599" s="37"/>
      <c r="Z599" s="38"/>
      <c r="AA599" s="37"/>
      <c r="AB599" s="38"/>
      <c r="AC599" s="39"/>
      <c r="AD599" s="39"/>
      <c r="AE599" s="38"/>
      <c r="AF599" s="37"/>
      <c r="AG599" s="37"/>
      <c r="AH599" s="37"/>
      <c r="AI599" s="37"/>
      <c r="AJ599" s="37"/>
      <c r="AK599" s="37"/>
      <c r="AL599" s="37"/>
      <c r="AM599" s="37"/>
      <c r="AN599" s="37"/>
      <c r="AO599" s="38"/>
      <c r="AP599" s="37"/>
      <c r="AQ599" s="37"/>
      <c r="AR599" s="52"/>
    </row>
    <row r="600" spans="1:44" s="53" customFormat="1" ht="15" customHeight="1">
      <c r="A600" s="47" t="s">
        <v>558</v>
      </c>
      <c r="B600" s="25">
        <v>376.81522834368178</v>
      </c>
      <c r="C600" s="25">
        <v>7580.7294145858295</v>
      </c>
      <c r="D600" s="26">
        <v>0.88871545149553</v>
      </c>
      <c r="E600" s="27">
        <v>19.556960813876771</v>
      </c>
      <c r="F600" s="26">
        <v>1.6076565375162863</v>
      </c>
      <c r="G600" s="28">
        <v>0.18119907641890362</v>
      </c>
      <c r="H600" s="26">
        <v>2.4556569017434575</v>
      </c>
      <c r="I600" s="28">
        <v>2.5712547068895378E-2</v>
      </c>
      <c r="J600" s="26">
        <v>1.8562573303455052</v>
      </c>
      <c r="K600" s="29">
        <v>163.65859110525705</v>
      </c>
      <c r="L600" s="26">
        <v>2.9996863728821239</v>
      </c>
      <c r="M600" s="26">
        <v>169.09183021438153</v>
      </c>
      <c r="N600" s="26">
        <v>3.8250096419170205</v>
      </c>
      <c r="O600" s="26">
        <v>245.80983100741852</v>
      </c>
      <c r="P600" s="26">
        <v>37.048464063021797</v>
      </c>
      <c r="Q600" s="29">
        <v>163.65859110525705</v>
      </c>
      <c r="R600" s="26">
        <v>2.9996863728821239</v>
      </c>
      <c r="S600" s="26"/>
      <c r="T600" s="36"/>
      <c r="U600" s="37"/>
      <c r="V600" s="38"/>
      <c r="W600" s="38"/>
      <c r="X600" s="37"/>
      <c r="Y600" s="37"/>
      <c r="Z600" s="38"/>
      <c r="AA600" s="37"/>
      <c r="AB600" s="38"/>
      <c r="AC600" s="39"/>
      <c r="AD600" s="39"/>
      <c r="AE600" s="38"/>
      <c r="AF600" s="37"/>
      <c r="AG600" s="37"/>
      <c r="AH600" s="37"/>
      <c r="AI600" s="37"/>
      <c r="AJ600" s="37"/>
      <c r="AK600" s="37"/>
      <c r="AL600" s="37"/>
      <c r="AM600" s="37"/>
      <c r="AN600" s="37"/>
      <c r="AO600" s="38"/>
      <c r="AP600" s="37"/>
      <c r="AQ600" s="37"/>
      <c r="AR600" s="52"/>
    </row>
    <row r="601" spans="1:44" s="53" customFormat="1" ht="15" customHeight="1">
      <c r="A601" s="47" t="s">
        <v>559</v>
      </c>
      <c r="B601" s="25">
        <v>337.93596845349509</v>
      </c>
      <c r="C601" s="25">
        <v>5997.1843022171633</v>
      </c>
      <c r="D601" s="26">
        <v>0.90873060208198186</v>
      </c>
      <c r="E601" s="27">
        <v>20.383182738784143</v>
      </c>
      <c r="F601" s="26">
        <v>1.5835342313380507</v>
      </c>
      <c r="G601" s="28">
        <v>0.17481387247707694</v>
      </c>
      <c r="H601" s="26">
        <v>2.8009992407339563</v>
      </c>
      <c r="I601" s="28">
        <v>2.5854470381474152E-2</v>
      </c>
      <c r="J601" s="26">
        <v>2.3104146997395962</v>
      </c>
      <c r="K601" s="29">
        <v>164.55049124661974</v>
      </c>
      <c r="L601" s="26">
        <v>3.7536872408069542</v>
      </c>
      <c r="M601" s="26">
        <v>163.58808818197215</v>
      </c>
      <c r="N601" s="26">
        <v>4.2320641674778443</v>
      </c>
      <c r="O601" s="26">
        <v>149.66207676981324</v>
      </c>
      <c r="P601" s="26">
        <v>37.106302754673692</v>
      </c>
      <c r="Q601" s="29">
        <v>164.55049124661974</v>
      </c>
      <c r="R601" s="26">
        <v>3.7536872408069542</v>
      </c>
      <c r="S601" s="26"/>
      <c r="T601" s="36"/>
      <c r="U601" s="37"/>
      <c r="V601" s="38"/>
      <c r="W601" s="38"/>
      <c r="X601" s="37"/>
      <c r="Y601" s="37"/>
      <c r="Z601" s="38"/>
      <c r="AA601" s="37"/>
      <c r="AB601" s="38"/>
      <c r="AC601" s="39"/>
      <c r="AD601" s="39"/>
      <c r="AE601" s="38"/>
      <c r="AF601" s="37"/>
      <c r="AG601" s="37"/>
      <c r="AH601" s="37"/>
      <c r="AI601" s="37"/>
      <c r="AJ601" s="37"/>
      <c r="AK601" s="37"/>
      <c r="AL601" s="37"/>
      <c r="AM601" s="37"/>
      <c r="AN601" s="37"/>
      <c r="AO601" s="38"/>
      <c r="AP601" s="37"/>
      <c r="AQ601" s="37"/>
      <c r="AR601" s="52"/>
    </row>
    <row r="602" spans="1:44" s="53" customFormat="1" ht="15" customHeight="1">
      <c r="A602" s="47" t="s">
        <v>560</v>
      </c>
      <c r="B602" s="25">
        <v>345.92148502361869</v>
      </c>
      <c r="C602" s="25">
        <v>34471.990579194528</v>
      </c>
      <c r="D602" s="26">
        <v>0.97508695182417937</v>
      </c>
      <c r="E602" s="27">
        <v>19.223749006879157</v>
      </c>
      <c r="F602" s="26">
        <v>2.1492981252702599</v>
      </c>
      <c r="G602" s="28">
        <v>0.18668622500845691</v>
      </c>
      <c r="H602" s="26">
        <v>3.2003973743375944</v>
      </c>
      <c r="I602" s="28">
        <v>2.6039828273141361E-2</v>
      </c>
      <c r="J602" s="26">
        <v>2.3712994164332586</v>
      </c>
      <c r="K602" s="29">
        <v>165.71516502698219</v>
      </c>
      <c r="L602" s="26">
        <v>3.8795249465359802</v>
      </c>
      <c r="M602" s="26">
        <v>173.79777408611108</v>
      </c>
      <c r="N602" s="26">
        <v>5.1122708947793427</v>
      </c>
      <c r="O602" s="26">
        <v>285.25153019751957</v>
      </c>
      <c r="P602" s="26">
        <v>49.157676581672064</v>
      </c>
      <c r="Q602" s="29">
        <v>165.71516502698219</v>
      </c>
      <c r="R602" s="26">
        <v>3.8795249465359802</v>
      </c>
      <c r="S602" s="26"/>
      <c r="T602" s="36"/>
      <c r="U602" s="37"/>
      <c r="V602" s="38"/>
      <c r="W602" s="38"/>
      <c r="X602" s="37"/>
      <c r="Y602" s="37"/>
      <c r="Z602" s="38"/>
      <c r="AA602" s="37"/>
      <c r="AB602" s="38"/>
      <c r="AC602" s="39"/>
      <c r="AD602" s="39"/>
      <c r="AE602" s="38"/>
      <c r="AF602" s="37"/>
      <c r="AG602" s="37"/>
      <c r="AH602" s="37"/>
      <c r="AI602" s="37"/>
      <c r="AJ602" s="37"/>
      <c r="AK602" s="37"/>
      <c r="AL602" s="37"/>
      <c r="AM602" s="37"/>
      <c r="AN602" s="37"/>
      <c r="AO602" s="38"/>
      <c r="AP602" s="37"/>
      <c r="AQ602" s="37"/>
      <c r="AR602" s="52"/>
    </row>
    <row r="603" spans="1:44" s="53" customFormat="1" ht="15" customHeight="1">
      <c r="A603" s="47" t="s">
        <v>561</v>
      </c>
      <c r="B603" s="25">
        <v>252.54927674577138</v>
      </c>
      <c r="C603" s="25">
        <v>6747.1773263820996</v>
      </c>
      <c r="D603" s="26">
        <v>1.2009055420482919</v>
      </c>
      <c r="E603" s="27">
        <v>17.954215745055468</v>
      </c>
      <c r="F603" s="26">
        <v>2.9186134588026209</v>
      </c>
      <c r="G603" s="28">
        <v>0.19989333306297097</v>
      </c>
      <c r="H603" s="26">
        <v>3.7546650876515759</v>
      </c>
      <c r="I603" s="28">
        <v>2.604069095784944E-2</v>
      </c>
      <c r="J603" s="26">
        <v>2.362034165401893</v>
      </c>
      <c r="K603" s="29">
        <v>165.72058510956174</v>
      </c>
      <c r="L603" s="26">
        <v>3.8644914582154684</v>
      </c>
      <c r="M603" s="26">
        <v>185.03595850016981</v>
      </c>
      <c r="N603" s="26">
        <v>6.3512973912152262</v>
      </c>
      <c r="O603" s="26">
        <v>439.32886629224407</v>
      </c>
      <c r="P603" s="26">
        <v>64.970932192448913</v>
      </c>
      <c r="Q603" s="29">
        <v>165.72058510956174</v>
      </c>
      <c r="R603" s="26">
        <v>3.8644914582154684</v>
      </c>
      <c r="S603" s="26"/>
      <c r="T603" s="36"/>
      <c r="U603" s="37"/>
      <c r="V603" s="38"/>
      <c r="W603" s="38"/>
      <c r="X603" s="37"/>
      <c r="Y603" s="37"/>
      <c r="Z603" s="38"/>
      <c r="AA603" s="37"/>
      <c r="AB603" s="38"/>
      <c r="AC603" s="39"/>
      <c r="AD603" s="39"/>
      <c r="AE603" s="38"/>
      <c r="AF603" s="37"/>
      <c r="AG603" s="37"/>
      <c r="AH603" s="37"/>
      <c r="AI603" s="37"/>
      <c r="AJ603" s="37"/>
      <c r="AK603" s="37"/>
      <c r="AL603" s="37"/>
      <c r="AM603" s="37"/>
      <c r="AN603" s="37"/>
      <c r="AO603" s="38"/>
      <c r="AP603" s="37"/>
      <c r="AQ603" s="37"/>
      <c r="AR603" s="52"/>
    </row>
    <row r="604" spans="1:44" s="53" customFormat="1" ht="15" customHeight="1">
      <c r="A604" s="47" t="s">
        <v>562</v>
      </c>
      <c r="B604" s="25">
        <v>237.61914529519385</v>
      </c>
      <c r="C604" s="25">
        <v>5075.9363296262509</v>
      </c>
      <c r="D604" s="26">
        <v>1.1215788353983995</v>
      </c>
      <c r="E604" s="27">
        <v>19.96735029767602</v>
      </c>
      <c r="F604" s="26">
        <v>3.7141348810570172</v>
      </c>
      <c r="G604" s="28">
        <v>0.18038751838849915</v>
      </c>
      <c r="H604" s="26">
        <v>4.8335110800290852</v>
      </c>
      <c r="I604" s="28">
        <v>2.6134528870930471E-2</v>
      </c>
      <c r="J604" s="26">
        <v>3.0932234717329279</v>
      </c>
      <c r="K604" s="29">
        <v>166.31012351571931</v>
      </c>
      <c r="L604" s="26">
        <v>5.0785527313191494</v>
      </c>
      <c r="M604" s="26">
        <v>168.3939584488003</v>
      </c>
      <c r="N604" s="26">
        <v>7.5003650851935504</v>
      </c>
      <c r="O604" s="26">
        <v>197.79510660514578</v>
      </c>
      <c r="P604" s="26">
        <v>86.298971493921073</v>
      </c>
      <c r="Q604" s="29">
        <v>166.31012351571931</v>
      </c>
      <c r="R604" s="26">
        <v>5.0785527313191494</v>
      </c>
      <c r="S604" s="26"/>
      <c r="T604" s="36"/>
      <c r="U604" s="37"/>
      <c r="V604" s="38"/>
      <c r="W604" s="38"/>
      <c r="X604" s="37"/>
      <c r="Y604" s="37"/>
      <c r="Z604" s="38"/>
      <c r="AA604" s="37"/>
      <c r="AB604" s="38"/>
      <c r="AC604" s="39"/>
      <c r="AD604" s="39"/>
      <c r="AE604" s="38"/>
      <c r="AF604" s="37"/>
      <c r="AG604" s="37"/>
      <c r="AH604" s="37"/>
      <c r="AI604" s="37"/>
      <c r="AJ604" s="37"/>
      <c r="AK604" s="37"/>
      <c r="AL604" s="37"/>
      <c r="AM604" s="37"/>
      <c r="AN604" s="37"/>
      <c r="AO604" s="38"/>
      <c r="AP604" s="37"/>
      <c r="AQ604" s="37"/>
      <c r="AR604" s="52"/>
    </row>
    <row r="605" spans="1:44" s="53" customFormat="1" ht="15" customHeight="1">
      <c r="A605" s="47" t="s">
        <v>563</v>
      </c>
      <c r="B605" s="25">
        <v>98.999928466662979</v>
      </c>
      <c r="C605" s="25">
        <v>2508.5916168132503</v>
      </c>
      <c r="D605" s="26">
        <v>1.9595671577105582</v>
      </c>
      <c r="E605" s="27">
        <v>22.241895662919216</v>
      </c>
      <c r="F605" s="26">
        <v>4.3516635235225447</v>
      </c>
      <c r="G605" s="28">
        <v>0.16200910703910729</v>
      </c>
      <c r="H605" s="26">
        <v>6.9383073009352785</v>
      </c>
      <c r="I605" s="28">
        <v>2.6145622226139423E-2</v>
      </c>
      <c r="J605" s="26">
        <v>5.4039923001661592</v>
      </c>
      <c r="K605" s="29">
        <v>166.37981415937554</v>
      </c>
      <c r="L605" s="26">
        <v>8.8761204423601612</v>
      </c>
      <c r="M605" s="26">
        <v>152.46026885521655</v>
      </c>
      <c r="N605" s="26">
        <v>9.8226096475427056</v>
      </c>
      <c r="O605" s="26" t="s">
        <v>147</v>
      </c>
      <c r="P605" s="26" t="s">
        <v>147</v>
      </c>
      <c r="Q605" s="29">
        <v>166.37981415937554</v>
      </c>
      <c r="R605" s="26">
        <v>8.8761204423601612</v>
      </c>
      <c r="S605" s="26"/>
      <c r="T605" s="36"/>
      <c r="U605" s="37"/>
      <c r="V605" s="38"/>
      <c r="W605" s="38"/>
      <c r="X605" s="37"/>
      <c r="Y605" s="37"/>
      <c r="Z605" s="38"/>
      <c r="AA605" s="37"/>
      <c r="AB605" s="38"/>
      <c r="AC605" s="39"/>
      <c r="AD605" s="39"/>
      <c r="AE605" s="38"/>
      <c r="AF605" s="37"/>
      <c r="AG605" s="37"/>
      <c r="AH605" s="37"/>
      <c r="AI605" s="37"/>
      <c r="AJ605" s="37"/>
      <c r="AK605" s="37"/>
      <c r="AL605" s="37"/>
      <c r="AM605" s="37"/>
      <c r="AN605" s="37"/>
      <c r="AO605" s="38"/>
      <c r="AP605" s="37"/>
      <c r="AQ605" s="37"/>
      <c r="AR605" s="52"/>
    </row>
    <row r="606" spans="1:44" s="53" customFormat="1" ht="15" customHeight="1">
      <c r="A606" s="47" t="s">
        <v>564</v>
      </c>
      <c r="B606" s="25">
        <v>190.0268039948823</v>
      </c>
      <c r="C606" s="25">
        <v>4920.8876503408719</v>
      </c>
      <c r="D606" s="26">
        <v>1.4734938129078614</v>
      </c>
      <c r="E606" s="27">
        <v>21.110139482549624</v>
      </c>
      <c r="F606" s="26">
        <v>4.100603272117068</v>
      </c>
      <c r="G606" s="28">
        <v>0.17102035177233973</v>
      </c>
      <c r="H606" s="26">
        <v>5.5554667654063863</v>
      </c>
      <c r="I606" s="28">
        <v>2.6195497607522815E-2</v>
      </c>
      <c r="J606" s="26">
        <v>3.7481013575192565</v>
      </c>
      <c r="K606" s="29">
        <v>166.69313182654497</v>
      </c>
      <c r="L606" s="26">
        <v>6.1677421973866444</v>
      </c>
      <c r="M606" s="26">
        <v>160.30407096229581</v>
      </c>
      <c r="N606" s="26">
        <v>8.2384089601279697</v>
      </c>
      <c r="O606" s="26">
        <v>66.891036634141557</v>
      </c>
      <c r="P606" s="26">
        <v>97.613230648537723</v>
      </c>
      <c r="Q606" s="29">
        <v>166.69313182654497</v>
      </c>
      <c r="R606" s="26">
        <v>6.1677421973866444</v>
      </c>
      <c r="S606" s="26"/>
      <c r="T606" s="54"/>
      <c r="U606" s="55"/>
      <c r="V606" s="56"/>
      <c r="W606" s="56"/>
      <c r="X606" s="55"/>
      <c r="Y606" s="55"/>
      <c r="Z606" s="56"/>
      <c r="AA606" s="55"/>
      <c r="AB606" s="56"/>
      <c r="AC606" s="57"/>
      <c r="AD606" s="57"/>
      <c r="AE606" s="56"/>
      <c r="AF606" s="55"/>
      <c r="AG606" s="55"/>
      <c r="AH606" s="55"/>
      <c r="AI606" s="55"/>
      <c r="AJ606" s="55"/>
      <c r="AK606" s="55"/>
      <c r="AL606" s="55"/>
      <c r="AM606" s="55"/>
      <c r="AN606" s="55"/>
      <c r="AO606" s="56"/>
      <c r="AP606" s="55"/>
      <c r="AQ606" s="55"/>
      <c r="AR606" s="52"/>
    </row>
    <row r="607" spans="1:44" s="53" customFormat="1" ht="15" customHeight="1">
      <c r="A607" s="47" t="s">
        <v>565</v>
      </c>
      <c r="B607" s="25">
        <v>389.98189601188182</v>
      </c>
      <c r="C607" s="25">
        <v>5904.3788536411366</v>
      </c>
      <c r="D607" s="26">
        <v>0.97736430904335159</v>
      </c>
      <c r="E607" s="27">
        <v>18.077411146299376</v>
      </c>
      <c r="F607" s="26">
        <v>4.1214106638290673</v>
      </c>
      <c r="G607" s="28">
        <v>0.20066921638485866</v>
      </c>
      <c r="H607" s="26">
        <v>5.7282805892597617</v>
      </c>
      <c r="I607" s="28">
        <v>2.6321143005331629E-2</v>
      </c>
      <c r="J607" s="26">
        <v>3.9783379254867497</v>
      </c>
      <c r="K607" s="29">
        <v>167.48237003230412</v>
      </c>
      <c r="L607" s="26">
        <v>6.5772067688491376</v>
      </c>
      <c r="M607" s="26">
        <v>185.6923203216634</v>
      </c>
      <c r="N607" s="26">
        <v>9.7213111000086343</v>
      </c>
      <c r="O607" s="26">
        <v>424.09266338324062</v>
      </c>
      <c r="P607" s="26">
        <v>91.980240661283773</v>
      </c>
      <c r="Q607" s="29">
        <v>167.48237003230412</v>
      </c>
      <c r="R607" s="26">
        <v>6.5772067688491376</v>
      </c>
      <c r="S607" s="26"/>
      <c r="T607" s="54"/>
      <c r="U607" s="55"/>
      <c r="V607" s="56"/>
      <c r="W607" s="56"/>
      <c r="X607" s="55"/>
      <c r="Y607" s="55"/>
      <c r="Z607" s="56"/>
      <c r="AA607" s="55"/>
      <c r="AB607" s="56"/>
      <c r="AC607" s="57"/>
      <c r="AD607" s="57"/>
      <c r="AE607" s="56"/>
      <c r="AF607" s="55"/>
      <c r="AG607" s="55"/>
      <c r="AH607" s="55"/>
      <c r="AI607" s="55"/>
      <c r="AJ607" s="55"/>
      <c r="AK607" s="55"/>
      <c r="AL607" s="55"/>
      <c r="AM607" s="55"/>
      <c r="AN607" s="55"/>
      <c r="AO607" s="56"/>
      <c r="AP607" s="55"/>
      <c r="AQ607" s="55"/>
      <c r="AR607" s="52"/>
    </row>
    <row r="608" spans="1:44" s="53" customFormat="1" ht="15" customHeight="1">
      <c r="A608" s="47" t="s">
        <v>566</v>
      </c>
      <c r="B608" s="25">
        <v>325.66024613993352</v>
      </c>
      <c r="C608" s="25">
        <v>6743.7980586386357</v>
      </c>
      <c r="D608" s="26">
        <v>1.0439412426582746</v>
      </c>
      <c r="E608" s="27">
        <v>19.165611616098261</v>
      </c>
      <c r="F608" s="26">
        <v>3.3040278226607129</v>
      </c>
      <c r="G608" s="28">
        <v>0.19011655291060764</v>
      </c>
      <c r="H608" s="26">
        <v>5.3874089474762084</v>
      </c>
      <c r="I608" s="28">
        <v>2.6438107784618352E-2</v>
      </c>
      <c r="J608" s="26">
        <v>4.2552996738691169</v>
      </c>
      <c r="K608" s="29">
        <v>168.21699433130757</v>
      </c>
      <c r="L608" s="26">
        <v>7.0655525522423233</v>
      </c>
      <c r="M608" s="26">
        <v>176.72868553549677</v>
      </c>
      <c r="N608" s="26">
        <v>8.7387841467094205</v>
      </c>
      <c r="O608" s="26">
        <v>292.14960034102126</v>
      </c>
      <c r="P608" s="26">
        <v>75.476943812119345</v>
      </c>
      <c r="Q608" s="29">
        <v>168.21699433130757</v>
      </c>
      <c r="R608" s="26">
        <v>7.0655525522423233</v>
      </c>
      <c r="S608" s="26"/>
      <c r="T608" s="54"/>
      <c r="U608" s="55"/>
      <c r="V608" s="56"/>
      <c r="W608" s="56"/>
      <c r="X608" s="55"/>
      <c r="Y608" s="55"/>
      <c r="Z608" s="56"/>
      <c r="AA608" s="55"/>
      <c r="AB608" s="56"/>
      <c r="AC608" s="57"/>
      <c r="AD608" s="57"/>
      <c r="AE608" s="56"/>
      <c r="AF608" s="55"/>
      <c r="AG608" s="55"/>
      <c r="AH608" s="55"/>
      <c r="AI608" s="55"/>
      <c r="AJ608" s="55"/>
      <c r="AK608" s="55"/>
      <c r="AL608" s="55"/>
      <c r="AM608" s="55"/>
      <c r="AN608" s="55"/>
      <c r="AO608" s="56"/>
      <c r="AP608" s="55"/>
      <c r="AQ608" s="55"/>
      <c r="AR608" s="52"/>
    </row>
    <row r="609" spans="1:44" s="53" customFormat="1" ht="15" customHeight="1">
      <c r="A609" s="47" t="s">
        <v>567</v>
      </c>
      <c r="B609" s="25">
        <v>279.2439843309877</v>
      </c>
      <c r="C609" s="25">
        <v>2976.962312550876</v>
      </c>
      <c r="D609" s="26">
        <v>1.0097059819841576</v>
      </c>
      <c r="E609" s="27">
        <v>21.1294751908876</v>
      </c>
      <c r="F609" s="26">
        <v>2.3193394081019871</v>
      </c>
      <c r="G609" s="28">
        <v>0.17321217345921802</v>
      </c>
      <c r="H609" s="26">
        <v>3.2916386312852213</v>
      </c>
      <c r="I609" s="28">
        <v>2.6555524030374887E-2</v>
      </c>
      <c r="J609" s="26">
        <v>2.3357117949341202</v>
      </c>
      <c r="K609" s="29">
        <v>168.95436997724389</v>
      </c>
      <c r="L609" s="26">
        <v>3.8950222582285505</v>
      </c>
      <c r="M609" s="26">
        <v>162.20280687793792</v>
      </c>
      <c r="N609" s="26">
        <v>4.9345474671404901</v>
      </c>
      <c r="O609" s="26">
        <v>64.752312497318599</v>
      </c>
      <c r="P609" s="26">
        <v>55.242373202926231</v>
      </c>
      <c r="Q609" s="29">
        <v>168.95436997724389</v>
      </c>
      <c r="R609" s="26">
        <v>3.8950222582285505</v>
      </c>
      <c r="S609" s="26"/>
      <c r="T609" s="36"/>
      <c r="U609" s="37"/>
      <c r="V609" s="38"/>
      <c r="W609" s="38"/>
      <c r="X609" s="37"/>
      <c r="Y609" s="37"/>
      <c r="Z609" s="38"/>
      <c r="AA609" s="37"/>
      <c r="AB609" s="38"/>
      <c r="AC609" s="39"/>
      <c r="AD609" s="39"/>
      <c r="AE609" s="38"/>
      <c r="AF609" s="37"/>
      <c r="AG609" s="37"/>
      <c r="AH609" s="37"/>
      <c r="AI609" s="37"/>
      <c r="AJ609" s="37"/>
      <c r="AK609" s="37"/>
      <c r="AL609" s="37"/>
      <c r="AM609" s="37"/>
      <c r="AN609" s="37"/>
      <c r="AO609" s="38"/>
      <c r="AP609" s="37"/>
      <c r="AQ609" s="37"/>
      <c r="AR609" s="52"/>
    </row>
    <row r="610" spans="1:44" s="53" customFormat="1" ht="15" customHeight="1">
      <c r="A610" s="47" t="s">
        <v>568</v>
      </c>
      <c r="B610" s="25">
        <v>276.71629929475364</v>
      </c>
      <c r="C610" s="25">
        <v>5167.5066883297995</v>
      </c>
      <c r="D610" s="26">
        <v>1.0729503738450237</v>
      </c>
      <c r="E610" s="27">
        <v>20.164583647624021</v>
      </c>
      <c r="F610" s="26">
        <v>2.5228707134493944</v>
      </c>
      <c r="G610" s="28">
        <v>0.18154063812773855</v>
      </c>
      <c r="H610" s="26">
        <v>3.8436355067272201</v>
      </c>
      <c r="I610" s="28">
        <v>2.6561394449062737E-2</v>
      </c>
      <c r="J610" s="26">
        <v>2.8997684858956512</v>
      </c>
      <c r="K610" s="29">
        <v>168.99123407391917</v>
      </c>
      <c r="L610" s="26">
        <v>4.8366822414059243</v>
      </c>
      <c r="M610" s="26">
        <v>169.38540125064347</v>
      </c>
      <c r="N610" s="26">
        <v>5.9965623083450623</v>
      </c>
      <c r="O610" s="26">
        <v>174.87208752639353</v>
      </c>
      <c r="P610" s="26">
        <v>58.873364714559727</v>
      </c>
      <c r="Q610" s="29">
        <v>168.99123407391917</v>
      </c>
      <c r="R610" s="26">
        <v>4.8366822414059243</v>
      </c>
      <c r="S610" s="26"/>
      <c r="T610" s="36"/>
      <c r="U610" s="37"/>
      <c r="V610" s="38"/>
      <c r="W610" s="38"/>
      <c r="X610" s="37"/>
      <c r="Y610" s="37"/>
      <c r="Z610" s="38"/>
      <c r="AA610" s="37"/>
      <c r="AB610" s="38"/>
      <c r="AC610" s="39"/>
      <c r="AD610" s="39"/>
      <c r="AE610" s="38"/>
      <c r="AF610" s="37"/>
      <c r="AG610" s="37"/>
      <c r="AH610" s="37"/>
      <c r="AI610" s="37"/>
      <c r="AJ610" s="37"/>
      <c r="AK610" s="37"/>
      <c r="AL610" s="37"/>
      <c r="AM610" s="37"/>
      <c r="AN610" s="37"/>
      <c r="AO610" s="38"/>
      <c r="AP610" s="37"/>
      <c r="AQ610" s="37"/>
      <c r="AR610" s="52"/>
    </row>
    <row r="611" spans="1:44" s="53" customFormat="1" ht="15" customHeight="1">
      <c r="A611" s="47" t="s">
        <v>569</v>
      </c>
      <c r="B611" s="25">
        <v>170.5164793570251</v>
      </c>
      <c r="C611" s="25">
        <v>6356.6457619897328</v>
      </c>
      <c r="D611" s="26">
        <v>1.2162303079915595</v>
      </c>
      <c r="E611" s="27">
        <v>19.772435650003988</v>
      </c>
      <c r="F611" s="26">
        <v>3.4680934767895226</v>
      </c>
      <c r="G611" s="28">
        <v>0.18518639801991868</v>
      </c>
      <c r="H611" s="26">
        <v>5.2573884323284537</v>
      </c>
      <c r="I611" s="28">
        <v>2.6567886650013559E-2</v>
      </c>
      <c r="J611" s="26">
        <v>3.9512606551113532</v>
      </c>
      <c r="K611" s="29">
        <v>169.03200249183422</v>
      </c>
      <c r="L611" s="26">
        <v>6.592093705202231</v>
      </c>
      <c r="M611" s="26">
        <v>172.51364179741103</v>
      </c>
      <c r="N611" s="26">
        <v>8.3412698457304799</v>
      </c>
      <c r="O611" s="26">
        <v>220.49913502726503</v>
      </c>
      <c r="P611" s="26">
        <v>80.262582846293128</v>
      </c>
      <c r="Q611" s="29">
        <v>169.03200249183422</v>
      </c>
      <c r="R611" s="26">
        <v>6.592093705202231</v>
      </c>
      <c r="S611" s="26"/>
      <c r="T611" s="36"/>
      <c r="U611" s="37"/>
      <c r="V611" s="38"/>
      <c r="W611" s="38"/>
      <c r="X611" s="37"/>
      <c r="Y611" s="37"/>
      <c r="Z611" s="38"/>
      <c r="AA611" s="37"/>
      <c r="AB611" s="38"/>
      <c r="AC611" s="39"/>
      <c r="AD611" s="39"/>
      <c r="AE611" s="38"/>
      <c r="AF611" s="37"/>
      <c r="AG611" s="37"/>
      <c r="AH611" s="37"/>
      <c r="AI611" s="37"/>
      <c r="AJ611" s="37"/>
      <c r="AK611" s="37"/>
      <c r="AL611" s="37"/>
      <c r="AM611" s="37"/>
      <c r="AN611" s="37"/>
      <c r="AO611" s="38"/>
      <c r="AP611" s="37"/>
      <c r="AQ611" s="37"/>
      <c r="AR611" s="52"/>
    </row>
    <row r="612" spans="1:44" s="53" customFormat="1" ht="15" customHeight="1">
      <c r="A612" s="47" t="s">
        <v>570</v>
      </c>
      <c r="B612" s="25">
        <v>276.92043410060217</v>
      </c>
      <c r="C612" s="25">
        <v>14912.284650873196</v>
      </c>
      <c r="D612" s="26">
        <v>1.0476127873351495</v>
      </c>
      <c r="E612" s="27">
        <v>19.41441890397531</v>
      </c>
      <c r="F612" s="26">
        <v>2.1671594055965859</v>
      </c>
      <c r="G612" s="28">
        <v>0.18860215485781359</v>
      </c>
      <c r="H612" s="26">
        <v>3.2682285278676457</v>
      </c>
      <c r="I612" s="28">
        <v>2.6567996231330833E-2</v>
      </c>
      <c r="J612" s="26">
        <v>2.4463723798927606</v>
      </c>
      <c r="K612" s="29">
        <v>169.03269061633949</v>
      </c>
      <c r="L612" s="26">
        <v>4.081425828787161</v>
      </c>
      <c r="M612" s="26">
        <v>175.43580939892689</v>
      </c>
      <c r="N612" s="26">
        <v>5.2657029716455241</v>
      </c>
      <c r="O612" s="26">
        <v>262.62556713464443</v>
      </c>
      <c r="P612" s="26">
        <v>49.744714325602956</v>
      </c>
      <c r="Q612" s="29">
        <v>169.03269061633949</v>
      </c>
      <c r="R612" s="26">
        <v>4.081425828787161</v>
      </c>
      <c r="S612" s="26"/>
      <c r="T612" s="36"/>
      <c r="U612" s="37"/>
      <c r="V612" s="38"/>
      <c r="W612" s="38"/>
      <c r="X612" s="37"/>
      <c r="Y612" s="37"/>
      <c r="Z612" s="38"/>
      <c r="AA612" s="37"/>
      <c r="AB612" s="38"/>
      <c r="AC612" s="39"/>
      <c r="AD612" s="39"/>
      <c r="AE612" s="38"/>
      <c r="AF612" s="37"/>
      <c r="AG612" s="37"/>
      <c r="AH612" s="37"/>
      <c r="AI612" s="37"/>
      <c r="AJ612" s="37"/>
      <c r="AK612" s="37"/>
      <c r="AL612" s="37"/>
      <c r="AM612" s="37"/>
      <c r="AN612" s="37"/>
      <c r="AO612" s="38"/>
      <c r="AP612" s="37"/>
      <c r="AQ612" s="37"/>
      <c r="AR612" s="52"/>
    </row>
    <row r="613" spans="1:44" s="53" customFormat="1" ht="15" customHeight="1">
      <c r="A613" s="47" t="s">
        <v>571</v>
      </c>
      <c r="B613" s="25">
        <v>278.64132338310634</v>
      </c>
      <c r="C613" s="25">
        <v>17750.599454805073</v>
      </c>
      <c r="D613" s="26">
        <v>1.0847112040645648</v>
      </c>
      <c r="E613" s="27">
        <v>17.328803415322373</v>
      </c>
      <c r="F613" s="26">
        <v>3.1812914730939497</v>
      </c>
      <c r="G613" s="28">
        <v>0.21217827227913705</v>
      </c>
      <c r="H613" s="26">
        <v>5.0641199272901316</v>
      </c>
      <c r="I613" s="28">
        <v>2.6678243863937821E-2</v>
      </c>
      <c r="J613" s="26">
        <v>3.940138982472158</v>
      </c>
      <c r="K613" s="29">
        <v>169.72496209278245</v>
      </c>
      <c r="L613" s="26">
        <v>6.6001343722785606</v>
      </c>
      <c r="M613" s="26">
        <v>195.37895737398432</v>
      </c>
      <c r="N613" s="26">
        <v>9.0007703559921737</v>
      </c>
      <c r="O613" s="26">
        <v>517.69311745459629</v>
      </c>
      <c r="P613" s="26">
        <v>69.867786110303342</v>
      </c>
      <c r="Q613" s="29">
        <v>169.72496209278245</v>
      </c>
      <c r="R613" s="26">
        <v>6.6001343722785606</v>
      </c>
      <c r="S613" s="26"/>
      <c r="T613" s="54"/>
      <c r="U613" s="55"/>
      <c r="V613" s="56"/>
      <c r="W613" s="56"/>
      <c r="X613" s="55"/>
      <c r="Y613" s="55"/>
      <c r="Z613" s="56"/>
      <c r="AA613" s="55"/>
      <c r="AB613" s="56"/>
      <c r="AC613" s="57"/>
      <c r="AD613" s="57"/>
      <c r="AE613" s="56"/>
      <c r="AF613" s="55"/>
      <c r="AG613" s="55"/>
      <c r="AH613" s="55"/>
      <c r="AI613" s="55"/>
      <c r="AJ613" s="55"/>
      <c r="AK613" s="55"/>
      <c r="AL613" s="55"/>
      <c r="AM613" s="55"/>
      <c r="AN613" s="55"/>
      <c r="AO613" s="56"/>
      <c r="AP613" s="55"/>
      <c r="AQ613" s="55"/>
      <c r="AR613" s="52"/>
    </row>
    <row r="614" spans="1:44" s="53" customFormat="1" ht="15" customHeight="1">
      <c r="A614" s="47" t="s">
        <v>572</v>
      </c>
      <c r="B614" s="25">
        <v>351.29372528447294</v>
      </c>
      <c r="C614" s="25">
        <v>22745.91547099188</v>
      </c>
      <c r="D614" s="26">
        <v>0.9739684331483125</v>
      </c>
      <c r="E614" s="27">
        <v>17.438246918092062</v>
      </c>
      <c r="F614" s="26">
        <v>3.336962962336314</v>
      </c>
      <c r="G614" s="28">
        <v>0.21140813021727561</v>
      </c>
      <c r="H614" s="26">
        <v>4.7416204983338837</v>
      </c>
      <c r="I614" s="28">
        <v>2.6749290198962501E-2</v>
      </c>
      <c r="J614" s="26">
        <v>3.3686262983916335</v>
      </c>
      <c r="K614" s="29">
        <v>170.17103977926058</v>
      </c>
      <c r="L614" s="26">
        <v>5.6574275741317308</v>
      </c>
      <c r="M614" s="26">
        <v>194.73364163551517</v>
      </c>
      <c r="N614" s="26">
        <v>8.402292890371541</v>
      </c>
      <c r="O614" s="26">
        <v>503.86584517297513</v>
      </c>
      <c r="P614" s="26">
        <v>73.462426589719428</v>
      </c>
      <c r="Q614" s="29">
        <v>170.17103977926058</v>
      </c>
      <c r="R614" s="26">
        <v>5.6574275741317308</v>
      </c>
      <c r="S614" s="26"/>
      <c r="T614" s="54"/>
      <c r="U614" s="55"/>
      <c r="V614" s="56"/>
      <c r="W614" s="56"/>
      <c r="X614" s="55"/>
      <c r="Y614" s="55"/>
      <c r="Z614" s="56"/>
      <c r="AA614" s="55"/>
      <c r="AB614" s="56"/>
      <c r="AC614" s="57"/>
      <c r="AD614" s="57"/>
      <c r="AE614" s="56"/>
      <c r="AF614" s="55"/>
      <c r="AG614" s="55"/>
      <c r="AH614" s="55"/>
      <c r="AI614" s="55"/>
      <c r="AJ614" s="55"/>
      <c r="AK614" s="55"/>
      <c r="AL614" s="55"/>
      <c r="AM614" s="55"/>
      <c r="AN614" s="55"/>
      <c r="AO614" s="56"/>
      <c r="AP614" s="55"/>
      <c r="AQ614" s="55"/>
      <c r="AR614" s="52"/>
    </row>
    <row r="615" spans="1:44" s="53" customFormat="1" ht="15" customHeight="1">
      <c r="A615" s="47" t="s">
        <v>573</v>
      </c>
      <c r="B615" s="25">
        <v>196.7585926851321</v>
      </c>
      <c r="C615" s="25">
        <v>10210.986904692609</v>
      </c>
      <c r="D615" s="26">
        <v>1.3829062319655183</v>
      </c>
      <c r="E615" s="27">
        <v>18.816506171561791</v>
      </c>
      <c r="F615" s="26">
        <v>4.73568147237365</v>
      </c>
      <c r="G615" s="28">
        <v>0.19616642065121598</v>
      </c>
      <c r="H615" s="26">
        <v>7.2672062979237158</v>
      </c>
      <c r="I615" s="28">
        <v>2.6782518247255784E-2</v>
      </c>
      <c r="J615" s="26">
        <v>5.5123142480086402</v>
      </c>
      <c r="K615" s="29">
        <v>170.37965769391818</v>
      </c>
      <c r="L615" s="26">
        <v>9.268840662241729</v>
      </c>
      <c r="M615" s="26">
        <v>181.87723363962235</v>
      </c>
      <c r="N615" s="26">
        <v>12.101829338067503</v>
      </c>
      <c r="O615" s="26">
        <v>334.02064104549419</v>
      </c>
      <c r="P615" s="26">
        <v>107.4004938625483</v>
      </c>
      <c r="Q615" s="29">
        <v>170.37965769391818</v>
      </c>
      <c r="R615" s="26">
        <v>9.268840662241729</v>
      </c>
      <c r="S615" s="26"/>
      <c r="T615" s="54"/>
      <c r="U615" s="55"/>
      <c r="V615" s="56"/>
      <c r="W615" s="56"/>
      <c r="X615" s="55"/>
      <c r="Y615" s="55"/>
      <c r="Z615" s="56"/>
      <c r="AA615" s="55"/>
      <c r="AB615" s="56"/>
      <c r="AC615" s="57"/>
      <c r="AD615" s="57"/>
      <c r="AE615" s="56"/>
      <c r="AF615" s="55"/>
      <c r="AG615" s="55"/>
      <c r="AH615" s="55"/>
      <c r="AI615" s="55"/>
      <c r="AJ615" s="55"/>
      <c r="AK615" s="55"/>
      <c r="AL615" s="55"/>
      <c r="AM615" s="55"/>
      <c r="AN615" s="55"/>
      <c r="AO615" s="56"/>
      <c r="AP615" s="55"/>
      <c r="AQ615" s="55"/>
      <c r="AR615" s="52"/>
    </row>
    <row r="616" spans="1:44" s="53" customFormat="1" ht="15" customHeight="1">
      <c r="A616" s="47" t="s">
        <v>574</v>
      </c>
      <c r="B616" s="25">
        <v>258.57121473246491</v>
      </c>
      <c r="C616" s="25">
        <v>2615.6851911348963</v>
      </c>
      <c r="D616" s="26">
        <v>0.92427789450005682</v>
      </c>
      <c r="E616" s="27">
        <v>22.542258646775132</v>
      </c>
      <c r="F616" s="26">
        <v>3.3053556547609517</v>
      </c>
      <c r="G616" s="28">
        <v>0.1645602588918447</v>
      </c>
      <c r="H616" s="26">
        <v>4.2886114010584642</v>
      </c>
      <c r="I616" s="28">
        <v>2.691597677347439E-2</v>
      </c>
      <c r="J616" s="26">
        <v>2.7325467507123178</v>
      </c>
      <c r="K616" s="29">
        <v>171.21749142602198</v>
      </c>
      <c r="L616" s="26">
        <v>4.6170131863160435</v>
      </c>
      <c r="M616" s="26">
        <v>154.68706461183442</v>
      </c>
      <c r="N616" s="26">
        <v>6.1533967737437081</v>
      </c>
      <c r="O616" s="26" t="s">
        <v>147</v>
      </c>
      <c r="P616" s="26" t="s">
        <v>147</v>
      </c>
      <c r="Q616" s="29">
        <v>171.21749142602198</v>
      </c>
      <c r="R616" s="26">
        <v>4.6170131863160435</v>
      </c>
      <c r="S616" s="26"/>
      <c r="T616" s="36"/>
      <c r="U616" s="37"/>
      <c r="V616" s="38"/>
      <c r="W616" s="38"/>
      <c r="X616" s="37"/>
      <c r="Y616" s="37"/>
      <c r="Z616" s="38"/>
      <c r="AA616" s="37"/>
      <c r="AB616" s="38"/>
      <c r="AC616" s="39"/>
      <c r="AD616" s="39"/>
      <c r="AE616" s="38"/>
      <c r="AF616" s="37"/>
      <c r="AG616" s="37"/>
      <c r="AH616" s="37"/>
      <c r="AI616" s="37"/>
      <c r="AJ616" s="37"/>
      <c r="AK616" s="37"/>
      <c r="AL616" s="37"/>
      <c r="AM616" s="37"/>
      <c r="AN616" s="37"/>
      <c r="AO616" s="38"/>
      <c r="AP616" s="37"/>
      <c r="AQ616" s="37"/>
      <c r="AR616" s="52"/>
    </row>
    <row r="617" spans="1:44" s="53" customFormat="1" ht="15" customHeight="1">
      <c r="A617" s="47" t="s">
        <v>575</v>
      </c>
      <c r="B617" s="25">
        <v>357.11506844901129</v>
      </c>
      <c r="C617" s="25">
        <v>34639.814829603922</v>
      </c>
      <c r="D617" s="26">
        <v>1.0015236247667403</v>
      </c>
      <c r="E617" s="27">
        <v>18.53711995308122</v>
      </c>
      <c r="F617" s="26">
        <v>3.016467369225297</v>
      </c>
      <c r="G617" s="28">
        <v>0.20032716466799591</v>
      </c>
      <c r="H617" s="26">
        <v>4.8592141580639137</v>
      </c>
      <c r="I617" s="28">
        <v>2.6944483248521944E-2</v>
      </c>
      <c r="J617" s="26">
        <v>3.8095783026901811</v>
      </c>
      <c r="K617" s="29">
        <v>171.39643692754709</v>
      </c>
      <c r="L617" s="26">
        <v>6.4434453204778492</v>
      </c>
      <c r="M617" s="26">
        <v>185.40301249785293</v>
      </c>
      <c r="N617" s="26">
        <v>8.2346601710500522</v>
      </c>
      <c r="O617" s="26">
        <v>367.78577432007614</v>
      </c>
      <c r="P617" s="26">
        <v>67.962814943429663</v>
      </c>
      <c r="Q617" s="29">
        <v>171.39643692754709</v>
      </c>
      <c r="R617" s="26">
        <v>6.4434453204778492</v>
      </c>
      <c r="S617" s="26"/>
      <c r="T617" s="54"/>
      <c r="U617" s="55"/>
      <c r="V617" s="56"/>
      <c r="W617" s="56"/>
      <c r="X617" s="55"/>
      <c r="Y617" s="55"/>
      <c r="Z617" s="56"/>
      <c r="AA617" s="55"/>
      <c r="AB617" s="56"/>
      <c r="AC617" s="57"/>
      <c r="AD617" s="57"/>
      <c r="AE617" s="56"/>
      <c r="AF617" s="55"/>
      <c r="AG617" s="55"/>
      <c r="AH617" s="55"/>
      <c r="AI617" s="55"/>
      <c r="AJ617" s="55"/>
      <c r="AK617" s="55"/>
      <c r="AL617" s="55"/>
      <c r="AM617" s="55"/>
      <c r="AN617" s="55"/>
      <c r="AO617" s="56"/>
      <c r="AP617" s="55"/>
      <c r="AQ617" s="55"/>
      <c r="AR617" s="52"/>
    </row>
    <row r="618" spans="1:44" s="53" customFormat="1" ht="15" customHeight="1">
      <c r="A618" s="47" t="s">
        <v>576</v>
      </c>
      <c r="B618" s="25">
        <v>388.09322771063393</v>
      </c>
      <c r="C618" s="25">
        <v>4052.5075154885435</v>
      </c>
      <c r="D618" s="26">
        <v>1.3950218322799566</v>
      </c>
      <c r="E618" s="27">
        <v>20.994336279942811</v>
      </c>
      <c r="F618" s="26">
        <v>2.7452309313186993</v>
      </c>
      <c r="G618" s="28">
        <v>0.17712058270261594</v>
      </c>
      <c r="H618" s="26">
        <v>5.3788440472991299</v>
      </c>
      <c r="I618" s="28">
        <v>2.6981055546061099E-2</v>
      </c>
      <c r="J618" s="26">
        <v>4.6255454185313489</v>
      </c>
      <c r="K618" s="29">
        <v>171.62600725334525</v>
      </c>
      <c r="L618" s="26">
        <v>7.8338972793054324</v>
      </c>
      <c r="M618" s="26">
        <v>165.57980629097324</v>
      </c>
      <c r="N618" s="26">
        <v>8.2181946819294467</v>
      </c>
      <c r="O618" s="26">
        <v>79.968206218558819</v>
      </c>
      <c r="P618" s="26">
        <v>65.204306938164251</v>
      </c>
      <c r="Q618" s="29">
        <v>171.62600725334525</v>
      </c>
      <c r="R618" s="26">
        <v>7.8338972793054324</v>
      </c>
      <c r="S618" s="26"/>
      <c r="T618" s="54"/>
      <c r="U618" s="55"/>
      <c r="V618" s="56"/>
      <c r="W618" s="56"/>
      <c r="X618" s="55"/>
      <c r="Y618" s="55"/>
      <c r="Z618" s="56"/>
      <c r="AA618" s="55"/>
      <c r="AB618" s="56"/>
      <c r="AC618" s="57"/>
      <c r="AD618" s="57"/>
      <c r="AE618" s="56"/>
      <c r="AF618" s="55"/>
      <c r="AG618" s="55"/>
      <c r="AH618" s="55"/>
      <c r="AI618" s="55"/>
      <c r="AJ618" s="55"/>
      <c r="AK618" s="55"/>
      <c r="AL618" s="55"/>
      <c r="AM618" s="55"/>
      <c r="AN618" s="55"/>
      <c r="AO618" s="56"/>
      <c r="AP618" s="55"/>
      <c r="AQ618" s="55"/>
      <c r="AR618" s="52"/>
    </row>
    <row r="619" spans="1:44" s="53" customFormat="1" ht="15" customHeight="1">
      <c r="A619" s="47" t="s">
        <v>577</v>
      </c>
      <c r="B619" s="25">
        <v>223.33689077240868</v>
      </c>
      <c r="C619" s="25">
        <v>2754.2598259353695</v>
      </c>
      <c r="D619" s="26">
        <v>1.1281164606138385</v>
      </c>
      <c r="E619" s="27">
        <v>14.476834570008343</v>
      </c>
      <c r="F619" s="26">
        <v>7.0302470970946391</v>
      </c>
      <c r="G619" s="28">
        <v>0.25892484411933742</v>
      </c>
      <c r="H619" s="26">
        <v>8.1385415276342705</v>
      </c>
      <c r="I619" s="28">
        <v>2.719788226948807E-2</v>
      </c>
      <c r="J619" s="26">
        <v>4.1001809656184633</v>
      </c>
      <c r="K619" s="29">
        <v>172.98689636034612</v>
      </c>
      <c r="L619" s="26">
        <v>6.9984582392664549</v>
      </c>
      <c r="M619" s="26">
        <v>233.80013035402092</v>
      </c>
      <c r="N619" s="26">
        <v>16.997732073361007</v>
      </c>
      <c r="O619" s="26">
        <v>900.09055011024998</v>
      </c>
      <c r="P619" s="26">
        <v>145.1783948823641</v>
      </c>
      <c r="Q619" s="29">
        <v>172.98689636034612</v>
      </c>
      <c r="R619" s="26">
        <v>6.9984582392664549</v>
      </c>
      <c r="S619" s="26"/>
      <c r="T619" s="54"/>
      <c r="U619" s="55"/>
      <c r="V619" s="56"/>
      <c r="W619" s="56"/>
      <c r="X619" s="55"/>
      <c r="Y619" s="55"/>
      <c r="Z619" s="56"/>
      <c r="AA619" s="55"/>
      <c r="AB619" s="56"/>
      <c r="AC619" s="57"/>
      <c r="AD619" s="57"/>
      <c r="AE619" s="56"/>
      <c r="AF619" s="55"/>
      <c r="AG619" s="55"/>
      <c r="AH619" s="55"/>
      <c r="AI619" s="55"/>
      <c r="AJ619" s="55"/>
      <c r="AK619" s="55"/>
      <c r="AL619" s="55"/>
      <c r="AM619" s="55"/>
      <c r="AN619" s="55"/>
      <c r="AO619" s="56"/>
      <c r="AP619" s="55"/>
      <c r="AQ619" s="55"/>
      <c r="AR619" s="52"/>
    </row>
    <row r="620" spans="1:44" s="53" customFormat="1" ht="15" customHeight="1">
      <c r="A620" s="47" t="s">
        <v>578</v>
      </c>
      <c r="B620" s="25">
        <v>205.74337747182901</v>
      </c>
      <c r="C620" s="25">
        <v>29016.552632925333</v>
      </c>
      <c r="D620" s="26">
        <v>2.1586033013884891</v>
      </c>
      <c r="E620" s="27">
        <v>19.639835777415055</v>
      </c>
      <c r="F620" s="26">
        <v>3.8358049033040511</v>
      </c>
      <c r="G620" s="28">
        <v>0.19249369667987973</v>
      </c>
      <c r="H620" s="26">
        <v>6.6765572750867621</v>
      </c>
      <c r="I620" s="28">
        <v>2.7431030263970275E-2</v>
      </c>
      <c r="J620" s="26">
        <v>5.464706560402175</v>
      </c>
      <c r="K620" s="29">
        <v>174.44990365615823</v>
      </c>
      <c r="L620" s="26">
        <v>9.4053465318457228</v>
      </c>
      <c r="M620" s="26">
        <v>178.7547930784927</v>
      </c>
      <c r="N620" s="26">
        <v>10.943587784991024</v>
      </c>
      <c r="O620" s="26">
        <v>236.07581482170465</v>
      </c>
      <c r="P620" s="26">
        <v>88.540737562741668</v>
      </c>
      <c r="Q620" s="29">
        <v>174.44990365615823</v>
      </c>
      <c r="R620" s="26">
        <v>9.4053465318457228</v>
      </c>
      <c r="S620" s="26"/>
      <c r="T620" s="54"/>
      <c r="U620" s="55"/>
      <c r="V620" s="56"/>
      <c r="W620" s="56"/>
      <c r="X620" s="55"/>
      <c r="Y620" s="55"/>
      <c r="Z620" s="56"/>
      <c r="AA620" s="55"/>
      <c r="AB620" s="56"/>
      <c r="AC620" s="57"/>
      <c r="AD620" s="57"/>
      <c r="AE620" s="56"/>
      <c r="AF620" s="55"/>
      <c r="AG620" s="55"/>
      <c r="AH620" s="55"/>
      <c r="AI620" s="55"/>
      <c r="AJ620" s="55"/>
      <c r="AK620" s="55"/>
      <c r="AL620" s="55"/>
      <c r="AM620" s="55"/>
      <c r="AN620" s="55"/>
      <c r="AO620" s="56"/>
      <c r="AP620" s="55"/>
      <c r="AQ620" s="55"/>
      <c r="AR620" s="52"/>
    </row>
    <row r="621" spans="1:44" s="53" customFormat="1" ht="15" customHeight="1">
      <c r="A621" s="47" t="s">
        <v>579</v>
      </c>
      <c r="B621" s="25">
        <v>215.17536519499575</v>
      </c>
      <c r="C621" s="25">
        <v>9805.6516982049707</v>
      </c>
      <c r="D621" s="26">
        <v>1.8939397798168072</v>
      </c>
      <c r="E621" s="27">
        <v>20.456384258460805</v>
      </c>
      <c r="F621" s="26">
        <v>4.641863524663151</v>
      </c>
      <c r="G621" s="28">
        <v>0.184993551418597</v>
      </c>
      <c r="H621" s="26">
        <v>6.9743714405948554</v>
      </c>
      <c r="I621" s="28">
        <v>2.7458272915078706E-2</v>
      </c>
      <c r="J621" s="26">
        <v>5.2052819337464271</v>
      </c>
      <c r="K621" s="29">
        <v>174.62083005321816</v>
      </c>
      <c r="L621" s="26">
        <v>8.9675078748843617</v>
      </c>
      <c r="M621" s="26">
        <v>172.34841116052314</v>
      </c>
      <c r="N621" s="26">
        <v>11.055865566167157</v>
      </c>
      <c r="O621" s="26">
        <v>141.25043959024498</v>
      </c>
      <c r="P621" s="26">
        <v>109.0385467728771</v>
      </c>
      <c r="Q621" s="29">
        <v>174.62083005321816</v>
      </c>
      <c r="R621" s="26">
        <v>8.9675078748843617</v>
      </c>
      <c r="S621" s="26"/>
      <c r="T621" s="54"/>
      <c r="U621" s="55"/>
      <c r="V621" s="56"/>
      <c r="W621" s="56"/>
      <c r="X621" s="55"/>
      <c r="Y621" s="55"/>
      <c r="Z621" s="56"/>
      <c r="AA621" s="55"/>
      <c r="AB621" s="56"/>
      <c r="AC621" s="57"/>
      <c r="AD621" s="57"/>
      <c r="AE621" s="56"/>
      <c r="AF621" s="55"/>
      <c r="AG621" s="55"/>
      <c r="AH621" s="55"/>
      <c r="AI621" s="55"/>
      <c r="AJ621" s="55"/>
      <c r="AK621" s="55"/>
      <c r="AL621" s="55"/>
      <c r="AM621" s="55"/>
      <c r="AN621" s="55"/>
      <c r="AO621" s="56"/>
      <c r="AP621" s="55"/>
      <c r="AQ621" s="55"/>
      <c r="AR621" s="52"/>
    </row>
    <row r="622" spans="1:44" s="53" customFormat="1" ht="15" customHeight="1">
      <c r="A622" s="47" t="s">
        <v>580</v>
      </c>
      <c r="B622" s="25">
        <v>327.70476563908915</v>
      </c>
      <c r="C622" s="25">
        <v>25410.8452734897</v>
      </c>
      <c r="D622" s="26">
        <v>0.97456549126638004</v>
      </c>
      <c r="E622" s="27">
        <v>20.286463911882318</v>
      </c>
      <c r="F622" s="26">
        <v>3.041471644051764</v>
      </c>
      <c r="G622" s="28">
        <v>0.1867229840688619</v>
      </c>
      <c r="H622" s="26">
        <v>4.744050046505965</v>
      </c>
      <c r="I622" s="28">
        <v>2.7484756042896127E-2</v>
      </c>
      <c r="J622" s="26">
        <v>3.6408050046909008</v>
      </c>
      <c r="K622" s="29">
        <v>174.78698668953592</v>
      </c>
      <c r="L622" s="26">
        <v>6.2781582923229138</v>
      </c>
      <c r="M622" s="26">
        <v>173.82922633366218</v>
      </c>
      <c r="N622" s="26">
        <v>7.5794146084555507</v>
      </c>
      <c r="O622" s="26">
        <v>160.8194745623347</v>
      </c>
      <c r="P622" s="26">
        <v>71.132722874465728</v>
      </c>
      <c r="Q622" s="29">
        <v>174.78698668953592</v>
      </c>
      <c r="R622" s="26">
        <v>6.2781582923229138</v>
      </c>
      <c r="S622" s="26"/>
      <c r="T622" s="54"/>
      <c r="U622" s="55"/>
      <c r="V622" s="56"/>
      <c r="W622" s="56"/>
      <c r="X622" s="55"/>
      <c r="Y622" s="55"/>
      <c r="Z622" s="56"/>
      <c r="AA622" s="55"/>
      <c r="AB622" s="56"/>
      <c r="AC622" s="57"/>
      <c r="AD622" s="57"/>
      <c r="AE622" s="56"/>
      <c r="AF622" s="55"/>
      <c r="AG622" s="55"/>
      <c r="AH622" s="55"/>
      <c r="AI622" s="55"/>
      <c r="AJ622" s="55"/>
      <c r="AK622" s="55"/>
      <c r="AL622" s="55"/>
      <c r="AM622" s="55"/>
      <c r="AN622" s="55"/>
      <c r="AO622" s="56"/>
      <c r="AP622" s="55"/>
      <c r="AQ622" s="55"/>
      <c r="AR622" s="52"/>
    </row>
    <row r="623" spans="1:44" s="53" customFormat="1" ht="15" customHeight="1">
      <c r="A623" s="47" t="s">
        <v>581</v>
      </c>
      <c r="B623" s="25">
        <v>368.2785678713181</v>
      </c>
      <c r="C623" s="25">
        <v>17044.877918964154</v>
      </c>
      <c r="D623" s="26">
        <v>0.88865480988039625</v>
      </c>
      <c r="E623" s="27">
        <v>18.338602513553422</v>
      </c>
      <c r="F623" s="26">
        <v>3.5004981163283095</v>
      </c>
      <c r="G623" s="28">
        <v>0.20705245673571313</v>
      </c>
      <c r="H623" s="26">
        <v>5.6814171320885594</v>
      </c>
      <c r="I623" s="28">
        <v>2.7550810503054416E-2</v>
      </c>
      <c r="J623" s="26">
        <v>4.4749316828719685</v>
      </c>
      <c r="K623" s="29">
        <v>175.20139743340289</v>
      </c>
      <c r="L623" s="26">
        <v>7.7345650596774647</v>
      </c>
      <c r="M623" s="26">
        <v>191.07620612101937</v>
      </c>
      <c r="N623" s="26">
        <v>9.8958836592329646</v>
      </c>
      <c r="O623" s="26">
        <v>391.99612272078656</v>
      </c>
      <c r="P623" s="26">
        <v>78.575861945666929</v>
      </c>
      <c r="Q623" s="29">
        <v>175.20139743340289</v>
      </c>
      <c r="R623" s="26">
        <v>7.7345650596774647</v>
      </c>
      <c r="S623" s="26"/>
      <c r="T623" s="54"/>
      <c r="U623" s="55"/>
      <c r="V623" s="56"/>
      <c r="W623" s="56"/>
      <c r="X623" s="55"/>
      <c r="Y623" s="55"/>
      <c r="Z623" s="56"/>
      <c r="AA623" s="55"/>
      <c r="AB623" s="56"/>
      <c r="AC623" s="57"/>
      <c r="AD623" s="57"/>
      <c r="AE623" s="56"/>
      <c r="AF623" s="55"/>
      <c r="AG623" s="55"/>
      <c r="AH623" s="55"/>
      <c r="AI623" s="55"/>
      <c r="AJ623" s="55"/>
      <c r="AK623" s="55"/>
      <c r="AL623" s="55"/>
      <c r="AM623" s="55"/>
      <c r="AN623" s="55"/>
      <c r="AO623" s="56"/>
      <c r="AP623" s="55"/>
      <c r="AQ623" s="55"/>
      <c r="AR623" s="52"/>
    </row>
    <row r="624" spans="1:44" s="53" customFormat="1" ht="15" customHeight="1">
      <c r="A624" s="47" t="s">
        <v>582</v>
      </c>
      <c r="B624" s="25">
        <v>208.72450282329297</v>
      </c>
      <c r="C624" s="25">
        <v>3167.3184756169476</v>
      </c>
      <c r="D624" s="26">
        <v>1.4422574519676847</v>
      </c>
      <c r="E624" s="27">
        <v>15.652854505788493</v>
      </c>
      <c r="F624" s="26">
        <v>4.8588927872541428</v>
      </c>
      <c r="G624" s="28">
        <v>0.24416966027727921</v>
      </c>
      <c r="H624" s="26">
        <v>7.230348143989545</v>
      </c>
      <c r="I624" s="28">
        <v>2.7731477050123753E-2</v>
      </c>
      <c r="J624" s="26">
        <v>5.3543529175113891</v>
      </c>
      <c r="K624" s="29">
        <v>176.33472242852793</v>
      </c>
      <c r="L624" s="26">
        <v>9.3136270753472132</v>
      </c>
      <c r="M624" s="26">
        <v>221.82907841523092</v>
      </c>
      <c r="N624" s="26">
        <v>14.408884583768781</v>
      </c>
      <c r="O624" s="26">
        <v>736.92137980676023</v>
      </c>
      <c r="P624" s="26">
        <v>102.90106360117744</v>
      </c>
      <c r="Q624" s="29">
        <v>176.33472242852793</v>
      </c>
      <c r="R624" s="26">
        <v>9.3136270753472132</v>
      </c>
      <c r="S624" s="26"/>
      <c r="T624" s="54"/>
      <c r="U624" s="55"/>
      <c r="V624" s="56"/>
      <c r="W624" s="56"/>
      <c r="X624" s="55"/>
      <c r="Y624" s="55"/>
      <c r="Z624" s="56"/>
      <c r="AA624" s="55"/>
      <c r="AB624" s="56"/>
      <c r="AC624" s="57"/>
      <c r="AD624" s="57"/>
      <c r="AE624" s="56"/>
      <c r="AF624" s="55"/>
      <c r="AG624" s="55"/>
      <c r="AH624" s="55"/>
      <c r="AI624" s="55"/>
      <c r="AJ624" s="55"/>
      <c r="AK624" s="55"/>
      <c r="AL624" s="55"/>
      <c r="AM624" s="55"/>
      <c r="AN624" s="55"/>
      <c r="AO624" s="56"/>
      <c r="AP624" s="55"/>
      <c r="AQ624" s="55"/>
      <c r="AR624" s="52"/>
    </row>
    <row r="625" spans="1:44" s="53" customFormat="1" ht="15" customHeight="1">
      <c r="A625" s="47" t="s">
        <v>583</v>
      </c>
      <c r="B625" s="25">
        <v>128.20461533945675</v>
      </c>
      <c r="C625" s="25">
        <v>1990.5327233097187</v>
      </c>
      <c r="D625" s="26">
        <v>1.2125374108109717</v>
      </c>
      <c r="E625" s="27">
        <v>23.637188225875402</v>
      </c>
      <c r="F625" s="26">
        <v>8.6043507729827855</v>
      </c>
      <c r="G625" s="28">
        <v>0.16193403965376646</v>
      </c>
      <c r="H625" s="26">
        <v>9.2996397098428112</v>
      </c>
      <c r="I625" s="28">
        <v>2.7772931181776588E-2</v>
      </c>
      <c r="J625" s="26">
        <v>3.5282356083963298</v>
      </c>
      <c r="K625" s="29">
        <v>176.59473695455765</v>
      </c>
      <c r="L625" s="26">
        <v>6.1461118359589051</v>
      </c>
      <c r="M625" s="26">
        <v>152.39467159560871</v>
      </c>
      <c r="N625" s="26">
        <v>13.1606405594911</v>
      </c>
      <c r="O625" s="26" t="s">
        <v>147</v>
      </c>
      <c r="P625" s="26" t="s">
        <v>147</v>
      </c>
      <c r="Q625" s="29">
        <v>176.59473695455765</v>
      </c>
      <c r="R625" s="26">
        <v>6.1461118359589051</v>
      </c>
      <c r="S625" s="26"/>
      <c r="T625" s="36"/>
      <c r="U625" s="37"/>
      <c r="V625" s="38"/>
      <c r="W625" s="38"/>
      <c r="X625" s="37"/>
      <c r="Y625" s="37"/>
      <c r="Z625" s="38"/>
      <c r="AA625" s="37"/>
      <c r="AB625" s="38"/>
      <c r="AC625" s="39"/>
      <c r="AD625" s="39"/>
      <c r="AE625" s="38"/>
      <c r="AF625" s="37"/>
      <c r="AG625" s="37"/>
      <c r="AH625" s="37"/>
      <c r="AI625" s="37"/>
      <c r="AJ625" s="37"/>
      <c r="AK625" s="37"/>
      <c r="AL625" s="37"/>
      <c r="AM625" s="37"/>
      <c r="AN625" s="37"/>
      <c r="AO625" s="38"/>
      <c r="AP625" s="37"/>
      <c r="AQ625" s="37"/>
      <c r="AR625" s="52"/>
    </row>
    <row r="626" spans="1:44" s="53" customFormat="1" ht="15" customHeight="1">
      <c r="A626" s="47" t="s">
        <v>584</v>
      </c>
      <c r="B626" s="25">
        <v>235.05450982641341</v>
      </c>
      <c r="C626" s="25">
        <v>12316.278676541893</v>
      </c>
      <c r="D626" s="26">
        <v>1.035203004115502</v>
      </c>
      <c r="E626" s="27">
        <v>20.664749834458739</v>
      </c>
      <c r="F626" s="26">
        <v>3.520814572373316</v>
      </c>
      <c r="G626" s="28">
        <v>0.18549212543808249</v>
      </c>
      <c r="H626" s="26">
        <v>4.7359634906938828</v>
      </c>
      <c r="I626" s="28">
        <v>2.7812714906689996E-2</v>
      </c>
      <c r="J626" s="26">
        <v>3.1675250483854254</v>
      </c>
      <c r="K626" s="29">
        <v>176.84426425498404</v>
      </c>
      <c r="L626" s="26">
        <v>5.5254514577003135</v>
      </c>
      <c r="M626" s="26">
        <v>172.77553343558029</v>
      </c>
      <c r="N626" s="26">
        <v>7.5244196706462958</v>
      </c>
      <c r="O626" s="26">
        <v>117.44930162061192</v>
      </c>
      <c r="P626" s="26">
        <v>83.059854168524751</v>
      </c>
      <c r="Q626" s="29">
        <v>176.84426425498404</v>
      </c>
      <c r="R626" s="26">
        <v>5.5254514577003135</v>
      </c>
      <c r="S626" s="26"/>
      <c r="T626" s="54"/>
      <c r="U626" s="55"/>
      <c r="V626" s="56"/>
      <c r="W626" s="56"/>
      <c r="X626" s="55"/>
      <c r="Y626" s="55"/>
      <c r="Z626" s="56"/>
      <c r="AA626" s="55"/>
      <c r="AB626" s="56"/>
      <c r="AC626" s="57"/>
      <c r="AD626" s="57"/>
      <c r="AE626" s="56"/>
      <c r="AF626" s="55"/>
      <c r="AG626" s="55"/>
      <c r="AH626" s="55"/>
      <c r="AI626" s="55"/>
      <c r="AJ626" s="55"/>
      <c r="AK626" s="55"/>
      <c r="AL626" s="55"/>
      <c r="AM626" s="55"/>
      <c r="AN626" s="55"/>
      <c r="AO626" s="56"/>
      <c r="AP626" s="55"/>
      <c r="AQ626" s="55"/>
      <c r="AR626" s="52"/>
    </row>
    <row r="627" spans="1:44" s="53" customFormat="1" ht="15" customHeight="1">
      <c r="A627" s="47" t="s">
        <v>585</v>
      </c>
      <c r="B627" s="25">
        <v>248.61049605932757</v>
      </c>
      <c r="C627" s="25">
        <v>10445.401813564949</v>
      </c>
      <c r="D627" s="26">
        <v>0.96282818076960885</v>
      </c>
      <c r="E627" s="27">
        <v>18.949850283124757</v>
      </c>
      <c r="F627" s="26">
        <v>2.0400559811108239</v>
      </c>
      <c r="G627" s="28">
        <v>0.20330906347210798</v>
      </c>
      <c r="H627" s="26">
        <v>3.6678153255758192</v>
      </c>
      <c r="I627" s="28">
        <v>2.7954406573782866E-2</v>
      </c>
      <c r="J627" s="26">
        <v>3.0481208730073033</v>
      </c>
      <c r="K627" s="29">
        <v>177.73288939558179</v>
      </c>
      <c r="L627" s="26">
        <v>5.3435135454210752</v>
      </c>
      <c r="M627" s="26">
        <v>187.92233803476833</v>
      </c>
      <c r="N627" s="26">
        <v>6.2924892624930635</v>
      </c>
      <c r="O627" s="26">
        <v>317.94644349934231</v>
      </c>
      <c r="P627" s="26">
        <v>46.381293412636097</v>
      </c>
      <c r="Q627" s="29">
        <v>177.73288939558179</v>
      </c>
      <c r="R627" s="26">
        <v>5.3435135454210752</v>
      </c>
      <c r="S627" s="26"/>
      <c r="T627" s="36"/>
      <c r="U627" s="37"/>
      <c r="V627" s="38"/>
      <c r="W627" s="38"/>
      <c r="X627" s="37"/>
      <c r="Y627" s="37"/>
      <c r="Z627" s="38"/>
      <c r="AA627" s="37"/>
      <c r="AB627" s="38"/>
      <c r="AC627" s="39"/>
      <c r="AD627" s="39"/>
      <c r="AE627" s="38"/>
      <c r="AF627" s="37"/>
      <c r="AG627" s="37"/>
      <c r="AH627" s="37"/>
      <c r="AI627" s="37"/>
      <c r="AJ627" s="37"/>
      <c r="AK627" s="37"/>
      <c r="AL627" s="37"/>
      <c r="AM627" s="37"/>
      <c r="AN627" s="37"/>
      <c r="AO627" s="38"/>
      <c r="AP627" s="37"/>
      <c r="AQ627" s="37"/>
      <c r="AR627" s="52"/>
    </row>
    <row r="628" spans="1:44" s="53" customFormat="1" ht="15" customHeight="1">
      <c r="A628" s="47" t="s">
        <v>586</v>
      </c>
      <c r="B628" s="25">
        <v>387.46524487488438</v>
      </c>
      <c r="C628" s="25">
        <v>25563.354537016887</v>
      </c>
      <c r="D628" s="26">
        <v>0.92336871625024231</v>
      </c>
      <c r="E628" s="27">
        <v>19.602649507842226</v>
      </c>
      <c r="F628" s="26">
        <v>3.0410085274916376</v>
      </c>
      <c r="G628" s="28">
        <v>0.19758343667898559</v>
      </c>
      <c r="H628" s="26">
        <v>5.029203933016003</v>
      </c>
      <c r="I628" s="28">
        <v>2.8103024653701153E-2</v>
      </c>
      <c r="J628" s="26">
        <v>4.0056409394236487</v>
      </c>
      <c r="K628" s="29">
        <v>178.66482221537586</v>
      </c>
      <c r="L628" s="26">
        <v>7.0584090603274348</v>
      </c>
      <c r="M628" s="26">
        <v>183.07937614791251</v>
      </c>
      <c r="N628" s="26">
        <v>8.4252709926738305</v>
      </c>
      <c r="O628" s="26">
        <v>240.42567140939917</v>
      </c>
      <c r="P628" s="26">
        <v>70.137557773710725</v>
      </c>
      <c r="Q628" s="29">
        <v>178.66482221537586</v>
      </c>
      <c r="R628" s="26">
        <v>7.0584090603274348</v>
      </c>
      <c r="S628" s="26"/>
      <c r="T628" s="54"/>
      <c r="U628" s="55"/>
      <c r="V628" s="56"/>
      <c r="W628" s="56"/>
      <c r="X628" s="55"/>
      <c r="Y628" s="55"/>
      <c r="Z628" s="56"/>
      <c r="AA628" s="55"/>
      <c r="AB628" s="56"/>
      <c r="AC628" s="57"/>
      <c r="AD628" s="57"/>
      <c r="AE628" s="56"/>
      <c r="AF628" s="55"/>
      <c r="AG628" s="55"/>
      <c r="AH628" s="55"/>
      <c r="AI628" s="55"/>
      <c r="AJ628" s="55"/>
      <c r="AK628" s="55"/>
      <c r="AL628" s="55"/>
      <c r="AM628" s="55"/>
      <c r="AN628" s="55"/>
      <c r="AO628" s="56"/>
      <c r="AP628" s="55"/>
      <c r="AQ628" s="55"/>
      <c r="AR628" s="52"/>
    </row>
    <row r="629" spans="1:44" s="53" customFormat="1" ht="15" customHeight="1">
      <c r="A629" s="47" t="s">
        <v>587</v>
      </c>
      <c r="B629" s="25">
        <v>147.11343051545319</v>
      </c>
      <c r="C629" s="25">
        <v>4160.4577851447848</v>
      </c>
      <c r="D629" s="26">
        <v>2.1500846686052557</v>
      </c>
      <c r="E629" s="27">
        <v>15.242971587965103</v>
      </c>
      <c r="F629" s="26">
        <v>6.1703149079059942</v>
      </c>
      <c r="G629" s="28">
        <v>0.25567581410722467</v>
      </c>
      <c r="H629" s="26">
        <v>7.7405520513773176</v>
      </c>
      <c r="I629" s="28">
        <v>2.8277892687318774E-2</v>
      </c>
      <c r="J629" s="26">
        <v>4.67368805092452</v>
      </c>
      <c r="K629" s="29">
        <v>179.76118696484679</v>
      </c>
      <c r="L629" s="26">
        <v>8.285423456265292</v>
      </c>
      <c r="M629" s="26">
        <v>231.17624505528897</v>
      </c>
      <c r="N629" s="26">
        <v>16.004788123091743</v>
      </c>
      <c r="O629" s="26">
        <v>792.83360257237905</v>
      </c>
      <c r="P629" s="26">
        <v>129.53675549746066</v>
      </c>
      <c r="Q629" s="29">
        <v>179.76118696484679</v>
      </c>
      <c r="R629" s="26">
        <v>8.285423456265292</v>
      </c>
      <c r="S629" s="26"/>
      <c r="T629" s="54"/>
      <c r="U629" s="55"/>
      <c r="V629" s="56"/>
      <c r="W629" s="56"/>
      <c r="X629" s="55"/>
      <c r="Y629" s="55"/>
      <c r="Z629" s="56"/>
      <c r="AA629" s="55"/>
      <c r="AB629" s="56"/>
      <c r="AC629" s="57"/>
      <c r="AD629" s="57"/>
      <c r="AE629" s="56"/>
      <c r="AF629" s="55"/>
      <c r="AG629" s="55"/>
      <c r="AH629" s="55"/>
      <c r="AI629" s="55"/>
      <c r="AJ629" s="55"/>
      <c r="AK629" s="55"/>
      <c r="AL629" s="55"/>
      <c r="AM629" s="55"/>
      <c r="AN629" s="55"/>
      <c r="AO629" s="56"/>
      <c r="AP629" s="55"/>
      <c r="AQ629" s="55"/>
      <c r="AR629" s="52"/>
    </row>
    <row r="630" spans="1:44" s="53" customFormat="1" ht="15" customHeight="1">
      <c r="A630" s="47" t="s">
        <v>588</v>
      </c>
      <c r="B630" s="25">
        <v>240.08568795091477</v>
      </c>
      <c r="C630" s="25">
        <v>2911.6306421183713</v>
      </c>
      <c r="D630" s="26">
        <v>1.0679043458234836</v>
      </c>
      <c r="E630" s="27">
        <v>12.50401523991461</v>
      </c>
      <c r="F630" s="26">
        <v>8.4705127488706182</v>
      </c>
      <c r="G630" s="28">
        <v>0.31271867413892057</v>
      </c>
      <c r="H630" s="26">
        <v>9.660871478205566</v>
      </c>
      <c r="I630" s="28">
        <v>2.8372072756051036E-2</v>
      </c>
      <c r="J630" s="26">
        <v>4.6457347631592256</v>
      </c>
      <c r="K630" s="29">
        <v>180.35158760800226</v>
      </c>
      <c r="L630" s="26">
        <v>8.2625413373715588</v>
      </c>
      <c r="M630" s="26">
        <v>276.2860440408943</v>
      </c>
      <c r="N630" s="26">
        <v>23.372494259325734</v>
      </c>
      <c r="O630" s="26">
        <v>1195.5000360833458</v>
      </c>
      <c r="P630" s="26">
        <v>167.38546892435249</v>
      </c>
      <c r="Q630" s="29">
        <v>180.35158760800226</v>
      </c>
      <c r="R630" s="26">
        <v>8.2625413373715588</v>
      </c>
      <c r="S630" s="26" t="s">
        <v>1736</v>
      </c>
      <c r="T630" s="54"/>
      <c r="U630" s="55"/>
      <c r="V630" s="56"/>
      <c r="W630" s="56"/>
      <c r="X630" s="55"/>
      <c r="Y630" s="55"/>
      <c r="Z630" s="56"/>
      <c r="AA630" s="55"/>
      <c r="AB630" s="56"/>
      <c r="AC630" s="57"/>
      <c r="AD630" s="57"/>
      <c r="AE630" s="56"/>
      <c r="AF630" s="55"/>
      <c r="AG630" s="55"/>
      <c r="AH630" s="55"/>
      <c r="AI630" s="55"/>
      <c r="AJ630" s="55"/>
      <c r="AK630" s="55"/>
      <c r="AL630" s="55"/>
      <c r="AM630" s="55"/>
      <c r="AN630" s="55"/>
      <c r="AO630" s="56"/>
      <c r="AP630" s="55"/>
      <c r="AQ630" s="55"/>
      <c r="AR630" s="52"/>
    </row>
    <row r="631" spans="1:44" s="53" customFormat="1" ht="15" customHeight="1">
      <c r="A631" s="47" t="s">
        <v>589</v>
      </c>
      <c r="B631" s="25">
        <v>185.4103521913672</v>
      </c>
      <c r="C631" s="25">
        <v>2673.7971030508115</v>
      </c>
      <c r="D631" s="26">
        <v>1.2277714783148359</v>
      </c>
      <c r="E631" s="27">
        <v>15.696359143353256</v>
      </c>
      <c r="F631" s="26">
        <v>6.0067708517311278</v>
      </c>
      <c r="G631" s="28">
        <v>0.25195378544735636</v>
      </c>
      <c r="H631" s="26">
        <v>7.577377708342877</v>
      </c>
      <c r="I631" s="28">
        <v>2.8695088549623254E-2</v>
      </c>
      <c r="J631" s="26">
        <v>4.6190212025584865</v>
      </c>
      <c r="K631" s="29">
        <v>182.37611422435592</v>
      </c>
      <c r="L631" s="26">
        <v>8.3059498493041843</v>
      </c>
      <c r="M631" s="26">
        <v>228.16201392560993</v>
      </c>
      <c r="N631" s="26">
        <v>15.485138863800529</v>
      </c>
      <c r="O631" s="26">
        <v>731.08262054960437</v>
      </c>
      <c r="P631" s="26">
        <v>127.39160224479144</v>
      </c>
      <c r="Q631" s="29">
        <v>182.37611422435592</v>
      </c>
      <c r="R631" s="26">
        <v>8.3059498493041843</v>
      </c>
      <c r="S631" s="26"/>
      <c r="T631" s="54"/>
      <c r="U631" s="55"/>
      <c r="V631" s="56"/>
      <c r="W631" s="56"/>
      <c r="X631" s="55"/>
      <c r="Y631" s="55"/>
      <c r="Z631" s="56"/>
      <c r="AA631" s="55"/>
      <c r="AB631" s="56"/>
      <c r="AC631" s="57"/>
      <c r="AD631" s="57"/>
      <c r="AE631" s="56"/>
      <c r="AF631" s="55"/>
      <c r="AG631" s="55"/>
      <c r="AH631" s="55"/>
      <c r="AI631" s="55"/>
      <c r="AJ631" s="55"/>
      <c r="AK631" s="55"/>
      <c r="AL631" s="55"/>
      <c r="AM631" s="55"/>
      <c r="AN631" s="55"/>
      <c r="AO631" s="56"/>
      <c r="AP631" s="55"/>
      <c r="AQ631" s="55"/>
      <c r="AR631" s="52"/>
    </row>
    <row r="632" spans="1:44" s="53" customFormat="1" ht="15" customHeight="1">
      <c r="A632" s="47" t="s">
        <v>590</v>
      </c>
      <c r="B632" s="25">
        <v>131.01435968744318</v>
      </c>
      <c r="C632" s="25">
        <v>5439.5468348261857</v>
      </c>
      <c r="D632" s="26">
        <v>2.0615932277864992</v>
      </c>
      <c r="E632" s="27">
        <v>15.534268892638432</v>
      </c>
      <c r="F632" s="26">
        <v>6.1811757277657131</v>
      </c>
      <c r="G632" s="28">
        <v>0.25620661510936321</v>
      </c>
      <c r="H632" s="26">
        <v>8.4383443307342869</v>
      </c>
      <c r="I632" s="28">
        <v>2.887811965739057E-2</v>
      </c>
      <c r="J632" s="26">
        <v>5.7444513808122268</v>
      </c>
      <c r="K632" s="29">
        <v>183.52299378838262</v>
      </c>
      <c r="L632" s="26">
        <v>10.393746490986288</v>
      </c>
      <c r="M632" s="26">
        <v>231.60537847648473</v>
      </c>
      <c r="N632" s="26">
        <v>17.476694721834036</v>
      </c>
      <c r="O632" s="26">
        <v>752.99670276546078</v>
      </c>
      <c r="P632" s="26">
        <v>130.62572812275334</v>
      </c>
      <c r="Q632" s="29">
        <v>183.52299378838262</v>
      </c>
      <c r="R632" s="26">
        <v>10.393746490986288</v>
      </c>
      <c r="S632" s="26"/>
      <c r="T632" s="54"/>
      <c r="U632" s="55"/>
      <c r="V632" s="56"/>
      <c r="W632" s="56"/>
      <c r="X632" s="55"/>
      <c r="Y632" s="55"/>
      <c r="Z632" s="56"/>
      <c r="AA632" s="55"/>
      <c r="AB632" s="56"/>
      <c r="AC632" s="57"/>
      <c r="AD632" s="57"/>
      <c r="AE632" s="56"/>
      <c r="AF632" s="55"/>
      <c r="AG632" s="55"/>
      <c r="AH632" s="55"/>
      <c r="AI632" s="55"/>
      <c r="AJ632" s="55"/>
      <c r="AK632" s="55"/>
      <c r="AL632" s="55"/>
      <c r="AM632" s="55"/>
      <c r="AN632" s="55"/>
      <c r="AO632" s="56"/>
      <c r="AP632" s="55"/>
      <c r="AQ632" s="55"/>
      <c r="AR632" s="52"/>
    </row>
    <row r="633" spans="1:44" s="53" customFormat="1" ht="15" customHeight="1">
      <c r="A633" s="47" t="s">
        <v>591</v>
      </c>
      <c r="B633" s="25">
        <v>298.15668780943031</v>
      </c>
      <c r="C633" s="25">
        <v>5849.6363273229026</v>
      </c>
      <c r="D633" s="26">
        <v>2.4666670000000002</v>
      </c>
      <c r="E633" s="27">
        <v>22.129339586640668</v>
      </c>
      <c r="F633" s="26">
        <v>2.3601450648789313</v>
      </c>
      <c r="G633" s="28">
        <v>0.25391968989865088</v>
      </c>
      <c r="H633" s="26">
        <v>3.6644048696738278</v>
      </c>
      <c r="I633" s="28">
        <v>4.0771114827323596E-2</v>
      </c>
      <c r="J633" s="26">
        <v>2.8031372284668636</v>
      </c>
      <c r="K633" s="29">
        <v>257.61092651020221</v>
      </c>
      <c r="L633" s="26">
        <v>7.0788073908333899</v>
      </c>
      <c r="M633" s="26">
        <v>229.75518811682761</v>
      </c>
      <c r="N633" s="26">
        <v>7.5347351416190662</v>
      </c>
      <c r="O633" s="26" t="s">
        <v>147</v>
      </c>
      <c r="P633" s="26" t="s">
        <v>147</v>
      </c>
      <c r="Q633" s="29">
        <v>257.61092651020221</v>
      </c>
      <c r="R633" s="26">
        <v>7.0788073908333899</v>
      </c>
      <c r="S633" s="26" t="s">
        <v>1735</v>
      </c>
      <c r="T633" s="36"/>
      <c r="U633" s="37"/>
      <c r="V633" s="38"/>
      <c r="W633" s="38"/>
      <c r="X633" s="37"/>
      <c r="Y633" s="37"/>
      <c r="Z633" s="38"/>
      <c r="AA633" s="37"/>
      <c r="AB633" s="38"/>
      <c r="AC633" s="39"/>
      <c r="AD633" s="39"/>
      <c r="AE633" s="38"/>
      <c r="AF633" s="37"/>
      <c r="AG633" s="37"/>
      <c r="AH633" s="37"/>
      <c r="AI633" s="37"/>
      <c r="AJ633" s="37"/>
      <c r="AK633" s="37"/>
      <c r="AL633" s="37"/>
      <c r="AM633" s="37"/>
      <c r="AN633" s="37"/>
      <c r="AO633" s="38"/>
      <c r="AP633" s="37"/>
      <c r="AQ633" s="37"/>
      <c r="AR633" s="52"/>
    </row>
    <row r="634" spans="1:44" ht="15" customHeight="1">
      <c r="E634" s="35"/>
    </row>
    <row r="635" spans="1:44" s="42" customFormat="1" ht="15" customHeight="1">
      <c r="A635" s="131" t="s">
        <v>592</v>
      </c>
      <c r="B635" s="131"/>
      <c r="C635" s="131"/>
      <c r="D635" s="1"/>
      <c r="E635" s="131" t="s">
        <v>2</v>
      </c>
      <c r="F635" s="131"/>
      <c r="G635" s="131"/>
      <c r="H635" s="131"/>
      <c r="I635" s="131"/>
      <c r="J635" s="131"/>
      <c r="K635" s="131" t="s">
        <v>3</v>
      </c>
      <c r="L635" s="131"/>
      <c r="M635" s="131"/>
      <c r="N635" s="131"/>
      <c r="O635" s="131"/>
      <c r="P635" s="131"/>
      <c r="Q635" s="40"/>
      <c r="R635" s="1"/>
      <c r="S635" s="1"/>
      <c r="T635" s="10"/>
      <c r="U635" s="11"/>
      <c r="V635" s="12"/>
      <c r="W635" s="12"/>
      <c r="X635" s="11"/>
      <c r="Y635" s="11"/>
      <c r="Z635" s="12"/>
      <c r="AA635" s="11"/>
      <c r="AB635" s="12"/>
      <c r="AC635" s="13"/>
      <c r="AD635" s="13"/>
      <c r="AE635" s="12"/>
      <c r="AF635" s="11"/>
      <c r="AG635" s="11"/>
      <c r="AH635" s="11"/>
      <c r="AI635" s="11"/>
      <c r="AJ635" s="11"/>
      <c r="AK635" s="11"/>
      <c r="AL635" s="11"/>
      <c r="AM635" s="11"/>
      <c r="AN635" s="11"/>
      <c r="AO635" s="12"/>
      <c r="AP635" s="11"/>
      <c r="AQ635" s="11"/>
      <c r="AR635" s="41"/>
    </row>
    <row r="636" spans="1:44" s="15" customFormat="1" ht="30.95" customHeight="1">
      <c r="A636" s="15" t="s">
        <v>5</v>
      </c>
      <c r="B636" s="15" t="s">
        <v>6</v>
      </c>
      <c r="C636" s="15" t="s">
        <v>7</v>
      </c>
      <c r="D636" s="15" t="s">
        <v>8</v>
      </c>
      <c r="E636" s="16" t="s">
        <v>9</v>
      </c>
      <c r="F636" s="15" t="s">
        <v>10</v>
      </c>
      <c r="G636" s="15" t="s">
        <v>11</v>
      </c>
      <c r="H636" s="15" t="s">
        <v>10</v>
      </c>
      <c r="I636" s="15" t="s">
        <v>12</v>
      </c>
      <c r="J636" s="15" t="s">
        <v>10</v>
      </c>
      <c r="K636" s="16" t="s">
        <v>12</v>
      </c>
      <c r="L636" s="17" t="s">
        <v>13</v>
      </c>
      <c r="M636" s="15" t="s">
        <v>11</v>
      </c>
      <c r="N636" s="17" t="s">
        <v>13</v>
      </c>
      <c r="O636" s="15" t="s">
        <v>9</v>
      </c>
      <c r="P636" s="17" t="s">
        <v>13</v>
      </c>
      <c r="Q636" s="18" t="s">
        <v>14</v>
      </c>
      <c r="R636" s="15" t="s">
        <v>15</v>
      </c>
      <c r="S636" s="15" t="s">
        <v>55</v>
      </c>
      <c r="T636" s="19"/>
      <c r="U636" s="20"/>
      <c r="V636" s="21"/>
      <c r="W636" s="21"/>
      <c r="X636" s="20"/>
      <c r="Y636" s="20"/>
      <c r="Z636" s="21"/>
      <c r="AA636" s="20"/>
      <c r="AB636" s="21"/>
      <c r="AC636" s="22"/>
      <c r="AD636" s="22"/>
      <c r="AE636" s="21"/>
      <c r="AF636" s="20"/>
      <c r="AG636" s="20"/>
      <c r="AH636" s="20"/>
      <c r="AI636" s="20"/>
      <c r="AJ636" s="20"/>
      <c r="AK636" s="20"/>
      <c r="AL636" s="20"/>
      <c r="AM636" s="20"/>
      <c r="AN636" s="20"/>
      <c r="AO636" s="21"/>
      <c r="AP636" s="20"/>
      <c r="AQ636" s="20"/>
      <c r="AR636" s="23"/>
    </row>
    <row r="637" spans="1:44" ht="15" customHeight="1">
      <c r="A637" s="47" t="s">
        <v>593</v>
      </c>
      <c r="B637" s="25">
        <v>1183.8808258603001</v>
      </c>
      <c r="C637" s="25">
        <v>8562.7425286476955</v>
      </c>
      <c r="D637" s="26">
        <v>10.207616880552347</v>
      </c>
      <c r="E637" s="27">
        <v>20.684740479326535</v>
      </c>
      <c r="F637" s="26">
        <v>2.4073980207570393</v>
      </c>
      <c r="G637" s="28">
        <v>0.11372416930077792</v>
      </c>
      <c r="H637" s="26">
        <v>3.4597301421492683</v>
      </c>
      <c r="I637" s="28">
        <v>1.7068313221691955E-2</v>
      </c>
      <c r="J637" s="26">
        <v>2.4847871993696535</v>
      </c>
      <c r="K637" s="29">
        <v>109.10095806583837</v>
      </c>
      <c r="L637" s="26">
        <v>2.6881154172200112</v>
      </c>
      <c r="M637" s="26">
        <v>109.36640806917811</v>
      </c>
      <c r="N637" s="26">
        <v>3.5871461508578548</v>
      </c>
      <c r="O637" s="26">
        <v>115.17301513345228</v>
      </c>
      <c r="P637" s="26">
        <v>56.770734536138832</v>
      </c>
      <c r="Q637" s="29">
        <v>109.10095806583837</v>
      </c>
      <c r="R637" s="26">
        <v>2.6881154172200112</v>
      </c>
      <c r="S637" s="26" t="s">
        <v>1735</v>
      </c>
      <c r="T637" s="58"/>
      <c r="U637" s="59"/>
      <c r="V637" s="60"/>
      <c r="W637" s="60"/>
      <c r="X637" s="59"/>
      <c r="Y637" s="59"/>
      <c r="Z637" s="60"/>
      <c r="AA637" s="59"/>
      <c r="AB637" s="60"/>
      <c r="AC637" s="61"/>
      <c r="AD637" s="61"/>
      <c r="AE637" s="60"/>
      <c r="AF637" s="59"/>
      <c r="AG637" s="59"/>
      <c r="AH637" s="59"/>
      <c r="AI637" s="59"/>
      <c r="AJ637" s="59"/>
      <c r="AK637" s="59"/>
      <c r="AL637" s="59"/>
      <c r="AM637" s="59"/>
      <c r="AN637" s="59"/>
      <c r="AO637" s="60"/>
      <c r="AP637" s="59"/>
      <c r="AQ637" s="59"/>
    </row>
    <row r="638" spans="1:44" ht="15" customHeight="1">
      <c r="A638" s="47" t="s">
        <v>594</v>
      </c>
      <c r="B638" s="25">
        <v>1038.5051168396892</v>
      </c>
      <c r="C638" s="25">
        <v>4372.0312847418427</v>
      </c>
      <c r="D638" s="26">
        <v>4.4321821700248014</v>
      </c>
      <c r="E638" s="27">
        <v>15.766852850667275</v>
      </c>
      <c r="F638" s="26">
        <v>3.7572587545521863</v>
      </c>
      <c r="G638" s="28">
        <v>0.17470023418049374</v>
      </c>
      <c r="H638" s="26">
        <v>5.0349121072540894</v>
      </c>
      <c r="I638" s="28">
        <v>1.9986017162247557E-2</v>
      </c>
      <c r="J638" s="26">
        <v>3.3516185014280446</v>
      </c>
      <c r="K638" s="29">
        <v>127.5675651104067</v>
      </c>
      <c r="L638" s="26">
        <v>4.233551867755402</v>
      </c>
      <c r="M638" s="26">
        <v>163.48986668135248</v>
      </c>
      <c r="N638" s="26">
        <v>7.6031989226692929</v>
      </c>
      <c r="O638" s="26">
        <v>721.54095027571748</v>
      </c>
      <c r="P638" s="26">
        <v>79.734612964986638</v>
      </c>
      <c r="Q638" s="29">
        <v>127.5675651104067</v>
      </c>
      <c r="R638" s="26">
        <v>4.233551867755402</v>
      </c>
      <c r="S638" s="26" t="s">
        <v>1735</v>
      </c>
    </row>
    <row r="639" spans="1:44" ht="15" customHeight="1">
      <c r="A639" s="47" t="s">
        <v>595</v>
      </c>
      <c r="B639" s="25">
        <v>1017.453291764333</v>
      </c>
      <c r="C639" s="25">
        <v>18240.582015902095</v>
      </c>
      <c r="D639" s="26">
        <v>2.6876059996796369</v>
      </c>
      <c r="E639" s="27">
        <v>16.929488922794373</v>
      </c>
      <c r="F639" s="26">
        <v>4.8657673719777863</v>
      </c>
      <c r="G639" s="28">
        <v>0.17909473425069797</v>
      </c>
      <c r="H639" s="26">
        <v>6.166250038567278</v>
      </c>
      <c r="I639" s="28">
        <v>2.1999581480394673E-2</v>
      </c>
      <c r="J639" s="26">
        <v>3.7877364506954998</v>
      </c>
      <c r="K639" s="29">
        <v>140.28094937019657</v>
      </c>
      <c r="L639" s="26">
        <v>5.2560774492351783</v>
      </c>
      <c r="M639" s="26">
        <v>167.28128109347682</v>
      </c>
      <c r="N639" s="26">
        <v>9.5103797479428778</v>
      </c>
      <c r="O639" s="26">
        <v>568.69573372329955</v>
      </c>
      <c r="P639" s="26">
        <v>105.94851095553778</v>
      </c>
      <c r="Q639" s="29">
        <v>140.28094937019657</v>
      </c>
      <c r="R639" s="26">
        <v>5.2560774492351783</v>
      </c>
      <c r="S639" s="26" t="s">
        <v>1735</v>
      </c>
    </row>
    <row r="640" spans="1:44" ht="15" customHeight="1">
      <c r="A640" s="47" t="s">
        <v>596</v>
      </c>
      <c r="B640" s="25">
        <v>1068.593145469152</v>
      </c>
      <c r="C640" s="25">
        <v>17668.465083191011</v>
      </c>
      <c r="D640" s="26">
        <v>5.470857618137698</v>
      </c>
      <c r="E640" s="27">
        <v>18.555660784471176</v>
      </c>
      <c r="F640" s="26">
        <v>2.6111690002704258</v>
      </c>
      <c r="G640" s="28">
        <v>0.17607453775472984</v>
      </c>
      <c r="H640" s="26">
        <v>4.072756091163412</v>
      </c>
      <c r="I640" s="28">
        <v>2.3706134054268829E-2</v>
      </c>
      <c r="J640" s="26">
        <v>3.125562130263198</v>
      </c>
      <c r="K640" s="29">
        <v>151.03630600154085</v>
      </c>
      <c r="L640" s="26">
        <v>4.665861551243097</v>
      </c>
      <c r="M640" s="26">
        <v>164.6770877924061</v>
      </c>
      <c r="N640" s="26">
        <v>6.1913506954773254</v>
      </c>
      <c r="O640" s="26">
        <v>365.53187912874739</v>
      </c>
      <c r="P640" s="26">
        <v>58.861074359946969</v>
      </c>
      <c r="Q640" s="29">
        <v>151.03630600154085</v>
      </c>
      <c r="R640" s="26">
        <v>4.665861551243097</v>
      </c>
      <c r="S640" s="26" t="s">
        <v>1735</v>
      </c>
    </row>
    <row r="641" spans="1:44" ht="15" customHeight="1">
      <c r="A641" s="47" t="s">
        <v>597</v>
      </c>
      <c r="B641" s="25">
        <v>1133.0501934346539</v>
      </c>
      <c r="C641" s="25">
        <v>16642.372139196152</v>
      </c>
      <c r="D641" s="26">
        <v>1.8191914033805097</v>
      </c>
      <c r="E641" s="27">
        <v>19.766876552811539</v>
      </c>
      <c r="F641" s="26">
        <v>2.0234187243034256</v>
      </c>
      <c r="G641" s="28">
        <v>0.18476854945152682</v>
      </c>
      <c r="H641" s="26">
        <v>4.6028029324511737</v>
      </c>
      <c r="I641" s="28">
        <v>2.6500486923889021E-2</v>
      </c>
      <c r="J641" s="26">
        <v>4.1341953873903226</v>
      </c>
      <c r="K641" s="29">
        <v>168.60874668982669</v>
      </c>
      <c r="L641" s="26">
        <v>6.8802475219081316</v>
      </c>
      <c r="M641" s="26">
        <v>172.15559586913571</v>
      </c>
      <c r="N641" s="26">
        <v>7.2887706300188597</v>
      </c>
      <c r="O641" s="26">
        <v>221.14934836566218</v>
      </c>
      <c r="P641" s="26">
        <v>46.812413210402767</v>
      </c>
      <c r="Q641" s="29">
        <v>168.60874668982669</v>
      </c>
      <c r="R641" s="26">
        <v>6.8802475219081316</v>
      </c>
      <c r="S641" s="26" t="s">
        <v>1735</v>
      </c>
      <c r="AR641" s="2"/>
    </row>
    <row r="642" spans="1:44" ht="15" customHeight="1">
      <c r="A642" s="47" t="s">
        <v>598</v>
      </c>
      <c r="B642" s="25">
        <v>571.46429820743913</v>
      </c>
      <c r="C642" s="25">
        <v>27259.235302570771</v>
      </c>
      <c r="D642" s="26">
        <v>2.0837289908375562</v>
      </c>
      <c r="E642" s="27">
        <v>19.130246121615397</v>
      </c>
      <c r="F642" s="26">
        <v>2.2377601426352172</v>
      </c>
      <c r="G642" s="28">
        <v>0.20384753058333072</v>
      </c>
      <c r="H642" s="26">
        <v>4.6653060005057974</v>
      </c>
      <c r="I642" s="28">
        <v>2.8295265065611946E-2</v>
      </c>
      <c r="J642" s="26">
        <v>4.0935937295228273</v>
      </c>
      <c r="K642" s="29">
        <v>179.87009585086003</v>
      </c>
      <c r="L642" s="26">
        <v>7.2613782252289525</v>
      </c>
      <c r="M642" s="26">
        <v>188.37660876226619</v>
      </c>
      <c r="N642" s="26">
        <v>8.0214530968078606</v>
      </c>
      <c r="O642" s="26">
        <v>296.40956969349259</v>
      </c>
      <c r="P642" s="26">
        <v>51.059864984069193</v>
      </c>
      <c r="Q642" s="29">
        <v>179.87009585086003</v>
      </c>
      <c r="R642" s="26">
        <v>7.2613782252289525</v>
      </c>
      <c r="S642" s="26"/>
      <c r="AR642" s="2"/>
    </row>
    <row r="643" spans="1:44" ht="15" customHeight="1">
      <c r="A643" s="47" t="s">
        <v>599</v>
      </c>
      <c r="B643" s="25">
        <v>1263.3909452773423</v>
      </c>
      <c r="C643" s="25">
        <v>6610.7274644691015</v>
      </c>
      <c r="D643" s="26">
        <v>1.2433361951523179</v>
      </c>
      <c r="E643" s="27">
        <v>15.709323866783459</v>
      </c>
      <c r="F643" s="26">
        <v>5.5759109435617242</v>
      </c>
      <c r="G643" s="28">
        <v>0.2507307099796518</v>
      </c>
      <c r="H643" s="26">
        <v>6.1179716536997351</v>
      </c>
      <c r="I643" s="28">
        <v>2.8579378366121792E-2</v>
      </c>
      <c r="J643" s="26">
        <v>2.5176962296794421</v>
      </c>
      <c r="K643" s="29">
        <v>181.65096473096514</v>
      </c>
      <c r="L643" s="26">
        <v>4.5095849349342529</v>
      </c>
      <c r="M643" s="26">
        <v>227.16956745151487</v>
      </c>
      <c r="N643" s="26">
        <v>12.453828044672349</v>
      </c>
      <c r="O643" s="26">
        <v>729.33351120873385</v>
      </c>
      <c r="P643" s="26">
        <v>118.2602505926987</v>
      </c>
      <c r="Q643" s="29">
        <v>181.65096473096514</v>
      </c>
      <c r="R643" s="26">
        <v>4.5095849349342529</v>
      </c>
      <c r="S643" s="26" t="s">
        <v>1735</v>
      </c>
      <c r="AR643" s="2"/>
    </row>
    <row r="644" spans="1:44" ht="15" customHeight="1">
      <c r="A644" s="47" t="s">
        <v>600</v>
      </c>
      <c r="B644" s="25">
        <v>518.68215901065469</v>
      </c>
      <c r="C644" s="25">
        <v>8666.4180139238815</v>
      </c>
      <c r="D644" s="26">
        <v>2.3288061234435973</v>
      </c>
      <c r="E644" s="27">
        <v>20.696527443184863</v>
      </c>
      <c r="F644" s="26">
        <v>3.3092264605278228</v>
      </c>
      <c r="G644" s="28">
        <v>0.19043789413739426</v>
      </c>
      <c r="H644" s="26">
        <v>5.3256512566312049</v>
      </c>
      <c r="I644" s="28">
        <v>2.859819403741775E-2</v>
      </c>
      <c r="J644" s="26">
        <v>4.1727187228712204</v>
      </c>
      <c r="K644" s="29">
        <v>181.76888708430832</v>
      </c>
      <c r="L644" s="26">
        <v>7.4787731793107213</v>
      </c>
      <c r="M644" s="26">
        <v>177.00281027847694</v>
      </c>
      <c r="N644" s="26">
        <v>8.6508696849496829</v>
      </c>
      <c r="O644" s="26">
        <v>113.82524434668447</v>
      </c>
      <c r="P644" s="26">
        <v>78.119724760897384</v>
      </c>
      <c r="Q644" s="29">
        <v>181.76888708430832</v>
      </c>
      <c r="R644" s="26">
        <v>7.4787731793107213</v>
      </c>
      <c r="S644" s="26"/>
      <c r="AR644" s="2"/>
    </row>
    <row r="645" spans="1:44" ht="15" customHeight="1">
      <c r="A645" s="47" t="s">
        <v>601</v>
      </c>
      <c r="B645" s="25">
        <v>627.87095053232747</v>
      </c>
      <c r="C645" s="25">
        <v>5967.9112418437117</v>
      </c>
      <c r="D645" s="26">
        <v>1.5100318299018016</v>
      </c>
      <c r="E645" s="27">
        <v>15.066067892605934</v>
      </c>
      <c r="F645" s="26">
        <v>4.8335413904209625</v>
      </c>
      <c r="G645" s="28">
        <v>0.26505110463151865</v>
      </c>
      <c r="H645" s="26">
        <v>5.5572045740004627</v>
      </c>
      <c r="I645" s="28">
        <v>2.8974589590688282E-2</v>
      </c>
      <c r="J645" s="26">
        <v>2.742152494734575</v>
      </c>
      <c r="K645" s="29">
        <v>184.12739578840763</v>
      </c>
      <c r="L645" s="26">
        <v>4.9776291571680673</v>
      </c>
      <c r="M645" s="26">
        <v>238.72926870250885</v>
      </c>
      <c r="N645" s="26">
        <v>11.822994027004569</v>
      </c>
      <c r="O645" s="26">
        <v>817.3129345717698</v>
      </c>
      <c r="P645" s="26">
        <v>101.07197515555708</v>
      </c>
      <c r="Q645" s="29">
        <v>184.12739578840763</v>
      </c>
      <c r="R645" s="26">
        <v>4.9776291571680673</v>
      </c>
      <c r="S645" s="26" t="s">
        <v>1736</v>
      </c>
      <c r="AR645" s="2"/>
    </row>
    <row r="646" spans="1:44" ht="15" customHeight="1">
      <c r="A646" s="47" t="s">
        <v>602</v>
      </c>
      <c r="B646" s="25">
        <v>908.3113160326667</v>
      </c>
      <c r="C646" s="25">
        <v>28574.159111795489</v>
      </c>
      <c r="D646" s="26">
        <v>1.1806799025169703</v>
      </c>
      <c r="E646" s="27">
        <v>17.705239389004014</v>
      </c>
      <c r="F646" s="26">
        <v>2.2657287456517832</v>
      </c>
      <c r="G646" s="28">
        <v>0.23141974216828604</v>
      </c>
      <c r="H646" s="26">
        <v>3.673398932876998</v>
      </c>
      <c r="I646" s="28">
        <v>2.9729661402054065E-2</v>
      </c>
      <c r="J646" s="26">
        <v>2.8914240386337431</v>
      </c>
      <c r="K646" s="29">
        <v>188.85610400301744</v>
      </c>
      <c r="L646" s="26">
        <v>5.3814193235679255</v>
      </c>
      <c r="M646" s="26">
        <v>211.37002148716851</v>
      </c>
      <c r="N646" s="26">
        <v>7.0096962452617788</v>
      </c>
      <c r="O646" s="26">
        <v>470.36232652235481</v>
      </c>
      <c r="P646" s="26">
        <v>50.15525433774755</v>
      </c>
      <c r="Q646" s="29">
        <v>188.85610400301744</v>
      </c>
      <c r="R646" s="26">
        <v>5.3814193235679255</v>
      </c>
      <c r="S646" s="26"/>
      <c r="AR646" s="2"/>
    </row>
    <row r="647" spans="1:44" ht="15" customHeight="1">
      <c r="A647" s="47" t="s">
        <v>603</v>
      </c>
      <c r="B647" s="25">
        <v>1124.0516781532199</v>
      </c>
      <c r="C647" s="25">
        <v>19082.169231893338</v>
      </c>
      <c r="D647" s="26">
        <v>1.4595638029300781</v>
      </c>
      <c r="E647" s="27">
        <v>20.840767648431967</v>
      </c>
      <c r="F647" s="26">
        <v>1.9991396380616389</v>
      </c>
      <c r="G647" s="28">
        <v>0.19900265753666188</v>
      </c>
      <c r="H647" s="26">
        <v>3.2377292092199386</v>
      </c>
      <c r="I647" s="28">
        <v>3.0092643644914013E-2</v>
      </c>
      <c r="J647" s="26">
        <v>2.5468276619682668</v>
      </c>
      <c r="K647" s="29">
        <v>191.12808047080736</v>
      </c>
      <c r="L647" s="26">
        <v>4.7962509745831028</v>
      </c>
      <c r="M647" s="26">
        <v>184.28196426243241</v>
      </c>
      <c r="N647" s="26">
        <v>5.4564897655928348</v>
      </c>
      <c r="O647" s="26">
        <v>97.371468804394496</v>
      </c>
      <c r="P647" s="26">
        <v>47.308582362028176</v>
      </c>
      <c r="Q647" s="29">
        <v>191.12808047080736</v>
      </c>
      <c r="R647" s="26">
        <v>4.7962509745831028</v>
      </c>
      <c r="S647" s="26"/>
      <c r="AR647" s="2"/>
    </row>
    <row r="648" spans="1:44" ht="15" customHeight="1">
      <c r="A648" s="47" t="s">
        <v>604</v>
      </c>
      <c r="B648" s="25">
        <v>1424.07465354431</v>
      </c>
      <c r="C648" s="25">
        <v>350229.7738192812</v>
      </c>
      <c r="D648" s="26">
        <v>1.6658707333641045</v>
      </c>
      <c r="E648" s="27">
        <v>20.253620386533164</v>
      </c>
      <c r="F648" s="26">
        <v>2.0600373976342699</v>
      </c>
      <c r="G648" s="28">
        <v>0.20514898483572089</v>
      </c>
      <c r="H648" s="26">
        <v>3.5417825547986381</v>
      </c>
      <c r="I648" s="28">
        <v>3.0148089258056451E-2</v>
      </c>
      <c r="J648" s="26">
        <v>2.8810535548344451</v>
      </c>
      <c r="K648" s="29">
        <v>191.47505486197869</v>
      </c>
      <c r="L648" s="26">
        <v>5.4353782322477286</v>
      </c>
      <c r="M648" s="26">
        <v>189.47372510309344</v>
      </c>
      <c r="N648" s="26">
        <v>6.1218925181706538</v>
      </c>
      <c r="O648" s="26">
        <v>164.58365384137224</v>
      </c>
      <c r="P648" s="26">
        <v>48.165041705488711</v>
      </c>
      <c r="Q648" s="29">
        <v>191.47505486197869</v>
      </c>
      <c r="R648" s="26">
        <v>5.4353782322477286</v>
      </c>
      <c r="S648" s="26"/>
      <c r="AR648" s="2"/>
    </row>
    <row r="649" spans="1:44" ht="15" customHeight="1">
      <c r="A649" s="47" t="s">
        <v>605</v>
      </c>
      <c r="B649" s="25">
        <v>1161.7417495907619</v>
      </c>
      <c r="C649" s="25">
        <v>39248.387232758461</v>
      </c>
      <c r="D649" s="26">
        <v>1.4979787934800393</v>
      </c>
      <c r="E649" s="27">
        <v>20.064093542516741</v>
      </c>
      <c r="F649" s="26">
        <v>1.8679775880125282</v>
      </c>
      <c r="G649" s="28">
        <v>0.20714437490473972</v>
      </c>
      <c r="H649" s="26">
        <v>3.5220379424683035</v>
      </c>
      <c r="I649" s="28">
        <v>3.0156465787946996E-2</v>
      </c>
      <c r="J649" s="26">
        <v>2.9858685501658067</v>
      </c>
      <c r="K649" s="29">
        <v>191.52747291925252</v>
      </c>
      <c r="L649" s="26">
        <v>5.6346409925454424</v>
      </c>
      <c r="M649" s="26">
        <v>191.15352554248321</v>
      </c>
      <c r="N649" s="26">
        <v>6.1368167950087553</v>
      </c>
      <c r="O649" s="26">
        <v>186.51544162091292</v>
      </c>
      <c r="P649" s="26">
        <v>43.483700602798336</v>
      </c>
      <c r="Q649" s="29">
        <v>191.52747291925252</v>
      </c>
      <c r="R649" s="26">
        <v>5.6346409925454424</v>
      </c>
      <c r="S649" s="26"/>
      <c r="AR649" s="2"/>
    </row>
    <row r="650" spans="1:44" ht="15" customHeight="1">
      <c r="A650" s="47" t="s">
        <v>606</v>
      </c>
      <c r="B650" s="25">
        <v>1093.8781246615922</v>
      </c>
      <c r="C650" s="25">
        <v>12151.23833890041</v>
      </c>
      <c r="D650" s="26">
        <v>1.42865287825406</v>
      </c>
      <c r="E650" s="27">
        <v>19.81155508427247</v>
      </c>
      <c r="F650" s="26">
        <v>1.8908218128080663</v>
      </c>
      <c r="G650" s="28">
        <v>0.21172751264255726</v>
      </c>
      <c r="H650" s="26">
        <v>3.1952772508336427</v>
      </c>
      <c r="I650" s="28">
        <v>3.043572253355115E-2</v>
      </c>
      <c r="J650" s="26">
        <v>2.5757697066904526</v>
      </c>
      <c r="K650" s="29">
        <v>193.27474214267022</v>
      </c>
      <c r="L650" s="26">
        <v>4.9044242435305136</v>
      </c>
      <c r="M650" s="26">
        <v>195.00130762852103</v>
      </c>
      <c r="N650" s="26">
        <v>5.6691153994332808</v>
      </c>
      <c r="O650" s="26">
        <v>215.96764439910959</v>
      </c>
      <c r="P650" s="26">
        <v>43.808165514115345</v>
      </c>
      <c r="Q650" s="29">
        <v>193.27474214267022</v>
      </c>
      <c r="R650" s="26">
        <v>4.9044242435305136</v>
      </c>
      <c r="S650" s="26"/>
      <c r="AR650" s="2"/>
    </row>
    <row r="651" spans="1:44" ht="15" customHeight="1">
      <c r="A651" s="47" t="s">
        <v>607</v>
      </c>
      <c r="B651" s="25">
        <v>754.90880508451664</v>
      </c>
      <c r="C651" s="25">
        <v>29360.518618372218</v>
      </c>
      <c r="D651" s="26">
        <v>1.3606932721871634</v>
      </c>
      <c r="E651" s="27">
        <v>19.666636830039881</v>
      </c>
      <c r="F651" s="26">
        <v>2.3670239616153292</v>
      </c>
      <c r="G651" s="28">
        <v>0.21335609652042076</v>
      </c>
      <c r="H651" s="26">
        <v>3.9248977109097258</v>
      </c>
      <c r="I651" s="28">
        <v>3.0445485892773551E-2</v>
      </c>
      <c r="J651" s="26">
        <v>3.1308177216572797</v>
      </c>
      <c r="K651" s="29">
        <v>193.335821507264</v>
      </c>
      <c r="L651" s="26">
        <v>5.9631262095686566</v>
      </c>
      <c r="M651" s="26">
        <v>196.36508470633626</v>
      </c>
      <c r="N651" s="26">
        <v>7.0078037236362007</v>
      </c>
      <c r="O651" s="26">
        <v>232.94176179992141</v>
      </c>
      <c r="P651" s="26">
        <v>54.655458700048044</v>
      </c>
      <c r="Q651" s="29">
        <v>193.335821507264</v>
      </c>
      <c r="R651" s="26">
        <v>5.9631262095686566</v>
      </c>
      <c r="S651" s="26"/>
      <c r="AR651" s="2"/>
    </row>
    <row r="652" spans="1:44" ht="15" customHeight="1">
      <c r="A652" s="47" t="s">
        <v>608</v>
      </c>
      <c r="B652" s="25">
        <v>1488.5844622361953</v>
      </c>
      <c r="C652" s="25">
        <v>30109.833970310534</v>
      </c>
      <c r="D652" s="26">
        <v>1.2989919204545346</v>
      </c>
      <c r="E652" s="27">
        <v>19.870915845414466</v>
      </c>
      <c r="F652" s="26">
        <v>1.7663643527700505</v>
      </c>
      <c r="G652" s="28">
        <v>0.21158844616258046</v>
      </c>
      <c r="H652" s="26">
        <v>3.1209717676733226</v>
      </c>
      <c r="I652" s="28">
        <v>3.050686553155308E-2</v>
      </c>
      <c r="J652" s="26">
        <v>2.5730180232320925</v>
      </c>
      <c r="K652" s="29">
        <v>193.71979794782931</v>
      </c>
      <c r="L652" s="26">
        <v>4.9102976194063501</v>
      </c>
      <c r="M652" s="26">
        <v>194.88476834961568</v>
      </c>
      <c r="N652" s="26">
        <v>5.53427680712268</v>
      </c>
      <c r="O652" s="26">
        <v>209.01952885108301</v>
      </c>
      <c r="P652" s="26">
        <v>40.955017675402274</v>
      </c>
      <c r="Q652" s="29">
        <v>193.71979794782931</v>
      </c>
      <c r="R652" s="26">
        <v>4.9102976194063501</v>
      </c>
      <c r="S652" s="26"/>
      <c r="AR652" s="2"/>
    </row>
    <row r="653" spans="1:44" ht="15" customHeight="1">
      <c r="A653" s="47" t="s">
        <v>609</v>
      </c>
      <c r="B653" s="25">
        <v>873.93281885031456</v>
      </c>
      <c r="C653" s="25">
        <v>57793.481829349468</v>
      </c>
      <c r="D653" s="26">
        <v>1.5453087790356483</v>
      </c>
      <c r="E653" s="27">
        <v>19.787069040377801</v>
      </c>
      <c r="F653" s="26">
        <v>2.3383378249524074</v>
      </c>
      <c r="G653" s="28">
        <v>0.21425152610808501</v>
      </c>
      <c r="H653" s="26">
        <v>3.8291427315756961</v>
      </c>
      <c r="I653" s="28">
        <v>3.0760482797177371E-2</v>
      </c>
      <c r="J653" s="26">
        <v>3.0322450882433345</v>
      </c>
      <c r="K653" s="29">
        <v>195.30612487191854</v>
      </c>
      <c r="L653" s="26">
        <v>5.8333497018757754</v>
      </c>
      <c r="M653" s="26">
        <v>197.11413826957053</v>
      </c>
      <c r="N653" s="26">
        <v>6.860461640901093</v>
      </c>
      <c r="O653" s="26">
        <v>218.82913001418578</v>
      </c>
      <c r="P653" s="26">
        <v>54.122462236057473</v>
      </c>
      <c r="Q653" s="29">
        <v>195.30612487191854</v>
      </c>
      <c r="R653" s="26">
        <v>5.8333497018757754</v>
      </c>
      <c r="S653" s="26"/>
      <c r="AR653" s="2"/>
    </row>
    <row r="654" spans="1:44" ht="15" customHeight="1">
      <c r="A654" s="47" t="s">
        <v>610</v>
      </c>
      <c r="B654" s="25">
        <v>687.87233746297807</v>
      </c>
      <c r="C654" s="25">
        <v>356564.87128698552</v>
      </c>
      <c r="D654" s="26">
        <v>1.2641588071206111</v>
      </c>
      <c r="E654" s="27">
        <v>19.678712038049685</v>
      </c>
      <c r="F654" s="26">
        <v>2.3889087186322078</v>
      </c>
      <c r="G654" s="28">
        <v>0.21564011713098652</v>
      </c>
      <c r="H654" s="26">
        <v>4.0617696511392909</v>
      </c>
      <c r="I654" s="28">
        <v>3.0790304519460084E-2</v>
      </c>
      <c r="J654" s="26">
        <v>3.2849791221496702</v>
      </c>
      <c r="K654" s="29">
        <v>195.49262832810737</v>
      </c>
      <c r="L654" s="26">
        <v>6.3254964708354464</v>
      </c>
      <c r="M654" s="26">
        <v>198.27464429457294</v>
      </c>
      <c r="N654" s="26">
        <v>7.3160598865166975</v>
      </c>
      <c r="O654" s="26">
        <v>231.48022656133105</v>
      </c>
      <c r="P654" s="26">
        <v>55.188032538836453</v>
      </c>
      <c r="Q654" s="29">
        <v>195.49262832810737</v>
      </c>
      <c r="R654" s="26">
        <v>6.3254964708354464</v>
      </c>
      <c r="S654" s="26"/>
      <c r="AR654" s="2"/>
    </row>
    <row r="655" spans="1:44" ht="15" customHeight="1">
      <c r="A655" s="47" t="s">
        <v>611</v>
      </c>
      <c r="B655" s="25">
        <v>1274.5815835098201</v>
      </c>
      <c r="C655" s="25">
        <v>29818.288008015461</v>
      </c>
      <c r="D655" s="26">
        <v>1.3062992904084554</v>
      </c>
      <c r="E655" s="27">
        <v>19.323670596512361</v>
      </c>
      <c r="F655" s="26">
        <v>1.7004340211903144</v>
      </c>
      <c r="G655" s="28">
        <v>0.21967273394485881</v>
      </c>
      <c r="H655" s="26">
        <v>2.8260701235020051</v>
      </c>
      <c r="I655" s="28">
        <v>3.080019989686367E-2</v>
      </c>
      <c r="J655" s="26">
        <v>2.2572541909428758</v>
      </c>
      <c r="K655" s="29">
        <v>195.55451229691204</v>
      </c>
      <c r="L655" s="26">
        <v>4.3478823147273147</v>
      </c>
      <c r="M655" s="26">
        <v>201.63737817393152</v>
      </c>
      <c r="N655" s="26">
        <v>5.1683204716550648</v>
      </c>
      <c r="O655" s="26">
        <v>273.35906437642132</v>
      </c>
      <c r="P655" s="26">
        <v>38.955808537195168</v>
      </c>
      <c r="Q655" s="29">
        <v>195.55451229691204</v>
      </c>
      <c r="R655" s="26">
        <v>4.3478823147273147</v>
      </c>
      <c r="S655" s="26"/>
      <c r="AR655" s="2"/>
    </row>
    <row r="656" spans="1:44" ht="15" customHeight="1">
      <c r="A656" s="47" t="s">
        <v>612</v>
      </c>
      <c r="B656" s="25">
        <v>385.90168037249646</v>
      </c>
      <c r="C656" s="25">
        <v>9301.4681952208175</v>
      </c>
      <c r="D656" s="26">
        <v>1.9542392685003744</v>
      </c>
      <c r="E656" s="27">
        <v>18.450942120832373</v>
      </c>
      <c r="F656" s="26">
        <v>3.1136213342632271</v>
      </c>
      <c r="G656" s="28">
        <v>0.23291531404126758</v>
      </c>
      <c r="H656" s="26">
        <v>5.3067782124742715</v>
      </c>
      <c r="I656" s="28">
        <v>3.1182027125460195E-2</v>
      </c>
      <c r="J656" s="26">
        <v>4.2973546727274563</v>
      </c>
      <c r="K656" s="29">
        <v>197.94193975134627</v>
      </c>
      <c r="L656" s="26">
        <v>8.3770027639254323</v>
      </c>
      <c r="M656" s="26">
        <v>212.60246633460375</v>
      </c>
      <c r="N656" s="26">
        <v>10.179822268151028</v>
      </c>
      <c r="O656" s="26">
        <v>378.27531475000364</v>
      </c>
      <c r="P656" s="26">
        <v>70.033463568517476</v>
      </c>
      <c r="Q656" s="29">
        <v>197.94193975134627</v>
      </c>
      <c r="R656" s="26">
        <v>8.3770027639254323</v>
      </c>
      <c r="S656" s="26"/>
      <c r="AR656" s="2"/>
    </row>
    <row r="657" spans="1:44" ht="15" customHeight="1">
      <c r="A657" s="47" t="s">
        <v>613</v>
      </c>
      <c r="B657" s="25">
        <v>857.33858652158801</v>
      </c>
      <c r="C657" s="25">
        <v>6444.6160447307029</v>
      </c>
      <c r="D657" s="26">
        <v>1.6893501192826035</v>
      </c>
      <c r="E657" s="27">
        <v>13.624236341924336</v>
      </c>
      <c r="F657" s="26">
        <v>5.9439136637451826</v>
      </c>
      <c r="G657" s="28">
        <v>0.31550761412129774</v>
      </c>
      <c r="H657" s="26">
        <v>6.8984285950174655</v>
      </c>
      <c r="I657" s="28">
        <v>3.118959731871444E-2</v>
      </c>
      <c r="J657" s="26">
        <v>3.501172294888951</v>
      </c>
      <c r="K657" s="29">
        <v>197.9892644920258</v>
      </c>
      <c r="L657" s="26">
        <v>6.8265786092309781</v>
      </c>
      <c r="M657" s="26">
        <v>278.44099049297608</v>
      </c>
      <c r="N657" s="26">
        <v>16.801041115602061</v>
      </c>
      <c r="O657" s="26">
        <v>1024.0786603360789</v>
      </c>
      <c r="P657" s="26">
        <v>120.37956344772499</v>
      </c>
      <c r="Q657" s="29">
        <v>197.9892644920258</v>
      </c>
      <c r="R657" s="26">
        <v>6.8265786092309781</v>
      </c>
      <c r="S657" s="26" t="s">
        <v>1736</v>
      </c>
    </row>
    <row r="658" spans="1:44" ht="15" customHeight="1">
      <c r="A658" s="47" t="s">
        <v>614</v>
      </c>
      <c r="B658" s="25">
        <v>1079.9937602142854</v>
      </c>
      <c r="C658" s="25">
        <v>21394.52241082981</v>
      </c>
      <c r="D658" s="26">
        <v>1.3512486895541411</v>
      </c>
      <c r="E658" s="27">
        <v>20.150991696538387</v>
      </c>
      <c r="F658" s="26">
        <v>1.964008550603733</v>
      </c>
      <c r="G658" s="28">
        <v>0.21381157348433905</v>
      </c>
      <c r="H658" s="26">
        <v>3.4085151500968678</v>
      </c>
      <c r="I658" s="28">
        <v>3.1261901334397935E-2</v>
      </c>
      <c r="J658" s="26">
        <v>2.7857935927838047</v>
      </c>
      <c r="K658" s="29">
        <v>198.44125246131537</v>
      </c>
      <c r="L658" s="26">
        <v>5.4439441165854277</v>
      </c>
      <c r="M658" s="26">
        <v>196.74617382634719</v>
      </c>
      <c r="N658" s="26">
        <v>6.0964960058258555</v>
      </c>
      <c r="O658" s="26">
        <v>176.44554358078784</v>
      </c>
      <c r="P658" s="26">
        <v>45.793151296317603</v>
      </c>
      <c r="Q658" s="29">
        <v>198.44125246131537</v>
      </c>
      <c r="R658" s="26">
        <v>5.4439441165854277</v>
      </c>
      <c r="S658" s="26"/>
    </row>
    <row r="659" spans="1:44" ht="15" customHeight="1">
      <c r="A659" s="47" t="s">
        <v>615</v>
      </c>
      <c r="B659" s="25">
        <v>804.68198853806143</v>
      </c>
      <c r="C659" s="25">
        <v>11368.939633541613</v>
      </c>
      <c r="D659" s="26">
        <v>1.322723578920705</v>
      </c>
      <c r="E659" s="27">
        <v>20.017190208887232</v>
      </c>
      <c r="F659" s="26">
        <v>2.3845109615946942</v>
      </c>
      <c r="G659" s="28">
        <v>0.21566737513438383</v>
      </c>
      <c r="H659" s="26">
        <v>3.4455408213514933</v>
      </c>
      <c r="I659" s="28">
        <v>3.132386351702509E-2</v>
      </c>
      <c r="J659" s="26">
        <v>2.4871387226357657</v>
      </c>
      <c r="K659" s="29">
        <v>198.8285661912636</v>
      </c>
      <c r="L659" s="26">
        <v>4.8696590309491654</v>
      </c>
      <c r="M659" s="26">
        <v>198.29741172716172</v>
      </c>
      <c r="N659" s="26">
        <v>6.2067236675158313</v>
      </c>
      <c r="O659" s="26">
        <v>192.00593390343133</v>
      </c>
      <c r="P659" s="26">
        <v>55.452840950723271</v>
      </c>
      <c r="Q659" s="29">
        <v>198.8285661912636</v>
      </c>
      <c r="R659" s="26">
        <v>4.8696590309491654</v>
      </c>
      <c r="S659" s="26"/>
    </row>
    <row r="660" spans="1:44" ht="15" customHeight="1">
      <c r="A660" s="47" t="s">
        <v>616</v>
      </c>
      <c r="B660" s="25">
        <v>2029.0364509935894</v>
      </c>
      <c r="C660" s="25">
        <v>43201.244133124099</v>
      </c>
      <c r="D660" s="26">
        <v>1.2656535671966374</v>
      </c>
      <c r="E660" s="27">
        <v>20.274239978808893</v>
      </c>
      <c r="F660" s="26">
        <v>1.409719983170844</v>
      </c>
      <c r="G660" s="28">
        <v>0.21397538094189267</v>
      </c>
      <c r="H660" s="26">
        <v>3.1067406203701915</v>
      </c>
      <c r="I660" s="28">
        <v>3.1477203764134258E-2</v>
      </c>
      <c r="J660" s="26">
        <v>2.7684881887606019</v>
      </c>
      <c r="K660" s="29">
        <v>199.78696665086485</v>
      </c>
      <c r="L660" s="26">
        <v>5.4462490225709388</v>
      </c>
      <c r="M660" s="26">
        <v>196.88319352352136</v>
      </c>
      <c r="N660" s="26">
        <v>5.5602353730604506</v>
      </c>
      <c r="O660" s="26">
        <v>162.25022913719624</v>
      </c>
      <c r="P660" s="26">
        <v>32.978163330170048</v>
      </c>
      <c r="Q660" s="29">
        <v>199.78696665086485</v>
      </c>
      <c r="R660" s="26">
        <v>5.4462490225709388</v>
      </c>
      <c r="S660" s="26"/>
    </row>
    <row r="661" spans="1:44" ht="15" customHeight="1">
      <c r="A661" s="47" t="s">
        <v>617</v>
      </c>
      <c r="B661" s="25">
        <v>1472.5491311587405</v>
      </c>
      <c r="C661" s="25">
        <v>33042.126748541108</v>
      </c>
      <c r="D661" s="26">
        <v>1.5198030383625398</v>
      </c>
      <c r="E661" s="27">
        <v>19.44045832034265</v>
      </c>
      <c r="F661" s="26">
        <v>1.8488236780207608</v>
      </c>
      <c r="G661" s="28">
        <v>0.22531200927335149</v>
      </c>
      <c r="H661" s="26">
        <v>2.9675279390557083</v>
      </c>
      <c r="I661" s="28">
        <v>3.1781807613925746E-2</v>
      </c>
      <c r="J661" s="26">
        <v>2.3212223238341489</v>
      </c>
      <c r="K661" s="29">
        <v>201.69036567217958</v>
      </c>
      <c r="L661" s="26">
        <v>4.609202050500528</v>
      </c>
      <c r="M661" s="26">
        <v>206.32128041165379</v>
      </c>
      <c r="N661" s="26">
        <v>5.5407261826200482</v>
      </c>
      <c r="O661" s="26">
        <v>259.53489358885355</v>
      </c>
      <c r="P661" s="26">
        <v>42.480430578458325</v>
      </c>
      <c r="Q661" s="29">
        <v>201.69036567217958</v>
      </c>
      <c r="R661" s="26">
        <v>4.609202050500528</v>
      </c>
      <c r="S661" s="26"/>
    </row>
    <row r="662" spans="1:44" ht="15" customHeight="1">
      <c r="E662" s="35"/>
    </row>
    <row r="663" spans="1:44" s="63" customFormat="1" ht="15" customHeight="1">
      <c r="A663" s="2"/>
      <c r="B663" s="2"/>
      <c r="C663" s="2"/>
      <c r="D663" s="2"/>
      <c r="E663" s="3"/>
      <c r="F663" s="2"/>
      <c r="G663" s="2"/>
      <c r="H663" s="2"/>
      <c r="I663" s="2"/>
      <c r="J663" s="2"/>
      <c r="K663" s="3"/>
      <c r="L663" s="2"/>
      <c r="M663" s="2"/>
      <c r="N663" s="2"/>
      <c r="O663" s="2"/>
      <c r="P663" s="2"/>
      <c r="Q663" s="4"/>
      <c r="R663" s="2"/>
      <c r="S663" s="2"/>
      <c r="T663" s="5"/>
      <c r="U663" s="6"/>
      <c r="V663" s="7"/>
      <c r="W663" s="7"/>
      <c r="X663" s="6"/>
      <c r="Y663" s="6"/>
      <c r="Z663" s="7"/>
      <c r="AA663" s="6"/>
      <c r="AB663" s="7"/>
      <c r="AC663" s="8"/>
      <c r="AD663" s="8"/>
      <c r="AE663" s="7"/>
      <c r="AF663" s="6"/>
      <c r="AG663" s="6"/>
      <c r="AH663" s="6"/>
      <c r="AI663" s="6"/>
      <c r="AJ663" s="6"/>
      <c r="AK663" s="6"/>
      <c r="AL663" s="6"/>
      <c r="AM663" s="6"/>
      <c r="AN663" s="6"/>
      <c r="AO663" s="7"/>
      <c r="AP663" s="6"/>
      <c r="AQ663" s="6"/>
      <c r="AR663" s="62"/>
    </row>
    <row r="664" spans="1:44" s="1" customFormat="1" ht="15" customHeight="1">
      <c r="A664" s="1" t="s">
        <v>897</v>
      </c>
      <c r="B664" s="42"/>
      <c r="E664" s="96"/>
      <c r="K664" s="96"/>
      <c r="Q664" s="96"/>
      <c r="T664" s="10"/>
      <c r="U664" s="11"/>
      <c r="V664" s="12"/>
      <c r="W664" s="12"/>
      <c r="X664" s="11"/>
      <c r="Y664" s="11"/>
      <c r="Z664" s="12"/>
      <c r="AA664" s="11"/>
      <c r="AB664" s="12"/>
      <c r="AC664" s="13"/>
      <c r="AD664" s="13"/>
      <c r="AE664" s="12"/>
      <c r="AF664" s="11"/>
      <c r="AG664" s="11"/>
      <c r="AH664" s="11"/>
      <c r="AI664" s="11"/>
      <c r="AJ664" s="11"/>
      <c r="AK664" s="11"/>
      <c r="AL664" s="11"/>
      <c r="AM664" s="11"/>
      <c r="AN664" s="11"/>
      <c r="AO664" s="12"/>
      <c r="AP664" s="11"/>
      <c r="AQ664" s="11"/>
      <c r="AR664" s="14"/>
    </row>
    <row r="665" spans="1:44" s="1" customFormat="1" ht="15" customHeight="1">
      <c r="A665" s="1" t="s">
        <v>898</v>
      </c>
      <c r="B665" s="42"/>
      <c r="E665" s="133" t="s">
        <v>2</v>
      </c>
      <c r="F665" s="131"/>
      <c r="G665" s="131"/>
      <c r="H665" s="131"/>
      <c r="I665" s="131"/>
      <c r="J665" s="131"/>
      <c r="K665" s="133" t="s">
        <v>3</v>
      </c>
      <c r="L665" s="131"/>
      <c r="M665" s="131"/>
      <c r="N665" s="131"/>
      <c r="O665" s="131"/>
      <c r="P665" s="131"/>
      <c r="Q665" s="96" t="s">
        <v>4</v>
      </c>
      <c r="T665" s="10"/>
      <c r="U665" s="11"/>
      <c r="V665" s="12"/>
      <c r="W665" s="12"/>
      <c r="X665" s="11"/>
      <c r="Y665" s="11"/>
      <c r="Z665" s="12"/>
      <c r="AA665" s="11"/>
      <c r="AB665" s="12"/>
      <c r="AC665" s="13"/>
      <c r="AD665" s="13"/>
      <c r="AE665" s="12"/>
      <c r="AF665" s="11"/>
      <c r="AG665" s="11"/>
      <c r="AH665" s="11"/>
      <c r="AI665" s="11"/>
      <c r="AJ665" s="11"/>
      <c r="AK665" s="11"/>
      <c r="AL665" s="11"/>
      <c r="AM665" s="11"/>
      <c r="AN665" s="11"/>
      <c r="AO665" s="12"/>
      <c r="AP665" s="11"/>
      <c r="AQ665" s="11"/>
      <c r="AR665" s="14"/>
    </row>
    <row r="666" spans="1:44" s="15" customFormat="1" ht="35.1" customHeight="1">
      <c r="A666" s="15" t="s">
        <v>5</v>
      </c>
      <c r="B666" s="15" t="s">
        <v>6</v>
      </c>
      <c r="C666" s="15" t="s">
        <v>7</v>
      </c>
      <c r="D666" s="15" t="s">
        <v>8</v>
      </c>
      <c r="E666" s="16" t="s">
        <v>9</v>
      </c>
      <c r="F666" s="15" t="s">
        <v>10</v>
      </c>
      <c r="G666" s="15" t="s">
        <v>11</v>
      </c>
      <c r="H666" s="15" t="s">
        <v>10</v>
      </c>
      <c r="I666" s="15" t="s">
        <v>12</v>
      </c>
      <c r="J666" s="15" t="s">
        <v>10</v>
      </c>
      <c r="K666" s="16" t="s">
        <v>12</v>
      </c>
      <c r="L666" s="17" t="s">
        <v>13</v>
      </c>
      <c r="M666" s="15" t="s">
        <v>11</v>
      </c>
      <c r="N666" s="17" t="s">
        <v>13</v>
      </c>
      <c r="O666" s="15" t="s">
        <v>9</v>
      </c>
      <c r="P666" s="17" t="s">
        <v>13</v>
      </c>
      <c r="Q666" s="18" t="s">
        <v>14</v>
      </c>
      <c r="R666" s="15" t="s">
        <v>15</v>
      </c>
      <c r="T666" s="19"/>
      <c r="U666" s="20"/>
      <c r="V666" s="21"/>
      <c r="W666" s="21"/>
      <c r="X666" s="20"/>
      <c r="Y666" s="20"/>
      <c r="Z666" s="21"/>
      <c r="AA666" s="20"/>
      <c r="AB666" s="21"/>
      <c r="AC666" s="22"/>
      <c r="AD666" s="22"/>
      <c r="AE666" s="21"/>
      <c r="AF666" s="20"/>
      <c r="AG666" s="20"/>
      <c r="AH666" s="20"/>
      <c r="AI666" s="20"/>
      <c r="AJ666" s="20"/>
      <c r="AK666" s="20"/>
      <c r="AL666" s="20"/>
      <c r="AM666" s="20"/>
      <c r="AN666" s="20"/>
      <c r="AO666" s="21"/>
      <c r="AP666" s="20"/>
      <c r="AQ666" s="20"/>
      <c r="AR666" s="23"/>
    </row>
    <row r="667" spans="1:44" ht="15" customHeight="1">
      <c r="A667" s="2" t="s">
        <v>889</v>
      </c>
      <c r="B667" s="2">
        <v>481.88211488533528</v>
      </c>
      <c r="C667" s="2">
        <v>24012.113246583278</v>
      </c>
      <c r="D667" s="2">
        <v>1.2792363690667561</v>
      </c>
      <c r="E667" s="3">
        <v>17.918048005282365</v>
      </c>
      <c r="F667" s="2">
        <v>1.2864458139282151</v>
      </c>
      <c r="G667" s="2">
        <v>0.49362133965553451</v>
      </c>
      <c r="H667" s="2">
        <v>2.5127799178807964</v>
      </c>
      <c r="I667" s="2">
        <v>6.4175960385863151E-2</v>
      </c>
      <c r="J667" s="2">
        <v>2.1584994981541215</v>
      </c>
      <c r="K667" s="3">
        <v>400.97181981500302</v>
      </c>
      <c r="L667" s="2">
        <v>8.3913016879737938</v>
      </c>
      <c r="M667" s="2">
        <v>407.3753368938352</v>
      </c>
      <c r="N667" s="2">
        <v>8.4323332839418015</v>
      </c>
      <c r="O667" s="2">
        <v>443.81547362397464</v>
      </c>
      <c r="P667" s="2">
        <v>28.626303185760264</v>
      </c>
      <c r="Q667" s="4">
        <v>400.97181981500302</v>
      </c>
      <c r="R667" s="2">
        <v>8.3913016879737938</v>
      </c>
    </row>
    <row r="668" spans="1:44" ht="15" customHeight="1">
      <c r="A668" s="2" t="s">
        <v>887</v>
      </c>
      <c r="B668">
        <v>146.38562468677796</v>
      </c>
      <c r="C668">
        <v>3663.753857438709</v>
      </c>
      <c r="D668">
        <v>1.6531694361230838</v>
      </c>
      <c r="E668" s="97">
        <v>18.45792413730371</v>
      </c>
      <c r="F668">
        <v>2.4001804947695158</v>
      </c>
      <c r="G668">
        <v>0.48885618308350609</v>
      </c>
      <c r="H668">
        <v>4.8305864634461333</v>
      </c>
      <c r="I668">
        <v>6.5471414463845662E-2</v>
      </c>
      <c r="J668">
        <v>4.192099613959213</v>
      </c>
      <c r="K668" s="97">
        <v>408.81446519303893</v>
      </c>
      <c r="L668">
        <v>16.605833578740231</v>
      </c>
      <c r="M668">
        <v>404.13074355858504</v>
      </c>
      <c r="N668">
        <v>16.106254480867563</v>
      </c>
      <c r="O668">
        <v>377.42507781862162</v>
      </c>
      <c r="P668">
        <v>53.98495387901329</v>
      </c>
      <c r="Q668" s="97">
        <v>408.81446519303893</v>
      </c>
      <c r="R668">
        <v>16.605833578740231</v>
      </c>
    </row>
    <row r="669" spans="1:44" ht="15" customHeight="1">
      <c r="A669" s="2" t="s">
        <v>888</v>
      </c>
      <c r="B669">
        <v>230.80050967934898</v>
      </c>
      <c r="C669">
        <v>4310.2892902133854</v>
      </c>
      <c r="D669">
        <v>1.3208862396223799</v>
      </c>
      <c r="E669" s="97">
        <v>18.600435639830497</v>
      </c>
      <c r="F669">
        <v>1.4156060215726762</v>
      </c>
      <c r="G669">
        <v>0.50032430884802503</v>
      </c>
      <c r="H669">
        <v>3.3536664409205938</v>
      </c>
      <c r="I669">
        <v>6.752467062668964E-2</v>
      </c>
      <c r="J669">
        <v>3.0402529810271024</v>
      </c>
      <c r="K669" s="97">
        <v>421.22531191565491</v>
      </c>
      <c r="L669">
        <v>12.396897714015637</v>
      </c>
      <c r="M669">
        <v>411.92190753690471</v>
      </c>
      <c r="N669">
        <v>11.356234228439888</v>
      </c>
      <c r="O669">
        <v>360.09674162976478</v>
      </c>
      <c r="P669">
        <v>31.93337567845623</v>
      </c>
      <c r="Q669" s="97">
        <v>421.22531191565491</v>
      </c>
      <c r="R669">
        <v>12.396897714015637</v>
      </c>
    </row>
    <row r="670" spans="1:44" ht="15" customHeight="1">
      <c r="A670" s="2" t="s">
        <v>890</v>
      </c>
      <c r="B670">
        <v>467.35870264145495</v>
      </c>
      <c r="C670">
        <v>10394.639761601424</v>
      </c>
      <c r="D670">
        <v>1.1425101774482422</v>
      </c>
      <c r="E670" s="97">
        <v>18.154471945114611</v>
      </c>
      <c r="F670">
        <v>1.7352875151544536</v>
      </c>
      <c r="G670">
        <v>0.50273472995079427</v>
      </c>
      <c r="H670">
        <v>3.1784041467631492</v>
      </c>
      <c r="I670">
        <v>6.6223215431188975E-2</v>
      </c>
      <c r="J670">
        <v>2.6628988264502773</v>
      </c>
      <c r="K670" s="97">
        <v>413.36147727532796</v>
      </c>
      <c r="L670">
        <v>10.661919451691517</v>
      </c>
      <c r="M670">
        <v>413.5519129633376</v>
      </c>
      <c r="N670">
        <v>10.797220306649649</v>
      </c>
      <c r="O670">
        <v>414.59255856110821</v>
      </c>
      <c r="P670">
        <v>38.805507498916143</v>
      </c>
      <c r="Q670" s="97">
        <v>413.36147727532796</v>
      </c>
      <c r="R670">
        <v>10.661919451691517</v>
      </c>
    </row>
    <row r="671" spans="1:44" ht="15" customHeight="1">
      <c r="A671" s="2" t="s">
        <v>891</v>
      </c>
      <c r="B671">
        <v>243.13052386808704</v>
      </c>
      <c r="C671">
        <v>7989.343419579578</v>
      </c>
      <c r="D671">
        <v>1.6349536012261703</v>
      </c>
      <c r="E671" s="97">
        <v>18.063382684262898</v>
      </c>
      <c r="F671">
        <v>2.3556396758018123</v>
      </c>
      <c r="G671">
        <v>0.49599922117540529</v>
      </c>
      <c r="H671">
        <v>4.2670768428734309</v>
      </c>
      <c r="I671">
        <v>6.5008153701840807E-2</v>
      </c>
      <c r="J671">
        <v>3.5579357077911093</v>
      </c>
      <c r="K671" s="97">
        <v>406.01099236194955</v>
      </c>
      <c r="L671">
        <v>14.000124037342289</v>
      </c>
      <c r="M671">
        <v>408.99056602271861</v>
      </c>
      <c r="N671">
        <v>14.366103111458784</v>
      </c>
      <c r="O671">
        <v>425.82417957140802</v>
      </c>
      <c r="P671">
        <v>52.549656529435595</v>
      </c>
      <c r="Q671" s="97">
        <v>406.01099236194955</v>
      </c>
      <c r="R671">
        <v>14.000124037342289</v>
      </c>
    </row>
    <row r="672" spans="1:44" ht="15" customHeight="1">
      <c r="A672" s="2" t="s">
        <v>892</v>
      </c>
      <c r="B672">
        <v>142.72516230093225</v>
      </c>
      <c r="C672">
        <v>11333.768125405282</v>
      </c>
      <c r="D672">
        <v>1.6572434560338345</v>
      </c>
      <c r="E672" s="97">
        <v>17.887474650145148</v>
      </c>
      <c r="F672">
        <v>2.4168194651249268</v>
      </c>
      <c r="G672">
        <v>0.52246059933709088</v>
      </c>
      <c r="H672">
        <v>4.9999770593684154</v>
      </c>
      <c r="I672">
        <v>6.7809466886822337E-2</v>
      </c>
      <c r="J672">
        <v>4.3770714258741181</v>
      </c>
      <c r="K672" s="97">
        <v>422.94486917741</v>
      </c>
      <c r="L672">
        <v>17.918412103803774</v>
      </c>
      <c r="M672">
        <v>426.79376691101669</v>
      </c>
      <c r="N672">
        <v>17.424006731054249</v>
      </c>
      <c r="O672">
        <v>447.61100842508449</v>
      </c>
      <c r="P672">
        <v>53.719678201195904</v>
      </c>
      <c r="Q672" s="97">
        <v>422.94486917741</v>
      </c>
      <c r="R672">
        <v>17.918412103803774</v>
      </c>
    </row>
    <row r="673" spans="1:18" ht="15" customHeight="1">
      <c r="A673" s="2" t="s">
        <v>893</v>
      </c>
      <c r="B673">
        <v>321.07298555290498</v>
      </c>
      <c r="C673">
        <v>8476.5445075836615</v>
      </c>
      <c r="D673">
        <v>1.2034319982734896</v>
      </c>
      <c r="E673" s="97">
        <v>18.335118072141768</v>
      </c>
      <c r="F673">
        <v>2.2129859720472767</v>
      </c>
      <c r="G673">
        <v>0.50166834394730131</v>
      </c>
      <c r="H673">
        <v>3.4986764942046777</v>
      </c>
      <c r="I673">
        <v>6.6740301257651985E-2</v>
      </c>
      <c r="J673">
        <v>2.7098764360432201</v>
      </c>
      <c r="K673" s="97">
        <v>416.48703422395749</v>
      </c>
      <c r="L673">
        <v>10.929431433604947</v>
      </c>
      <c r="M673">
        <v>412.83111066416853</v>
      </c>
      <c r="N673">
        <v>11.868508563782882</v>
      </c>
      <c r="O673">
        <v>392.42226600109638</v>
      </c>
      <c r="P673">
        <v>49.653705807651534</v>
      </c>
      <c r="Q673" s="97">
        <v>416.48703422395749</v>
      </c>
      <c r="R673">
        <v>10.929431433604947</v>
      </c>
    </row>
    <row r="674" spans="1:18" ht="15" customHeight="1">
      <c r="A674" s="2" t="s">
        <v>894</v>
      </c>
      <c r="B674">
        <v>337.82149457647989</v>
      </c>
      <c r="C674">
        <v>8796.4943329155667</v>
      </c>
      <c r="D674">
        <v>1.3151752258447185</v>
      </c>
      <c r="E674" s="97">
        <v>17.368502018474217</v>
      </c>
      <c r="F674">
        <v>1.8501118370078979</v>
      </c>
      <c r="G674">
        <v>0.52816355136461146</v>
      </c>
      <c r="H674">
        <v>3.4211853160552939</v>
      </c>
      <c r="I674">
        <v>6.6560801828187244E-2</v>
      </c>
      <c r="J674">
        <v>2.8777760783903292</v>
      </c>
      <c r="K674" s="97">
        <v>415.40221064341523</v>
      </c>
      <c r="L674">
        <v>11.577334920873625</v>
      </c>
      <c r="M674">
        <v>430.59016220718314</v>
      </c>
      <c r="N674">
        <v>12.00674650643117</v>
      </c>
      <c r="O674">
        <v>512.68839466708016</v>
      </c>
      <c r="P674">
        <v>40.654643781414308</v>
      </c>
      <c r="Q674" s="97">
        <v>415.40221064341523</v>
      </c>
      <c r="R674">
        <v>11.577334920873625</v>
      </c>
    </row>
    <row r="675" spans="1:18" ht="15" customHeight="1">
      <c r="A675" s="2" t="s">
        <v>896</v>
      </c>
      <c r="B675">
        <v>237.75666442150839</v>
      </c>
      <c r="C675">
        <v>14678.670925085042</v>
      </c>
      <c r="D675">
        <v>1.3720803438738141</v>
      </c>
      <c r="E675" s="97">
        <v>18.213685113345843</v>
      </c>
      <c r="F675">
        <v>1.9298686803291361</v>
      </c>
      <c r="G675">
        <v>0.49394366626574499</v>
      </c>
      <c r="H675">
        <v>3.6885914637568971</v>
      </c>
      <c r="I675">
        <v>6.5277422733245299E-2</v>
      </c>
      <c r="J675">
        <v>3.143455719933864</v>
      </c>
      <c r="K675" s="97">
        <v>407.64065153187073</v>
      </c>
      <c r="L675">
        <v>12.417276913988218</v>
      </c>
      <c r="M675">
        <v>407.59443504115103</v>
      </c>
      <c r="N675">
        <v>12.383836225083456</v>
      </c>
      <c r="O675">
        <v>407.31076190310694</v>
      </c>
      <c r="P675">
        <v>43.188850154137725</v>
      </c>
      <c r="Q675" s="97">
        <v>407.64065153187073</v>
      </c>
      <c r="R675">
        <v>12.417276913988218</v>
      </c>
    </row>
    <row r="676" spans="1:18" ht="15" customHeight="1">
      <c r="A676" s="2" t="s">
        <v>895</v>
      </c>
      <c r="B676">
        <v>233.99270640286517</v>
      </c>
      <c r="C676">
        <v>26575.862970598879</v>
      </c>
      <c r="D676">
        <v>1.3645496996307684</v>
      </c>
      <c r="E676" s="97">
        <v>17.360410798128147</v>
      </c>
      <c r="F676">
        <v>2.1221768318558554</v>
      </c>
      <c r="G676">
        <v>0.5160565168592538</v>
      </c>
      <c r="H676">
        <v>3.6702214366804742</v>
      </c>
      <c r="I676">
        <v>6.5004738990914163E-2</v>
      </c>
      <c r="J676">
        <v>2.9944767303492488</v>
      </c>
      <c r="K676" s="97">
        <v>405.9903233406294</v>
      </c>
      <c r="L676">
        <v>11.782382304929826</v>
      </c>
      <c r="M676">
        <v>422.51364855100388</v>
      </c>
      <c r="N676">
        <v>12.686056750966003</v>
      </c>
      <c r="O676">
        <v>513.69153107058253</v>
      </c>
      <c r="P676">
        <v>46.618058086620124</v>
      </c>
      <c r="Q676" s="97">
        <v>405.9903233406294</v>
      </c>
      <c r="R676">
        <v>11.782382304929826</v>
      </c>
    </row>
    <row r="677" spans="1:18" ht="15" customHeight="1">
      <c r="A677" s="2" t="s">
        <v>900</v>
      </c>
      <c r="B677">
        <v>117.75424403226695</v>
      </c>
      <c r="C677">
        <v>4978.4197284201937</v>
      </c>
      <c r="D677">
        <v>2.94354980837839</v>
      </c>
      <c r="E677" s="97">
        <v>18.673405114677113</v>
      </c>
      <c r="F677">
        <v>2.4420259644480238</v>
      </c>
      <c r="G677">
        <v>0.48951122764219385</v>
      </c>
      <c r="H677">
        <v>6.9808347088183096</v>
      </c>
      <c r="I677">
        <v>6.6324491815016803E-2</v>
      </c>
      <c r="J677">
        <v>6.5397677650513026</v>
      </c>
      <c r="K677" s="97">
        <v>413.97376793151579</v>
      </c>
      <c r="L677">
        <v>26.222100270055591</v>
      </c>
      <c r="M677">
        <v>404.57737828360149</v>
      </c>
      <c r="N677">
        <v>23.298735572747717</v>
      </c>
      <c r="O677">
        <v>351.28801737951585</v>
      </c>
      <c r="P677">
        <v>55.180921899215775</v>
      </c>
      <c r="Q677" s="97">
        <v>413.97376793151579</v>
      </c>
      <c r="R677">
        <v>26.222100270055591</v>
      </c>
    </row>
    <row r="678" spans="1:18" ht="15" customHeight="1">
      <c r="A678" s="2" t="s">
        <v>901</v>
      </c>
      <c r="B678">
        <v>285.83199804072007</v>
      </c>
      <c r="C678">
        <v>19528.649849180492</v>
      </c>
      <c r="D678">
        <v>1.4583520488368105</v>
      </c>
      <c r="E678" s="97">
        <v>17.482158160319717</v>
      </c>
      <c r="F678">
        <v>1.5345121033736597</v>
      </c>
      <c r="G678">
        <v>0.52238916361608778</v>
      </c>
      <c r="H678">
        <v>3.1041367250867142</v>
      </c>
      <c r="I678">
        <v>6.6263894787212174E-2</v>
      </c>
      <c r="J678">
        <v>2.6983212211728644</v>
      </c>
      <c r="K678" s="97">
        <v>413.60742106214974</v>
      </c>
      <c r="L678">
        <v>10.809970695867122</v>
      </c>
      <c r="M678">
        <v>426.74612277343101</v>
      </c>
      <c r="N678">
        <v>10.815725415453244</v>
      </c>
      <c r="O678">
        <v>498.3172368084546</v>
      </c>
      <c r="P678">
        <v>33.80217552084747</v>
      </c>
      <c r="Q678" s="97">
        <v>413.60742106214974</v>
      </c>
      <c r="R678">
        <v>10.809970695867122</v>
      </c>
    </row>
    <row r="679" spans="1:18" ht="15" customHeight="1">
      <c r="A679" s="2" t="s">
        <v>902</v>
      </c>
      <c r="B679">
        <v>294.87516038551183</v>
      </c>
      <c r="C679">
        <v>7913.5057786374191</v>
      </c>
      <c r="D679">
        <v>1.5075656334609733</v>
      </c>
      <c r="E679" s="97">
        <v>18.255757728086937</v>
      </c>
      <c r="F679">
        <v>1.3823582511172412</v>
      </c>
      <c r="G679">
        <v>0.49187016118667004</v>
      </c>
      <c r="H679">
        <v>3.9308601397682881</v>
      </c>
      <c r="I679">
        <v>6.5153551707291535E-2</v>
      </c>
      <c r="J679">
        <v>3.679775414884344</v>
      </c>
      <c r="K679" s="97">
        <v>406.8910154733062</v>
      </c>
      <c r="L679">
        <v>14.509957083343238</v>
      </c>
      <c r="M679">
        <v>406.18416475756516</v>
      </c>
      <c r="N679">
        <v>13.160163021526074</v>
      </c>
      <c r="O679">
        <v>402.14535194385581</v>
      </c>
      <c r="P679">
        <v>30.963252450727339</v>
      </c>
      <c r="Q679" s="97">
        <v>406.8910154733062</v>
      </c>
      <c r="R679">
        <v>14.509957083343238</v>
      </c>
    </row>
    <row r="680" spans="1:18" ht="15" customHeight="1">
      <c r="A680" s="2" t="s">
        <v>903</v>
      </c>
      <c r="B680">
        <v>365.71384879781448</v>
      </c>
      <c r="C680">
        <v>12042.603486351898</v>
      </c>
      <c r="D680">
        <v>2.7309884799446724</v>
      </c>
      <c r="E680" s="97">
        <v>17.905483130755002</v>
      </c>
      <c r="F680">
        <v>1.2078027408257237</v>
      </c>
      <c r="G680">
        <v>0.4977324256834868</v>
      </c>
      <c r="H680">
        <v>2.7201545329671522</v>
      </c>
      <c r="I680">
        <v>6.4665067128903214E-2</v>
      </c>
      <c r="J680">
        <v>2.4373044993343806</v>
      </c>
      <c r="K680" s="97">
        <v>403.93398059603527</v>
      </c>
      <c r="L680">
        <v>9.5430025768197311</v>
      </c>
      <c r="M680">
        <v>410.16626704709256</v>
      </c>
      <c r="N680">
        <v>9.1790348828487254</v>
      </c>
      <c r="O680">
        <v>445.3748569117364</v>
      </c>
      <c r="P680">
        <v>26.851344362481996</v>
      </c>
      <c r="Q680" s="97">
        <v>403.93398059603527</v>
      </c>
      <c r="R680">
        <v>9.5430025768197311</v>
      </c>
    </row>
    <row r="681" spans="1:18" ht="15" customHeight="1">
      <c r="A681" s="2" t="s">
        <v>904</v>
      </c>
      <c r="B681">
        <v>450.29102650516973</v>
      </c>
      <c r="C681">
        <v>13664.309292310345</v>
      </c>
      <c r="D681">
        <v>2.4171573586898893</v>
      </c>
      <c r="E681" s="97">
        <v>18.306178588409381</v>
      </c>
      <c r="F681">
        <v>1.5706700344703119</v>
      </c>
      <c r="G681">
        <v>0.48524613836849373</v>
      </c>
      <c r="H681">
        <v>3.4221707737009615</v>
      </c>
      <c r="I681">
        <v>6.4453653085979223E-2</v>
      </c>
      <c r="J681">
        <v>3.0404355686628297</v>
      </c>
      <c r="K681" s="97">
        <v>402.65376782429729</v>
      </c>
      <c r="L681">
        <v>11.867938335374362</v>
      </c>
      <c r="M681">
        <v>401.66574428875998</v>
      </c>
      <c r="N681">
        <v>11.353070695431427</v>
      </c>
      <c r="O681">
        <v>395.96523551318427</v>
      </c>
      <c r="P681">
        <v>35.219292408569316</v>
      </c>
      <c r="Q681" s="97">
        <v>402.65376782429729</v>
      </c>
      <c r="R681">
        <v>11.867938335374362</v>
      </c>
    </row>
    <row r="682" spans="1:18" ht="15" customHeight="1">
      <c r="A682" s="2" t="s">
        <v>905</v>
      </c>
      <c r="B682">
        <v>120.96434783212942</v>
      </c>
      <c r="C682">
        <v>20552.448177961563</v>
      </c>
      <c r="D682">
        <v>1.7066050954766288</v>
      </c>
      <c r="E682" s="97">
        <v>17.996236961044687</v>
      </c>
      <c r="F682">
        <v>1.9215608537446085</v>
      </c>
      <c r="G682">
        <v>0.5312624442308751</v>
      </c>
      <c r="H682">
        <v>4.7091112195656697</v>
      </c>
      <c r="I682">
        <v>6.9371098787422855E-2</v>
      </c>
      <c r="J682">
        <v>4.2992246235333598</v>
      </c>
      <c r="K682" s="97">
        <v>432.36562471355404</v>
      </c>
      <c r="L682">
        <v>17.97875436653942</v>
      </c>
      <c r="M682">
        <v>432.6471260826832</v>
      </c>
      <c r="N682">
        <v>16.590787083154396</v>
      </c>
      <c r="O682">
        <v>434.12521392835498</v>
      </c>
      <c r="P682">
        <v>42.802317676581453</v>
      </c>
      <c r="Q682" s="97">
        <v>432.36562471355404</v>
      </c>
      <c r="R682">
        <v>17.97875436653942</v>
      </c>
    </row>
    <row r="683" spans="1:18" ht="15" customHeight="1">
      <c r="A683" s="2" t="s">
        <v>906</v>
      </c>
      <c r="B683">
        <v>322.67504727684525</v>
      </c>
      <c r="C683">
        <v>18572.966860130375</v>
      </c>
      <c r="D683">
        <v>1.3944447369743425</v>
      </c>
      <c r="E683" s="97">
        <v>17.802190916854638</v>
      </c>
      <c r="F683">
        <v>1.6265544273782604</v>
      </c>
      <c r="G683">
        <v>0.50721254819496309</v>
      </c>
      <c r="H683">
        <v>2.7367118159747257</v>
      </c>
      <c r="I683">
        <v>6.5516576827681527E-2</v>
      </c>
      <c r="J683">
        <v>2.2008889700463903</v>
      </c>
      <c r="K683" s="97">
        <v>409.08770493344292</v>
      </c>
      <c r="L683">
        <v>8.7238379912689368</v>
      </c>
      <c r="M683">
        <v>416.57303173702513</v>
      </c>
      <c r="N683">
        <v>9.3516177215457787</v>
      </c>
      <c r="O683">
        <v>458.24335910703428</v>
      </c>
      <c r="P683">
        <v>36.10061443477295</v>
      </c>
      <c r="Q683" s="97">
        <v>409.08770493344292</v>
      </c>
      <c r="R683">
        <v>8.7238379912689368</v>
      </c>
    </row>
    <row r="684" spans="1:18" ht="15" customHeight="1">
      <c r="A684" s="2" t="s">
        <v>907</v>
      </c>
      <c r="B684">
        <v>177.36341556381316</v>
      </c>
      <c r="C684">
        <v>29575.227082167621</v>
      </c>
      <c r="D684">
        <v>1.6973877452533128</v>
      </c>
      <c r="E684" s="97">
        <v>18.072802169077761</v>
      </c>
      <c r="F684">
        <v>2.3801106787498756</v>
      </c>
      <c r="G684">
        <v>0.50189595826143762</v>
      </c>
      <c r="H684">
        <v>4.9924272097959577</v>
      </c>
      <c r="I684">
        <v>6.5815312459139977E-2</v>
      </c>
      <c r="J684">
        <v>4.3885535888276284</v>
      </c>
      <c r="K684" s="97">
        <v>410.89481309301908</v>
      </c>
      <c r="L684">
        <v>17.469708830352857</v>
      </c>
      <c r="M684">
        <v>412.98500496736358</v>
      </c>
      <c r="N684">
        <v>16.94165370597014</v>
      </c>
      <c r="O684">
        <v>424.66145239993926</v>
      </c>
      <c r="P684">
        <v>53.105777288329762</v>
      </c>
      <c r="Q684" s="97">
        <v>410.89481309301908</v>
      </c>
      <c r="R684">
        <v>17.469708830352857</v>
      </c>
    </row>
    <row r="685" spans="1:18" ht="15" customHeight="1">
      <c r="A685" s="2" t="s">
        <v>908</v>
      </c>
      <c r="B685">
        <v>365.48554891178503</v>
      </c>
      <c r="C685">
        <v>208106.65791881032</v>
      </c>
      <c r="D685">
        <v>1.782149389968698</v>
      </c>
      <c r="E685" s="97">
        <v>18.213892440382242</v>
      </c>
      <c r="F685">
        <v>1.5792772559278068</v>
      </c>
      <c r="G685">
        <v>0.49039880411164871</v>
      </c>
      <c r="H685">
        <v>4.5120744599909886</v>
      </c>
      <c r="I685">
        <v>6.4809687062702445E-2</v>
      </c>
      <c r="J685">
        <v>4.2266652672540923</v>
      </c>
      <c r="K685" s="97">
        <v>404.80957678881168</v>
      </c>
      <c r="L685">
        <v>16.583834292017571</v>
      </c>
      <c r="M685">
        <v>405.18224898278504</v>
      </c>
      <c r="N685">
        <v>15.075960450699682</v>
      </c>
      <c r="O685">
        <v>407.28529792171679</v>
      </c>
      <c r="P685">
        <v>35.341527146772734</v>
      </c>
      <c r="Q685" s="97">
        <v>404.80957678881168</v>
      </c>
      <c r="R685">
        <v>16.583834292017571</v>
      </c>
    </row>
    <row r="686" spans="1:18" ht="15" customHeight="1">
      <c r="A686" s="2" t="s">
        <v>909</v>
      </c>
      <c r="B686">
        <v>106.11751631813851</v>
      </c>
      <c r="C686">
        <v>9143.4556664198826</v>
      </c>
      <c r="D686">
        <v>1.514170937141055</v>
      </c>
      <c r="E686" s="97">
        <v>18.177739281536255</v>
      </c>
      <c r="F686">
        <v>3.4792347600218734</v>
      </c>
      <c r="G686">
        <v>0.50552614390976125</v>
      </c>
      <c r="H686">
        <v>7.8239490341495417</v>
      </c>
      <c r="I686">
        <v>6.6676262109940626E-2</v>
      </c>
      <c r="J686">
        <v>7.0077888077213837</v>
      </c>
      <c r="K686" s="97">
        <v>416.10002788189632</v>
      </c>
      <c r="L686">
        <v>28.238433646323131</v>
      </c>
      <c r="M686">
        <v>415.43629424600817</v>
      </c>
      <c r="N686">
        <v>26.681558049250668</v>
      </c>
      <c r="O686">
        <v>411.73015920629012</v>
      </c>
      <c r="P686">
        <v>77.810362868071024</v>
      </c>
      <c r="Q686" s="97">
        <v>416.10002788189632</v>
      </c>
      <c r="R686">
        <v>28.238433646323131</v>
      </c>
    </row>
    <row r="687" spans="1:18" ht="15" customHeight="1">
      <c r="A687" s="2" t="s">
        <v>910</v>
      </c>
      <c r="B687">
        <v>48.55595029626506</v>
      </c>
      <c r="C687">
        <v>4459.8226144323298</v>
      </c>
      <c r="D687">
        <v>3.069344991784412</v>
      </c>
      <c r="E687" s="97">
        <v>19.610352847831187</v>
      </c>
      <c r="F687">
        <v>4.1934928796674589</v>
      </c>
      <c r="G687">
        <v>0.50184817133573845</v>
      </c>
      <c r="H687">
        <v>15.141908821680595</v>
      </c>
      <c r="I687">
        <v>7.1407776200353157E-2</v>
      </c>
      <c r="J687">
        <v>14.549639866067714</v>
      </c>
      <c r="K687" s="97">
        <v>444.63150632668027</v>
      </c>
      <c r="L687">
        <v>62.513638484539712</v>
      </c>
      <c r="M687">
        <v>412.95269726575333</v>
      </c>
      <c r="N687">
        <v>51.419503044880969</v>
      </c>
      <c r="O687">
        <v>239.51434205411633</v>
      </c>
      <c r="P687">
        <v>96.722503152328329</v>
      </c>
      <c r="Q687" s="97">
        <v>444.63150632668027</v>
      </c>
      <c r="R687">
        <v>62.513638484539712</v>
      </c>
    </row>
    <row r="688" spans="1:18" ht="15" customHeight="1">
      <c r="A688" s="2" t="s">
        <v>911</v>
      </c>
      <c r="B688">
        <v>132.53551869292485</v>
      </c>
      <c r="C688">
        <v>74821.027034866653</v>
      </c>
      <c r="D688">
        <v>1.6977897353170455</v>
      </c>
      <c r="E688" s="97">
        <v>18.089348069896729</v>
      </c>
      <c r="F688">
        <v>2.3832531773837142</v>
      </c>
      <c r="G688">
        <v>0.50784457560164264</v>
      </c>
      <c r="H688">
        <v>5.016698913997014</v>
      </c>
      <c r="I688">
        <v>6.6656343734342607E-2</v>
      </c>
      <c r="J688">
        <v>4.4144503945779308</v>
      </c>
      <c r="K688" s="97">
        <v>415.97965087308717</v>
      </c>
      <c r="L688">
        <v>17.783322948064807</v>
      </c>
      <c r="M688">
        <v>416.9987284326341</v>
      </c>
      <c r="N688">
        <v>17.157875850692307</v>
      </c>
      <c r="O688">
        <v>422.61995608131457</v>
      </c>
      <c r="P688">
        <v>53.195432065864594</v>
      </c>
      <c r="Q688" s="97">
        <v>415.97965087308717</v>
      </c>
      <c r="R688">
        <v>17.783322948064807</v>
      </c>
    </row>
    <row r="689" spans="1:18" ht="15" customHeight="1">
      <c r="A689" s="2" t="s">
        <v>912</v>
      </c>
      <c r="B689">
        <v>166.39073211205448</v>
      </c>
      <c r="C689">
        <v>13100.931986316027</v>
      </c>
      <c r="D689">
        <v>2.0664131460267954</v>
      </c>
      <c r="E689" s="97">
        <v>18.086541392855995</v>
      </c>
      <c r="F689">
        <v>2.0904411155924434</v>
      </c>
      <c r="G689">
        <v>0.53047076263377191</v>
      </c>
      <c r="H689">
        <v>5.324376940425009</v>
      </c>
      <c r="I689">
        <v>6.9615305514987694E-2</v>
      </c>
      <c r="J689">
        <v>4.8968403839588444</v>
      </c>
      <c r="K689" s="97">
        <v>433.8375907958212</v>
      </c>
      <c r="L689">
        <v>20.545312373163114</v>
      </c>
      <c r="M689">
        <v>432.12202474897657</v>
      </c>
      <c r="N689">
        <v>18.740640504515596</v>
      </c>
      <c r="O689">
        <v>422.96617343116947</v>
      </c>
      <c r="P689">
        <v>46.675892241361652</v>
      </c>
      <c r="Q689" s="97">
        <v>433.8375907958212</v>
      </c>
      <c r="R689">
        <v>20.545312373163114</v>
      </c>
    </row>
    <row r="690" spans="1:18" ht="15" customHeight="1">
      <c r="A690" s="2" t="s">
        <v>913</v>
      </c>
      <c r="B690">
        <v>131.13631360889443</v>
      </c>
      <c r="C690">
        <v>6216.7283771721359</v>
      </c>
      <c r="D690">
        <v>1.8151010447425666</v>
      </c>
      <c r="E690" s="97">
        <v>19.327051419454868</v>
      </c>
      <c r="F690">
        <v>2.7723813243147735</v>
      </c>
      <c r="G690">
        <v>0.46211837691888918</v>
      </c>
      <c r="H690">
        <v>5.5242258587830664</v>
      </c>
      <c r="I690">
        <v>6.4804713630724112E-2</v>
      </c>
      <c r="J690">
        <v>4.7781767580781445</v>
      </c>
      <c r="K690" s="97">
        <v>404.77946729816591</v>
      </c>
      <c r="L690">
        <v>18.746416943285311</v>
      </c>
      <c r="M690">
        <v>385.73013881761466</v>
      </c>
      <c r="N690">
        <v>17.730303839989261</v>
      </c>
      <c r="O690">
        <v>272.95956551122788</v>
      </c>
      <c r="P690">
        <v>63.554586310015083</v>
      </c>
      <c r="Q690" s="97">
        <v>404.77946729816591</v>
      </c>
      <c r="R690">
        <v>18.746416943285311</v>
      </c>
    </row>
    <row r="691" spans="1:18" ht="15" customHeight="1">
      <c r="A691" s="2" t="s">
        <v>914</v>
      </c>
      <c r="B691">
        <v>243.1066739981043</v>
      </c>
      <c r="C691">
        <v>13386.773120720554</v>
      </c>
      <c r="D691">
        <v>1.6325725119037753</v>
      </c>
      <c r="E691" s="97">
        <v>17.599869426017985</v>
      </c>
      <c r="F691">
        <v>1.7030537974985041</v>
      </c>
      <c r="G691">
        <v>0.51692899688605576</v>
      </c>
      <c r="H691">
        <v>3.4242499379365228</v>
      </c>
      <c r="I691">
        <v>6.6012790942657371E-2</v>
      </c>
      <c r="J691">
        <v>2.9707062123818644</v>
      </c>
      <c r="K691" s="97">
        <v>412.08911961183946</v>
      </c>
      <c r="L691">
        <v>11.858891037256114</v>
      </c>
      <c r="M691">
        <v>423.0978263876213</v>
      </c>
      <c r="N691">
        <v>11.84897331613783</v>
      </c>
      <c r="O691">
        <v>483.55932609342051</v>
      </c>
      <c r="P691">
        <v>37.61110195717194</v>
      </c>
      <c r="Q691" s="97">
        <v>412.08911961183946</v>
      </c>
      <c r="R691">
        <v>11.858891037256114</v>
      </c>
    </row>
    <row r="692" spans="1:18" ht="15" customHeight="1">
      <c r="A692" s="2" t="s">
        <v>915</v>
      </c>
      <c r="B692">
        <v>266.92541925805716</v>
      </c>
      <c r="C692">
        <v>22857.403585947388</v>
      </c>
      <c r="D692">
        <v>1.852767581585236</v>
      </c>
      <c r="E692" s="97">
        <v>18.884978085806438</v>
      </c>
      <c r="F692">
        <v>2.0499126074336131</v>
      </c>
      <c r="G692">
        <v>0.49823503061990621</v>
      </c>
      <c r="H692">
        <v>3.3933093891870296</v>
      </c>
      <c r="I692">
        <v>6.8271351290364449E-2</v>
      </c>
      <c r="J692">
        <v>2.7041462446823359</v>
      </c>
      <c r="K692" s="97">
        <v>425.73268337484848</v>
      </c>
      <c r="L692">
        <v>11.140526865836591</v>
      </c>
      <c r="M692">
        <v>410.50694934565183</v>
      </c>
      <c r="N692">
        <v>11.458456400225714</v>
      </c>
      <c r="O692">
        <v>325.76137131227699</v>
      </c>
      <c r="P692">
        <v>46.519218893069393</v>
      </c>
      <c r="Q692" s="97">
        <v>425.73268337484848</v>
      </c>
      <c r="R692">
        <v>11.140526865836591</v>
      </c>
    </row>
    <row r="693" spans="1:18" ht="15" customHeight="1">
      <c r="A693" s="2" t="s">
        <v>916</v>
      </c>
      <c r="B693">
        <v>153.4006508117167</v>
      </c>
      <c r="C693">
        <v>15438.502513656693</v>
      </c>
      <c r="D693">
        <v>1.5206736799145644</v>
      </c>
      <c r="E693" s="97">
        <v>18.205489590686774</v>
      </c>
      <c r="F693">
        <v>1.8665162716623434</v>
      </c>
      <c r="G693">
        <v>0.51824212109368484</v>
      </c>
      <c r="H693">
        <v>4.8283326708390737</v>
      </c>
      <c r="I693">
        <v>6.8457782187102856E-2</v>
      </c>
      <c r="J693">
        <v>4.4529668074118502</v>
      </c>
      <c r="K693" s="97">
        <v>426.85759037493352</v>
      </c>
      <c r="L693">
        <v>18.392226238369688</v>
      </c>
      <c r="M693">
        <v>423.976408911379</v>
      </c>
      <c r="N693">
        <v>16.736247713200299</v>
      </c>
      <c r="O693">
        <v>408.31748222037788</v>
      </c>
      <c r="P693">
        <v>41.763562458237232</v>
      </c>
      <c r="Q693" s="97">
        <v>426.85759037493352</v>
      </c>
      <c r="R693">
        <v>18.392226238369688</v>
      </c>
    </row>
    <row r="694" spans="1:18" ht="15" customHeight="1">
      <c r="A694" s="2" t="s">
        <v>917</v>
      </c>
      <c r="B694">
        <v>139.17915030798528</v>
      </c>
      <c r="C694">
        <v>8032.2498851922956</v>
      </c>
      <c r="D694">
        <v>2.0129229871126197</v>
      </c>
      <c r="E694" s="97">
        <v>18.25867152572933</v>
      </c>
      <c r="F694">
        <v>2.4371257012649012</v>
      </c>
      <c r="G694">
        <v>0.49739286229698021</v>
      </c>
      <c r="H694">
        <v>5.0607920213890338</v>
      </c>
      <c r="I694">
        <v>6.589560943203368E-2</v>
      </c>
      <c r="J694">
        <v>4.4353166966958479</v>
      </c>
      <c r="K694" s="97">
        <v>411.38045825228676</v>
      </c>
      <c r="L694">
        <v>17.676070900274084</v>
      </c>
      <c r="M694">
        <v>409.93603500235895</v>
      </c>
      <c r="N694">
        <v>17.070769788156241</v>
      </c>
      <c r="O694">
        <v>401.78801392768798</v>
      </c>
      <c r="P694">
        <v>54.618012812060414</v>
      </c>
      <c r="Q694" s="97">
        <v>411.38045825228676</v>
      </c>
      <c r="R694">
        <v>17.676070900274084</v>
      </c>
    </row>
    <row r="695" spans="1:18" ht="15" customHeight="1">
      <c r="A695" s="2" t="s">
        <v>918</v>
      </c>
      <c r="B695">
        <v>229.32034614652434</v>
      </c>
      <c r="C695">
        <v>2409.9813025385783</v>
      </c>
      <c r="D695">
        <v>2.0765365032827408</v>
      </c>
      <c r="E695" s="97">
        <v>12.82183739299956</v>
      </c>
      <c r="F695">
        <v>8.2074435105043886</v>
      </c>
      <c r="G695">
        <v>0.74513537261996565</v>
      </c>
      <c r="H695">
        <v>9.687328437958401</v>
      </c>
      <c r="I695">
        <v>6.9322337712272072E-2</v>
      </c>
      <c r="J695">
        <v>5.146086210583432</v>
      </c>
      <c r="K695" s="97">
        <v>432.07167507020961</v>
      </c>
      <c r="L695">
        <v>21.506088803618582</v>
      </c>
      <c r="M695">
        <v>565.39790839017337</v>
      </c>
      <c r="N695">
        <v>42.023077428934243</v>
      </c>
      <c r="O695">
        <v>1145.8016226991679</v>
      </c>
      <c r="P695">
        <v>163.34785659283062</v>
      </c>
      <c r="Q695" s="97">
        <v>432.07167507020961</v>
      </c>
      <c r="R695">
        <v>21.506088803618582</v>
      </c>
    </row>
    <row r="696" spans="1:18" ht="15" customHeight="1">
      <c r="A696" s="2" t="s">
        <v>919</v>
      </c>
      <c r="B696">
        <v>152.76600120824654</v>
      </c>
      <c r="C696">
        <v>3402.3562343120802</v>
      </c>
      <c r="D696">
        <v>1.4908333899214701</v>
      </c>
      <c r="E696" s="97">
        <v>19.71350922376671</v>
      </c>
      <c r="F696">
        <v>4.7111183790331355</v>
      </c>
      <c r="G696">
        <v>0.46365744251816421</v>
      </c>
      <c r="H696">
        <v>6.3342718350899414</v>
      </c>
      <c r="I696">
        <v>6.6320673848134629E-2</v>
      </c>
      <c r="J696">
        <v>4.2341898043840569</v>
      </c>
      <c r="K696" s="97">
        <v>413.95068655234166</v>
      </c>
      <c r="L696">
        <v>16.976596729940866</v>
      </c>
      <c r="M696">
        <v>386.79839651604601</v>
      </c>
      <c r="N696">
        <v>20.377114936769601</v>
      </c>
      <c r="O696">
        <v>227.43760267519778</v>
      </c>
      <c r="P696">
        <v>108.91083125138579</v>
      </c>
      <c r="Q696" s="97">
        <v>413.95068655234166</v>
      </c>
      <c r="R696">
        <v>16.976596729940866</v>
      </c>
    </row>
    <row r="697" spans="1:18" ht="15" customHeight="1">
      <c r="A697" s="2" t="s">
        <v>920</v>
      </c>
      <c r="B697">
        <v>124.0542706076107</v>
      </c>
      <c r="C697">
        <v>5148.3844670679719</v>
      </c>
      <c r="D697">
        <v>2.1402153398876225</v>
      </c>
      <c r="E697" s="97">
        <v>18.668321271438998</v>
      </c>
      <c r="F697">
        <v>2.2676004520633195</v>
      </c>
      <c r="G697">
        <v>0.49571337725441728</v>
      </c>
      <c r="H697">
        <v>4.5789244251106522</v>
      </c>
      <c r="I697">
        <v>6.714654320951606E-2</v>
      </c>
      <c r="J697">
        <v>3.9780066717738354</v>
      </c>
      <c r="K697" s="97">
        <v>418.94152605260609</v>
      </c>
      <c r="L697">
        <v>16.135566489216956</v>
      </c>
      <c r="M697">
        <v>408.79653597164798</v>
      </c>
      <c r="N697">
        <v>15.410225356180717</v>
      </c>
      <c r="O697">
        <v>351.89813094555683</v>
      </c>
      <c r="P697">
        <v>51.224050927138961</v>
      </c>
      <c r="Q697" s="97">
        <v>418.94152605260609</v>
      </c>
      <c r="R697">
        <v>16.135566489216956</v>
      </c>
    </row>
    <row r="698" spans="1:18" ht="15" customHeight="1">
      <c r="A698" s="2" t="s">
        <v>921</v>
      </c>
      <c r="B698">
        <v>368.24702083421465</v>
      </c>
      <c r="C698">
        <v>7525.8989264308429</v>
      </c>
      <c r="D698">
        <v>1.5130353973547017</v>
      </c>
      <c r="E698" s="97">
        <v>18.290331062475577</v>
      </c>
      <c r="F698">
        <v>1.6113036441444286</v>
      </c>
      <c r="G698">
        <v>0.49524400287156939</v>
      </c>
      <c r="H698">
        <v>3.5186957146755677</v>
      </c>
      <c r="I698">
        <v>6.572468995230453E-2</v>
      </c>
      <c r="J698">
        <v>3.1280856923753046</v>
      </c>
      <c r="K698" s="97">
        <v>410.34667398892128</v>
      </c>
      <c r="L698">
        <v>12.436005481983216</v>
      </c>
      <c r="M698">
        <v>408.47784550748037</v>
      </c>
      <c r="N698">
        <v>11.834187408139428</v>
      </c>
      <c r="O698">
        <v>397.90596624714283</v>
      </c>
      <c r="P698">
        <v>36.118314134016629</v>
      </c>
      <c r="Q698" s="97">
        <v>410.34667398892128</v>
      </c>
      <c r="R698">
        <v>12.436005481983216</v>
      </c>
    </row>
    <row r="699" spans="1:18" ht="15" customHeight="1">
      <c r="A699" s="2" t="s">
        <v>922</v>
      </c>
      <c r="B699">
        <v>124.83349761887044</v>
      </c>
      <c r="C699">
        <v>2607.3732640444955</v>
      </c>
      <c r="D699">
        <v>2.261808356040262</v>
      </c>
      <c r="E699" s="97">
        <v>19.58406981848751</v>
      </c>
      <c r="F699">
        <v>6.0477604019713755</v>
      </c>
      <c r="G699">
        <v>0.45315903054224704</v>
      </c>
      <c r="H699">
        <v>8.2826116465615307</v>
      </c>
      <c r="I699">
        <v>6.4393397859653756E-2</v>
      </c>
      <c r="J699">
        <v>5.6591739510377073</v>
      </c>
      <c r="K699" s="97">
        <v>402.28884715471582</v>
      </c>
      <c r="L699">
        <v>22.070497146670135</v>
      </c>
      <c r="M699">
        <v>379.48908807143175</v>
      </c>
      <c r="N699">
        <v>26.231994225537193</v>
      </c>
      <c r="O699">
        <v>242.6002556892519</v>
      </c>
      <c r="P699">
        <v>139.46993751391676</v>
      </c>
      <c r="Q699" s="97">
        <v>402.28884715471582</v>
      </c>
      <c r="R699">
        <v>22.070497146670135</v>
      </c>
    </row>
    <row r="700" spans="1:18" ht="15" customHeight="1">
      <c r="A700" s="2" t="s">
        <v>923</v>
      </c>
      <c r="B700">
        <v>113.67478454339557</v>
      </c>
      <c r="C700">
        <v>1534.4761546446539</v>
      </c>
      <c r="D700">
        <v>2.1192708047530107</v>
      </c>
      <c r="E700" s="97">
        <v>15.173577071671801</v>
      </c>
      <c r="F700">
        <v>5.7823383771756793</v>
      </c>
      <c r="G700">
        <v>0.59427863622790467</v>
      </c>
      <c r="H700">
        <v>8.9418304569320544</v>
      </c>
      <c r="I700">
        <v>6.5428331801277911E-2</v>
      </c>
      <c r="J700">
        <v>6.8206227583967021</v>
      </c>
      <c r="K700" s="97">
        <v>408.55379719351851</v>
      </c>
      <c r="L700">
        <v>27.001406132251702</v>
      </c>
      <c r="M700">
        <v>473.59635299385798</v>
      </c>
      <c r="N700">
        <v>33.856584297702568</v>
      </c>
      <c r="O700">
        <v>802.39747525431767</v>
      </c>
      <c r="P700">
        <v>121.18370278437698</v>
      </c>
      <c r="Q700" s="97">
        <v>408.55379719351851</v>
      </c>
      <c r="R700">
        <v>27.001406132251702</v>
      </c>
    </row>
    <row r="701" spans="1:18" ht="15" customHeight="1">
      <c r="A701" s="2" t="s">
        <v>924</v>
      </c>
      <c r="B701">
        <v>228.99975547806213</v>
      </c>
      <c r="C701">
        <v>27840.734942757881</v>
      </c>
      <c r="D701">
        <v>1.4827638614008385</v>
      </c>
      <c r="E701" s="97">
        <v>17.832326288513702</v>
      </c>
      <c r="F701">
        <v>1.8227883639430185</v>
      </c>
      <c r="G701">
        <v>0.52572652047417079</v>
      </c>
      <c r="H701">
        <v>4.3815548990088109</v>
      </c>
      <c r="I701">
        <v>6.8022978171676046E-2</v>
      </c>
      <c r="J701">
        <v>3.9844028301995329</v>
      </c>
      <c r="K701" s="97">
        <v>424.23371763787009</v>
      </c>
      <c r="L701">
        <v>16.359025275155261</v>
      </c>
      <c r="M701">
        <v>428.9695928130792</v>
      </c>
      <c r="N701">
        <v>15.331136836409172</v>
      </c>
      <c r="O701">
        <v>454.48456867584571</v>
      </c>
      <c r="P701">
        <v>40.47472644498518</v>
      </c>
      <c r="Q701" s="97">
        <v>424.23371763787009</v>
      </c>
      <c r="R701">
        <v>16.359025275155261</v>
      </c>
    </row>
    <row r="702" spans="1:18" ht="15" customHeight="1">
      <c r="A702" s="2" t="s">
        <v>925</v>
      </c>
      <c r="B702">
        <v>179.11361672992962</v>
      </c>
      <c r="C702">
        <v>3334.1664968883683</v>
      </c>
      <c r="D702">
        <v>2.5767441262160333</v>
      </c>
      <c r="E702" s="97">
        <v>19.486908700181893</v>
      </c>
      <c r="F702">
        <v>1.901406770879621</v>
      </c>
      <c r="G702">
        <v>0.46790081649338744</v>
      </c>
      <c r="H702">
        <v>4.4983793434301029</v>
      </c>
      <c r="I702">
        <v>6.6158326017611402E-2</v>
      </c>
      <c r="J702">
        <v>4.0767718858248347</v>
      </c>
      <c r="K702" s="97">
        <v>412.96914220024445</v>
      </c>
      <c r="L702">
        <v>16.307911590003982</v>
      </c>
      <c r="M702">
        <v>389.73789329663589</v>
      </c>
      <c r="N702">
        <v>14.560384527990124</v>
      </c>
      <c r="O702">
        <v>254.05955677321677</v>
      </c>
      <c r="P702">
        <v>43.709003736920195</v>
      </c>
      <c r="Q702" s="97">
        <v>412.96914220024445</v>
      </c>
      <c r="R702">
        <v>16.307911590003982</v>
      </c>
    </row>
    <row r="703" spans="1:18" ht="15" customHeight="1">
      <c r="A703" s="2" t="s">
        <v>926</v>
      </c>
      <c r="B703">
        <v>107.84813807015274</v>
      </c>
      <c r="C703">
        <v>4358.760465280383</v>
      </c>
      <c r="D703">
        <v>2.708284036424244</v>
      </c>
      <c r="E703" s="97">
        <v>18.885406797309862</v>
      </c>
      <c r="F703">
        <v>3.87099463429315</v>
      </c>
      <c r="G703">
        <v>0.49145768284114866</v>
      </c>
      <c r="H703">
        <v>6.6321440966546632</v>
      </c>
      <c r="I703">
        <v>6.7344204499480365E-2</v>
      </c>
      <c r="J703">
        <v>5.3852331295928995</v>
      </c>
      <c r="K703" s="97">
        <v>420.13544694253301</v>
      </c>
      <c r="L703">
        <v>21.903832848259214</v>
      </c>
      <c r="M703">
        <v>405.90338869375773</v>
      </c>
      <c r="N703">
        <v>22.193623303821568</v>
      </c>
      <c r="O703">
        <v>325.72900535706611</v>
      </c>
      <c r="P703">
        <v>87.907614544672427</v>
      </c>
      <c r="Q703" s="97">
        <v>420.13544694253301</v>
      </c>
      <c r="R703">
        <v>21.903832848259214</v>
      </c>
    </row>
    <row r="704" spans="1:18" ht="15" customHeight="1">
      <c r="A704" s="2" t="s">
        <v>927</v>
      </c>
      <c r="B704">
        <v>138.89138544411767</v>
      </c>
      <c r="C704">
        <v>27444.360906034894</v>
      </c>
      <c r="D704">
        <v>1.510742775942945</v>
      </c>
      <c r="E704" s="97">
        <v>17.285297168000458</v>
      </c>
      <c r="F704">
        <v>2.1244671110661062</v>
      </c>
      <c r="G704">
        <v>0.53124592404692716</v>
      </c>
      <c r="H704">
        <v>4.9882877753700106</v>
      </c>
      <c r="I704">
        <v>6.6628527546365821E-2</v>
      </c>
      <c r="J704">
        <v>4.5132753543191138</v>
      </c>
      <c r="K704" s="97">
        <v>415.81153955228808</v>
      </c>
      <c r="L704">
        <v>18.17432154686162</v>
      </c>
      <c r="M704">
        <v>432.63617145804199</v>
      </c>
      <c r="N704">
        <v>17.574194943929285</v>
      </c>
      <c r="O704">
        <v>523.21012811144328</v>
      </c>
      <c r="P704">
        <v>46.619056726188461</v>
      </c>
      <c r="Q704" s="97">
        <v>415.81153955228808</v>
      </c>
      <c r="R704">
        <v>18.17432154686162</v>
      </c>
    </row>
    <row r="705" spans="1:18" ht="15" customHeight="1">
      <c r="A705" s="2" t="s">
        <v>928</v>
      </c>
      <c r="B705">
        <v>151.43587141310499</v>
      </c>
      <c r="C705">
        <v>13342.129455021299</v>
      </c>
      <c r="D705">
        <v>1.6492959890098906</v>
      </c>
      <c r="E705" s="97">
        <v>17.48355862867513</v>
      </c>
      <c r="F705">
        <v>1.8402257584447534</v>
      </c>
      <c r="G705">
        <v>0.52911203598588485</v>
      </c>
      <c r="H705">
        <v>3.7831991407710639</v>
      </c>
      <c r="I705">
        <v>6.7122052694071135E-2</v>
      </c>
      <c r="J705">
        <v>3.3054749880595597</v>
      </c>
      <c r="K705" s="97">
        <v>418.79358215613479</v>
      </c>
      <c r="L705">
        <v>13.403056274397613</v>
      </c>
      <c r="M705">
        <v>431.22018407737278</v>
      </c>
      <c r="N705">
        <v>13.292977123276131</v>
      </c>
      <c r="O705">
        <v>498.14065688006173</v>
      </c>
      <c r="P705">
        <v>40.530154942312805</v>
      </c>
      <c r="Q705" s="97">
        <v>418.79358215613479</v>
      </c>
      <c r="R705">
        <v>13.403056274397613</v>
      </c>
    </row>
    <row r="706" spans="1:18" ht="15" customHeight="1">
      <c r="A706" s="2" t="s">
        <v>929</v>
      </c>
      <c r="B706">
        <v>329.62521221728059</v>
      </c>
      <c r="C706">
        <v>35105.902527983657</v>
      </c>
      <c r="D706">
        <v>1.4017960721143008</v>
      </c>
      <c r="E706" s="97">
        <v>17.356199362033699</v>
      </c>
      <c r="F706">
        <v>1.3266156834322351</v>
      </c>
      <c r="G706">
        <v>0.54143548485541648</v>
      </c>
      <c r="H706">
        <v>2.7084833088775238</v>
      </c>
      <c r="I706">
        <v>6.8185040029240945E-2</v>
      </c>
      <c r="J706">
        <v>2.3613497544708966</v>
      </c>
      <c r="K706" s="97">
        <v>425.21182262585666</v>
      </c>
      <c r="L706">
        <v>9.7167596601991022</v>
      </c>
      <c r="M706">
        <v>439.37057956270377</v>
      </c>
      <c r="N706">
        <v>9.6602983697033551</v>
      </c>
      <c r="O706">
        <v>514.22408029167377</v>
      </c>
      <c r="P706">
        <v>29.154211710667994</v>
      </c>
      <c r="Q706" s="97">
        <v>425.21182262585666</v>
      </c>
      <c r="R706">
        <v>9.7167596601991022</v>
      </c>
    </row>
    <row r="707" spans="1:18" ht="15" customHeight="1">
      <c r="A707" s="2" t="s">
        <v>930</v>
      </c>
      <c r="B707">
        <v>162.06008721660248</v>
      </c>
      <c r="C707">
        <v>6846.628704471761</v>
      </c>
      <c r="D707">
        <v>1.8909256589839809</v>
      </c>
      <c r="E707" s="97">
        <v>18.132816928854723</v>
      </c>
      <c r="F707">
        <v>2.9780785788709596</v>
      </c>
      <c r="G707">
        <v>0.49129141587593472</v>
      </c>
      <c r="H707">
        <v>5.8060111295624273</v>
      </c>
      <c r="I707">
        <v>6.4638639550109969E-2</v>
      </c>
      <c r="J707">
        <v>4.9840559000349005</v>
      </c>
      <c r="K707" s="97">
        <v>403.77396291682248</v>
      </c>
      <c r="L707">
        <v>19.507086903874068</v>
      </c>
      <c r="M707">
        <v>405.79018798301604</v>
      </c>
      <c r="N707">
        <v>19.423943407344495</v>
      </c>
      <c r="O707">
        <v>417.26043265212411</v>
      </c>
      <c r="P707">
        <v>66.559213295626364</v>
      </c>
      <c r="Q707" s="97">
        <v>403.77396291682248</v>
      </c>
      <c r="R707">
        <v>19.507086903874068</v>
      </c>
    </row>
    <row r="708" spans="1:18" ht="15" customHeight="1">
      <c r="A708" s="2" t="s">
        <v>931</v>
      </c>
      <c r="B708">
        <v>244.89632799284746</v>
      </c>
      <c r="C708">
        <v>8373.9049548863841</v>
      </c>
      <c r="D708">
        <v>1.5222423062818815</v>
      </c>
      <c r="E708" s="97">
        <v>18.605725631731129</v>
      </c>
      <c r="F708">
        <v>1.8917447608159654</v>
      </c>
      <c r="G708">
        <v>0.48356904800088202</v>
      </c>
      <c r="H708">
        <v>3.252001631762834</v>
      </c>
      <c r="I708">
        <v>6.5281911414176691E-2</v>
      </c>
      <c r="J708">
        <v>2.6451495936739535</v>
      </c>
      <c r="K708" s="97">
        <v>407.66781425477774</v>
      </c>
      <c r="L708">
        <v>10.449539045722503</v>
      </c>
      <c r="M708">
        <v>400.51855983146515</v>
      </c>
      <c r="N708">
        <v>10.76335495877575</v>
      </c>
      <c r="O708">
        <v>359.45516058557837</v>
      </c>
      <c r="P708">
        <v>42.692911752535565</v>
      </c>
      <c r="Q708" s="97">
        <v>407.66781425477774</v>
      </c>
      <c r="R708">
        <v>10.449539045722503</v>
      </c>
    </row>
    <row r="709" spans="1:18" ht="15" customHeight="1">
      <c r="A709" s="2" t="s">
        <v>932</v>
      </c>
      <c r="B709">
        <v>396.93799239314365</v>
      </c>
      <c r="C709">
        <v>73287.234308369225</v>
      </c>
      <c r="D709">
        <v>1.4341007020179328</v>
      </c>
      <c r="E709" s="97">
        <v>18.067504892605601</v>
      </c>
      <c r="F709">
        <v>1.40475727033308</v>
      </c>
      <c r="G709">
        <v>0.49974351600578398</v>
      </c>
      <c r="H709">
        <v>3.0357597213274605</v>
      </c>
      <c r="I709">
        <v>6.5513847195489971E-2</v>
      </c>
      <c r="J709">
        <v>2.6911882314473163</v>
      </c>
      <c r="K709" s="97">
        <v>409.07119053789643</v>
      </c>
      <c r="L709">
        <v>10.666862137817702</v>
      </c>
      <c r="M709">
        <v>411.52876494729645</v>
      </c>
      <c r="N709">
        <v>10.271699235342339</v>
      </c>
      <c r="O709">
        <v>425.31529427785796</v>
      </c>
      <c r="P709">
        <v>31.359409574318249</v>
      </c>
      <c r="Q709" s="97">
        <v>409.07119053789643</v>
      </c>
      <c r="R709">
        <v>10.666862137817702</v>
      </c>
    </row>
    <row r="710" spans="1:18" ht="15" customHeight="1">
      <c r="A710" s="2" t="s">
        <v>933</v>
      </c>
      <c r="B710">
        <v>113.98067206482112</v>
      </c>
      <c r="C710">
        <v>2604.6650822858642</v>
      </c>
      <c r="D710">
        <v>2.3771913219656309</v>
      </c>
      <c r="E710" s="97">
        <v>19.805313653148332</v>
      </c>
      <c r="F710">
        <v>3.209965177952844</v>
      </c>
      <c r="G710">
        <v>0.45496237305178716</v>
      </c>
      <c r="H710">
        <v>5.4437084908504394</v>
      </c>
      <c r="I710">
        <v>6.5380006520616207E-2</v>
      </c>
      <c r="J710">
        <v>4.3965993324030936</v>
      </c>
      <c r="K710" s="97">
        <v>408.26139663447998</v>
      </c>
      <c r="L710">
        <v>17.393082870904323</v>
      </c>
      <c r="M710">
        <v>380.74837776672751</v>
      </c>
      <c r="N710">
        <v>17.285838142444788</v>
      </c>
      <c r="O710">
        <v>216.69449285907615</v>
      </c>
      <c r="P710">
        <v>74.339765170427853</v>
      </c>
      <c r="Q710" s="97">
        <v>408.26139663447998</v>
      </c>
      <c r="R710">
        <v>17.393082870904323</v>
      </c>
    </row>
    <row r="711" spans="1:18" ht="15" customHeight="1">
      <c r="A711" s="2" t="s">
        <v>934</v>
      </c>
      <c r="B711">
        <v>305.16241993627767</v>
      </c>
      <c r="C711">
        <v>11360.060414944608</v>
      </c>
      <c r="D711">
        <v>1.370360383455471</v>
      </c>
      <c r="E711" s="97">
        <v>17.808887322895231</v>
      </c>
      <c r="F711">
        <v>1.6087460255044188</v>
      </c>
      <c r="G711">
        <v>0.50130025269695111</v>
      </c>
      <c r="H711">
        <v>3.5535313581229011</v>
      </c>
      <c r="I711">
        <v>6.4777243616448321E-2</v>
      </c>
      <c r="J711">
        <v>3.1685203705494032</v>
      </c>
      <c r="K711" s="97">
        <v>404.61315945636778</v>
      </c>
      <c r="L711">
        <v>12.426217479280695</v>
      </c>
      <c r="M711">
        <v>412.58218790157463</v>
      </c>
      <c r="N711">
        <v>12.048717225568936</v>
      </c>
      <c r="O711">
        <v>457.40417044079555</v>
      </c>
      <c r="P711">
        <v>35.702681329656457</v>
      </c>
      <c r="Q711" s="97">
        <v>404.61315945636778</v>
      </c>
      <c r="R711">
        <v>12.426217479280695</v>
      </c>
    </row>
    <row r="712" spans="1:18" ht="15" customHeight="1">
      <c r="A712" s="2" t="s">
        <v>935</v>
      </c>
      <c r="B712">
        <v>244.58657504639868</v>
      </c>
      <c r="C712">
        <v>10125.433873608587</v>
      </c>
      <c r="D712">
        <v>1.4668163763103808</v>
      </c>
      <c r="E712" s="97">
        <v>18.076532098009139</v>
      </c>
      <c r="F712">
        <v>1.6618223806986963</v>
      </c>
      <c r="G712">
        <v>0.50538641070010404</v>
      </c>
      <c r="H712">
        <v>3.9613441291394267</v>
      </c>
      <c r="I712">
        <v>6.6286704940633143E-2</v>
      </c>
      <c r="J712">
        <v>3.5959134701041293</v>
      </c>
      <c r="K712" s="97">
        <v>413.74532512551269</v>
      </c>
      <c r="L712">
        <v>14.41055138624742</v>
      </c>
      <c r="M712">
        <v>415.34204857756617</v>
      </c>
      <c r="N712">
        <v>13.504349118744813</v>
      </c>
      <c r="O712">
        <v>424.20113889871868</v>
      </c>
      <c r="P712">
        <v>37.08054638353039</v>
      </c>
      <c r="Q712" s="97">
        <v>413.74532512551269</v>
      </c>
      <c r="R712">
        <v>14.41055138624742</v>
      </c>
    </row>
    <row r="713" spans="1:18" ht="15" customHeight="1">
      <c r="A713" s="2" t="s">
        <v>936</v>
      </c>
      <c r="B713">
        <v>469.45041199740456</v>
      </c>
      <c r="C713">
        <v>16245.195286432299</v>
      </c>
      <c r="D713">
        <v>1.4055274155595301</v>
      </c>
      <c r="E713" s="97">
        <v>18.21837097661119</v>
      </c>
      <c r="F713">
        <v>1.2980519860558293</v>
      </c>
      <c r="G713">
        <v>0.48302581164898317</v>
      </c>
      <c r="H713">
        <v>2.6118374761121306</v>
      </c>
      <c r="I713">
        <v>6.3850989899143076E-2</v>
      </c>
      <c r="J713">
        <v>2.2664412728152259</v>
      </c>
      <c r="K713" s="97">
        <v>399.00295906315603</v>
      </c>
      <c r="L713">
        <v>8.7689940670558713</v>
      </c>
      <c r="M713">
        <v>400.14669038660156</v>
      </c>
      <c r="N713">
        <v>8.6378998679244319</v>
      </c>
      <c r="O713">
        <v>406.7352861255273</v>
      </c>
      <c r="P713">
        <v>29.051282321419478</v>
      </c>
      <c r="Q713" s="97">
        <v>399.00295906315603</v>
      </c>
      <c r="R713">
        <v>8.7689940670558713</v>
      </c>
    </row>
    <row r="714" spans="1:18" ht="15" customHeight="1">
      <c r="A714" s="2" t="s">
        <v>937</v>
      </c>
      <c r="B714">
        <v>255.86943237226421</v>
      </c>
      <c r="C714">
        <v>7427.699031647805</v>
      </c>
      <c r="D714">
        <v>2.34012755099825</v>
      </c>
      <c r="E714" s="97">
        <v>18.220082610764614</v>
      </c>
      <c r="F714">
        <v>1.9273916857664846</v>
      </c>
      <c r="G714">
        <v>0.50716706864174732</v>
      </c>
      <c r="H714">
        <v>3.8598530193798819</v>
      </c>
      <c r="I714">
        <v>6.7048511740763053E-2</v>
      </c>
      <c r="J714">
        <v>3.3441929700383946</v>
      </c>
      <c r="K714" s="97">
        <v>418.3493107820849</v>
      </c>
      <c r="L714">
        <v>13.546127290338035</v>
      </c>
      <c r="M714">
        <v>416.54239248551835</v>
      </c>
      <c r="N714">
        <v>13.189087574168269</v>
      </c>
      <c r="O714">
        <v>406.52510130677143</v>
      </c>
      <c r="P714">
        <v>43.139291501601974</v>
      </c>
      <c r="Q714" s="97">
        <v>418.3493107820849</v>
      </c>
      <c r="R714">
        <v>13.546127290338035</v>
      </c>
    </row>
    <row r="715" spans="1:18" ht="15" customHeight="1">
      <c r="A715" s="2" t="s">
        <v>938</v>
      </c>
      <c r="B715">
        <v>441.02081539435915</v>
      </c>
      <c r="C715">
        <v>39149.90404553659</v>
      </c>
      <c r="D715">
        <v>1.1430312903165774</v>
      </c>
      <c r="E715" s="97">
        <v>17.913052605150188</v>
      </c>
      <c r="F715">
        <v>1.1935400166707826</v>
      </c>
      <c r="G715">
        <v>0.51791308985212092</v>
      </c>
      <c r="H715">
        <v>2.5825252110935293</v>
      </c>
      <c r="I715">
        <v>6.731537094338208E-2</v>
      </c>
      <c r="J715">
        <v>2.2901743808145234</v>
      </c>
      <c r="K715" s="97">
        <v>419.96129922633298</v>
      </c>
      <c r="L715">
        <v>9.311261828354219</v>
      </c>
      <c r="M715">
        <v>423.75633271317986</v>
      </c>
      <c r="N715">
        <v>8.9473762949407103</v>
      </c>
      <c r="O715">
        <v>444.43535449200544</v>
      </c>
      <c r="P715">
        <v>26.551279270592886</v>
      </c>
      <c r="Q715" s="97">
        <v>419.96129922633298</v>
      </c>
      <c r="R715">
        <v>9.311261828354219</v>
      </c>
    </row>
    <row r="716" spans="1:18" ht="15" customHeight="1">
      <c r="A716" s="2" t="s">
        <v>939</v>
      </c>
      <c r="B716">
        <v>306.22789212280281</v>
      </c>
      <c r="C716">
        <v>43137.944231521877</v>
      </c>
      <c r="D716">
        <v>1.0717962375370669</v>
      </c>
      <c r="E716" s="97">
        <v>18.072534579221312</v>
      </c>
      <c r="F716">
        <v>1.6843211932669275</v>
      </c>
      <c r="G716">
        <v>0.49808034825267716</v>
      </c>
      <c r="H716">
        <v>4.0314728593860139</v>
      </c>
      <c r="I716">
        <v>6.5313991561653614E-2</v>
      </c>
      <c r="J716">
        <v>3.66276337399482</v>
      </c>
      <c r="K716" s="97">
        <v>407.86194014921517</v>
      </c>
      <c r="L716">
        <v>14.4762606167196</v>
      </c>
      <c r="M716">
        <v>410.40211268154837</v>
      </c>
      <c r="N716">
        <v>13.610809699125127</v>
      </c>
      <c r="O716">
        <v>424.69447813102511</v>
      </c>
      <c r="P716">
        <v>37.600401325582965</v>
      </c>
      <c r="Q716" s="97">
        <v>407.86194014921517</v>
      </c>
      <c r="R716">
        <v>14.4762606167196</v>
      </c>
    </row>
    <row r="717" spans="1:18" ht="15" customHeight="1">
      <c r="A717" s="2" t="s">
        <v>940</v>
      </c>
      <c r="B717">
        <v>135.36602956045797</v>
      </c>
      <c r="C717">
        <v>20562.598286194876</v>
      </c>
      <c r="D717">
        <v>1.3004779530018662</v>
      </c>
      <c r="E717" s="97">
        <v>18.031514510195294</v>
      </c>
      <c r="F717">
        <v>2.088761048525988</v>
      </c>
      <c r="G717">
        <v>0.51740668089218167</v>
      </c>
      <c r="H717">
        <v>5.1961559671588029</v>
      </c>
      <c r="I717">
        <v>6.7694282935563496E-2</v>
      </c>
      <c r="J717">
        <v>4.7578476349291234</v>
      </c>
      <c r="K717" s="97">
        <v>422.24946093218642</v>
      </c>
      <c r="L717">
        <v>19.446217008616799</v>
      </c>
      <c r="M717">
        <v>423.41752222891597</v>
      </c>
      <c r="N717">
        <v>17.992337155994505</v>
      </c>
      <c r="O717">
        <v>429.76071720669603</v>
      </c>
      <c r="P717">
        <v>46.562367071512909</v>
      </c>
      <c r="Q717" s="97">
        <v>422.24946093218642</v>
      </c>
      <c r="R717">
        <v>19.446217008616799</v>
      </c>
    </row>
    <row r="718" spans="1:18" ht="15" customHeight="1">
      <c r="A718" s="2" t="s">
        <v>941</v>
      </c>
      <c r="B718">
        <v>264.88463806566824</v>
      </c>
      <c r="C718">
        <v>129307.7781015637</v>
      </c>
      <c r="D718">
        <v>1.3268424150897851</v>
      </c>
      <c r="E718" s="97">
        <v>18.000306716093835</v>
      </c>
      <c r="F718">
        <v>1.6947250725485854</v>
      </c>
      <c r="G718">
        <v>0.50261403260568061</v>
      </c>
      <c r="H718">
        <v>3.9696771037664775</v>
      </c>
      <c r="I718">
        <v>6.5645093213721084E-2</v>
      </c>
      <c r="J718">
        <v>3.5897413885463951</v>
      </c>
      <c r="K718" s="97">
        <v>409.86518687322234</v>
      </c>
      <c r="L718">
        <v>14.255148817604891</v>
      </c>
      <c r="M718">
        <v>413.47035568093884</v>
      </c>
      <c r="N718">
        <v>13.483349387523759</v>
      </c>
      <c r="O718">
        <v>433.62163912890185</v>
      </c>
      <c r="P718">
        <v>37.764119517498386</v>
      </c>
      <c r="Q718" s="97">
        <v>409.86518687322234</v>
      </c>
      <c r="R718">
        <v>14.255148817604891</v>
      </c>
    </row>
    <row r="719" spans="1:18" ht="15" customHeight="1">
      <c r="A719" s="2" t="s">
        <v>942</v>
      </c>
      <c r="B719">
        <v>107.68247478977896</v>
      </c>
      <c r="C719">
        <v>5303.1772240876844</v>
      </c>
      <c r="D719">
        <v>1.5277289158440239</v>
      </c>
      <c r="E719" s="97">
        <v>18.530980391063029</v>
      </c>
      <c r="F719">
        <v>3.8492843014085762</v>
      </c>
      <c r="G719">
        <v>0.50163280405798738</v>
      </c>
      <c r="H719">
        <v>6.5901169309530561</v>
      </c>
      <c r="I719">
        <v>6.7448466518012826E-2</v>
      </c>
      <c r="J719">
        <v>5.3490795031073919</v>
      </c>
      <c r="K719" s="97">
        <v>420.76512509777763</v>
      </c>
      <c r="L719">
        <v>21.788336534902442</v>
      </c>
      <c r="M719">
        <v>412.80707937356703</v>
      </c>
      <c r="N719">
        <v>22.357095852094773</v>
      </c>
      <c r="O719">
        <v>368.53261340958977</v>
      </c>
      <c r="P719">
        <v>86.741809052916608</v>
      </c>
      <c r="Q719" s="97">
        <v>420.76512509777763</v>
      </c>
      <c r="R719">
        <v>21.788336534902442</v>
      </c>
    </row>
    <row r="720" spans="1:18" ht="15" customHeight="1">
      <c r="A720" s="2" t="s">
        <v>943</v>
      </c>
      <c r="B720">
        <v>279.79252425393042</v>
      </c>
      <c r="C720">
        <v>22717.376232880724</v>
      </c>
      <c r="D720">
        <v>1.1294765036643366</v>
      </c>
      <c r="E720" s="97">
        <v>17.98405923104157</v>
      </c>
      <c r="F720">
        <v>1.7720189504532606</v>
      </c>
      <c r="G720">
        <v>0.52490598690411749</v>
      </c>
      <c r="H720">
        <v>3.7536221176260609</v>
      </c>
      <c r="I720">
        <v>6.8494705842490053E-2</v>
      </c>
      <c r="J720">
        <v>3.3090221880740054</v>
      </c>
      <c r="K720" s="97">
        <v>427.0803610514933</v>
      </c>
      <c r="L720">
        <v>13.674239002000405</v>
      </c>
      <c r="M720">
        <v>428.42337434872002</v>
      </c>
      <c r="N720">
        <v>13.120279494621116</v>
      </c>
      <c r="O720">
        <v>435.63245665394123</v>
      </c>
      <c r="P720">
        <v>39.470882804848117</v>
      </c>
      <c r="Q720" s="97">
        <v>427.0803610514933</v>
      </c>
      <c r="R720">
        <v>13.674239002000405</v>
      </c>
    </row>
    <row r="721" spans="1:18" ht="15" customHeight="1">
      <c r="A721" s="2" t="s">
        <v>944</v>
      </c>
      <c r="B721">
        <v>175.0056387277273</v>
      </c>
      <c r="C721">
        <v>55017.280338037752</v>
      </c>
      <c r="D721">
        <v>2.3463349412143937</v>
      </c>
      <c r="E721" s="97">
        <v>18.070239504412186</v>
      </c>
      <c r="F721">
        <v>2.7460937003025192</v>
      </c>
      <c r="G721">
        <v>0.49796182920238158</v>
      </c>
      <c r="H721">
        <v>4.7823660623247521</v>
      </c>
      <c r="I721">
        <v>6.5290157580483454E-2</v>
      </c>
      <c r="J721">
        <v>3.9153536932484623</v>
      </c>
      <c r="K721" s="97">
        <v>407.71771465871262</v>
      </c>
      <c r="L721">
        <v>15.469270778034399</v>
      </c>
      <c r="M721">
        <v>410.32177854197801</v>
      </c>
      <c r="N721">
        <v>16.143757500545007</v>
      </c>
      <c r="O721">
        <v>424.97774686578657</v>
      </c>
      <c r="P721">
        <v>61.278602611776648</v>
      </c>
      <c r="Q721" s="97">
        <v>407.71771465871262</v>
      </c>
      <c r="R721">
        <v>15.469270778034399</v>
      </c>
    </row>
    <row r="722" spans="1:18" ht="15" customHeight="1">
      <c r="A722" s="2" t="s">
        <v>945</v>
      </c>
      <c r="B722">
        <v>274.82184643409306</v>
      </c>
      <c r="C722">
        <v>30313.041103722859</v>
      </c>
      <c r="D722">
        <v>1.068251911694599</v>
      </c>
      <c r="E722" s="97">
        <v>17.585234597781106</v>
      </c>
      <c r="F722">
        <v>2.468219075330857</v>
      </c>
      <c r="G722">
        <v>0.5305243883329015</v>
      </c>
      <c r="H722">
        <v>4.0632661873170006</v>
      </c>
      <c r="I722">
        <v>6.7692612310828612E-2</v>
      </c>
      <c r="J722">
        <v>3.2276968112210489</v>
      </c>
      <c r="K722" s="97">
        <v>422.23937419894986</v>
      </c>
      <c r="L722">
        <v>13.191876636677875</v>
      </c>
      <c r="M722">
        <v>432.15760182338244</v>
      </c>
      <c r="N722">
        <v>14.302073438383047</v>
      </c>
      <c r="O722">
        <v>485.37069195348147</v>
      </c>
      <c r="P722">
        <v>54.510406682288391</v>
      </c>
      <c r="Q722" s="97">
        <v>422.23937419894986</v>
      </c>
      <c r="R722">
        <v>13.191876636677875</v>
      </c>
    </row>
    <row r="723" spans="1:18" ht="15" customHeight="1">
      <c r="A723" s="2" t="s">
        <v>946</v>
      </c>
      <c r="B723">
        <v>212.77716355560054</v>
      </c>
      <c r="C723">
        <v>25091.473073731722</v>
      </c>
      <c r="D723">
        <v>1.3175713252624586</v>
      </c>
      <c r="E723" s="97">
        <v>18.270881661361006</v>
      </c>
      <c r="F723">
        <v>2.5057411454813185</v>
      </c>
      <c r="G723">
        <v>0.50811073099155113</v>
      </c>
      <c r="H723">
        <v>6.1044957298722338</v>
      </c>
      <c r="I723">
        <v>6.7360550259862637E-2</v>
      </c>
      <c r="J723">
        <v>5.5665186093168053</v>
      </c>
      <c r="K723" s="97">
        <v>420.23416929869325</v>
      </c>
      <c r="L723">
        <v>22.646345895917648</v>
      </c>
      <c r="M723">
        <v>417.17794174694069</v>
      </c>
      <c r="N723">
        <v>20.886520182150718</v>
      </c>
      <c r="O723">
        <v>400.29098778984309</v>
      </c>
      <c r="P723">
        <v>56.152501579392919</v>
      </c>
      <c r="Q723" s="97">
        <v>420.23416929869325</v>
      </c>
      <c r="R723">
        <v>22.646345895917648</v>
      </c>
    </row>
    <row r="724" spans="1:18" ht="15" customHeight="1">
      <c r="A724" s="2" t="s">
        <v>947</v>
      </c>
      <c r="B724">
        <v>174.1121386511619</v>
      </c>
      <c r="C724">
        <v>15464.200937650907</v>
      </c>
      <c r="D724">
        <v>2.3262755202673411</v>
      </c>
      <c r="E724" s="97">
        <v>18.498149371218506</v>
      </c>
      <c r="F724">
        <v>2.27510994883527</v>
      </c>
      <c r="G724">
        <v>0.52505123785698804</v>
      </c>
      <c r="H724">
        <v>4.9393917133672414</v>
      </c>
      <c r="I724">
        <v>7.0472182741414466E-2</v>
      </c>
      <c r="J724">
        <v>4.3842291476144073</v>
      </c>
      <c r="K724" s="97">
        <v>438.99979638812448</v>
      </c>
      <c r="L724">
        <v>18.606084691269444</v>
      </c>
      <c r="M724">
        <v>428.52008741402346</v>
      </c>
      <c r="N724">
        <v>17.268813560604144</v>
      </c>
      <c r="O724">
        <v>372.5259606888153</v>
      </c>
      <c r="P724">
        <v>51.20734524120445</v>
      </c>
      <c r="Q724" s="97">
        <v>438.99979638812448</v>
      </c>
      <c r="R724">
        <v>18.606084691269444</v>
      </c>
    </row>
    <row r="725" spans="1:18" ht="15" customHeight="1">
      <c r="A725" s="2" t="s">
        <v>948</v>
      </c>
      <c r="B725">
        <v>312.39704562399783</v>
      </c>
      <c r="C725">
        <v>120109.83095986139</v>
      </c>
      <c r="D725">
        <v>1.1315205432181261</v>
      </c>
      <c r="E725" s="97">
        <v>17.917713102066049</v>
      </c>
      <c r="F725">
        <v>1.3651864859953937</v>
      </c>
      <c r="G725">
        <v>0.49662842958162851</v>
      </c>
      <c r="H725">
        <v>3.0376096113097812</v>
      </c>
      <c r="I725">
        <v>6.4565706860928981E-2</v>
      </c>
      <c r="J725">
        <v>2.7135471267654645</v>
      </c>
      <c r="K725" s="97">
        <v>403.33233849232539</v>
      </c>
      <c r="L725">
        <v>10.609267604878596</v>
      </c>
      <c r="M725">
        <v>409.41754033200061</v>
      </c>
      <c r="N725">
        <v>10.235148884328964</v>
      </c>
      <c r="O725">
        <v>443.85702853251655</v>
      </c>
      <c r="P725">
        <v>30.356703781252946</v>
      </c>
      <c r="Q725" s="97">
        <v>403.33233849232539</v>
      </c>
      <c r="R725">
        <v>10.609267604878596</v>
      </c>
    </row>
    <row r="726" spans="1:18" ht="15" customHeight="1">
      <c r="A726" s="2" t="s">
        <v>949</v>
      </c>
      <c r="B726">
        <v>416.53082907076856</v>
      </c>
      <c r="C726">
        <v>14027.290708618748</v>
      </c>
      <c r="D726">
        <v>1.3855891558427871</v>
      </c>
      <c r="E726" s="97">
        <v>18.364281470746441</v>
      </c>
      <c r="F726">
        <v>1.5379847108160229</v>
      </c>
      <c r="G726">
        <v>0.49552707740192581</v>
      </c>
      <c r="H726">
        <v>2.647805107326501</v>
      </c>
      <c r="I726">
        <v>6.6028143417394602E-2</v>
      </c>
      <c r="J726">
        <v>2.1553363810970336</v>
      </c>
      <c r="K726" s="97">
        <v>412.18195874009785</v>
      </c>
      <c r="L726">
        <v>8.6058533034268123</v>
      </c>
      <c r="M726">
        <v>408.67005619434076</v>
      </c>
      <c r="N726">
        <v>8.9084096445996011</v>
      </c>
      <c r="O726">
        <v>388.85553351695239</v>
      </c>
      <c r="P726">
        <v>34.518741324612762</v>
      </c>
      <c r="Q726" s="97">
        <v>412.18195874009785</v>
      </c>
      <c r="R726">
        <v>8.6058533034268123</v>
      </c>
    </row>
    <row r="727" spans="1:18" ht="15" customHeight="1">
      <c r="A727" s="2" t="s">
        <v>950</v>
      </c>
      <c r="B727">
        <v>202.1209790935585</v>
      </c>
      <c r="C727">
        <v>4331.9358103016566</v>
      </c>
      <c r="D727">
        <v>1.4022907205481137</v>
      </c>
      <c r="E727" s="97">
        <v>18.682487523934643</v>
      </c>
      <c r="F727">
        <v>1.8628728736653195</v>
      </c>
      <c r="G727">
        <v>0.48563019165108562</v>
      </c>
      <c r="H727">
        <v>4.1003237386047999</v>
      </c>
      <c r="I727">
        <v>6.5830648648725856E-2</v>
      </c>
      <c r="J727">
        <v>3.6527194551358519</v>
      </c>
      <c r="K727" s="97">
        <v>410.98757092602796</v>
      </c>
      <c r="L727">
        <v>14.543709456623475</v>
      </c>
      <c r="M727">
        <v>401.92826696122773</v>
      </c>
      <c r="N727">
        <v>13.610341725686453</v>
      </c>
      <c r="O727">
        <v>350.15964049364339</v>
      </c>
      <c r="P727">
        <v>42.088927590836335</v>
      </c>
      <c r="Q727" s="97">
        <v>410.98757092602796</v>
      </c>
      <c r="R727">
        <v>14.543709456623475</v>
      </c>
    </row>
    <row r="728" spans="1:18" ht="15" customHeight="1">
      <c r="A728" s="2" t="s">
        <v>951</v>
      </c>
      <c r="B728">
        <v>196.80568628490082</v>
      </c>
      <c r="C728">
        <v>5985.9968721769173</v>
      </c>
      <c r="D728">
        <v>1.4085354697070498</v>
      </c>
      <c r="E728" s="97">
        <v>18.279994430469593</v>
      </c>
      <c r="F728">
        <v>1.6550819636468017</v>
      </c>
      <c r="G728">
        <v>0.50356687921021881</v>
      </c>
      <c r="H728">
        <v>3.9286676412831283</v>
      </c>
      <c r="I728">
        <v>6.6791465297719885E-2</v>
      </c>
      <c r="J728">
        <v>3.5630230323808161</v>
      </c>
      <c r="K728" s="97">
        <v>416.79621602170891</v>
      </c>
      <c r="L728">
        <v>14.380665827952072</v>
      </c>
      <c r="M728">
        <v>414.11403239593534</v>
      </c>
      <c r="N728">
        <v>13.360867962774279</v>
      </c>
      <c r="O728">
        <v>399.17411698780916</v>
      </c>
      <c r="P728">
        <v>37.091845860402401</v>
      </c>
      <c r="Q728" s="97">
        <v>416.79621602170891</v>
      </c>
      <c r="R728">
        <v>14.380665827952072</v>
      </c>
    </row>
    <row r="729" spans="1:18" ht="15" customHeight="1">
      <c r="A729" s="2" t="s">
        <v>952</v>
      </c>
      <c r="B729">
        <v>154.43318723867677</v>
      </c>
      <c r="C729">
        <v>4274.686454759777</v>
      </c>
      <c r="D729">
        <v>1.7222468688452286</v>
      </c>
      <c r="E729" s="97">
        <v>18.599134696137234</v>
      </c>
      <c r="F729">
        <v>2.8700286522300016</v>
      </c>
      <c r="G729">
        <v>0.4801016967480991</v>
      </c>
      <c r="H729">
        <v>4.3442160488968353</v>
      </c>
      <c r="I729">
        <v>6.4790858552183486E-2</v>
      </c>
      <c r="J729">
        <v>3.2611575575049536</v>
      </c>
      <c r="K729" s="97">
        <v>404.69558698214081</v>
      </c>
      <c r="L729">
        <v>12.792044984408449</v>
      </c>
      <c r="M729">
        <v>398.1426607445901</v>
      </c>
      <c r="N729">
        <v>14.30908154694211</v>
      </c>
      <c r="O729">
        <v>360.25548465477954</v>
      </c>
      <c r="P729">
        <v>64.758515425428783</v>
      </c>
      <c r="Q729" s="97">
        <v>404.69558698214081</v>
      </c>
      <c r="R729">
        <v>12.792044984408449</v>
      </c>
    </row>
    <row r="730" spans="1:18" ht="15" customHeight="1">
      <c r="A730" s="2" t="s">
        <v>953</v>
      </c>
      <c r="B730">
        <v>337.01822244273808</v>
      </c>
      <c r="C730">
        <v>8362.8371114419424</v>
      </c>
      <c r="D730">
        <v>1.4478142041409974</v>
      </c>
      <c r="E730" s="97">
        <v>18.132609254906654</v>
      </c>
      <c r="F730">
        <v>1.711072517630313</v>
      </c>
      <c r="G730">
        <v>0.49482462820813183</v>
      </c>
      <c r="H730">
        <v>4.3459005327722702</v>
      </c>
      <c r="I730">
        <v>6.5102754556686376E-2</v>
      </c>
      <c r="J730">
        <v>3.9948820107933805</v>
      </c>
      <c r="K730" s="97">
        <v>406.58357878489466</v>
      </c>
      <c r="L730">
        <v>15.740947921013657</v>
      </c>
      <c r="M730">
        <v>408.19301864793209</v>
      </c>
      <c r="N730">
        <v>14.608334955950568</v>
      </c>
      <c r="O730">
        <v>417.28601072997225</v>
      </c>
      <c r="P730">
        <v>38.243426676419091</v>
      </c>
      <c r="Q730" s="97">
        <v>406.58357878489466</v>
      </c>
      <c r="R730">
        <v>15.740947921013657</v>
      </c>
    </row>
    <row r="731" spans="1:18" ht="15" customHeight="1">
      <c r="A731" s="2" t="s">
        <v>954</v>
      </c>
      <c r="B731">
        <v>345.57863318979992</v>
      </c>
      <c r="C731">
        <v>10467.521131622329</v>
      </c>
      <c r="D731">
        <v>1.3913096975577308</v>
      </c>
      <c r="E731" s="97">
        <v>17.894559761518455</v>
      </c>
      <c r="F731">
        <v>1.7084915381798942</v>
      </c>
      <c r="G731">
        <v>0.50811901454493558</v>
      </c>
      <c r="H731">
        <v>3.9136147633458163</v>
      </c>
      <c r="I731">
        <v>6.5974213261777798E-2</v>
      </c>
      <c r="J731">
        <v>3.520999457518565</v>
      </c>
      <c r="K731" s="97">
        <v>411.85582765586446</v>
      </c>
      <c r="L731">
        <v>14.04793121957394</v>
      </c>
      <c r="M731">
        <v>417.18351889486178</v>
      </c>
      <c r="N731">
        <v>13.389457700055317</v>
      </c>
      <c r="O731">
        <v>446.73106884638793</v>
      </c>
      <c r="P731">
        <v>37.979688726018452</v>
      </c>
      <c r="Q731" s="97">
        <v>411.85582765586446</v>
      </c>
      <c r="R731">
        <v>14.04793121957394</v>
      </c>
    </row>
    <row r="732" spans="1:18" ht="15" customHeight="1">
      <c r="A732" s="2" t="s">
        <v>955</v>
      </c>
      <c r="B732">
        <v>427.40474545728131</v>
      </c>
      <c r="C732">
        <v>10350.774358933868</v>
      </c>
      <c r="D732">
        <v>1.0904948549205169</v>
      </c>
      <c r="E732" s="97">
        <v>18.19743179122344</v>
      </c>
      <c r="F732">
        <v>1.4508239755758294</v>
      </c>
      <c r="G732">
        <v>0.49762477329904131</v>
      </c>
      <c r="H732">
        <v>2.6024404098036129</v>
      </c>
      <c r="I732">
        <v>6.5705216004442984E-2</v>
      </c>
      <c r="J732">
        <v>2.1605105596763794</v>
      </c>
      <c r="K732" s="97">
        <v>410.22887782463789</v>
      </c>
      <c r="L732">
        <v>8.5869238518516227</v>
      </c>
      <c r="M732">
        <v>410.0932818238993</v>
      </c>
      <c r="N732">
        <v>8.7805254735035021</v>
      </c>
      <c r="O732">
        <v>409.30930799948248</v>
      </c>
      <c r="P732">
        <v>32.4552612167424</v>
      </c>
      <c r="Q732" s="97">
        <v>410.22887782463789</v>
      </c>
      <c r="R732">
        <v>8.5869238518516227</v>
      </c>
    </row>
    <row r="733" spans="1:18" ht="15" customHeight="1">
      <c r="A733" s="2" t="s">
        <v>956</v>
      </c>
      <c r="B733">
        <v>350.73345179446255</v>
      </c>
      <c r="C733">
        <v>21025.239432833707</v>
      </c>
      <c r="D733">
        <v>0.96406314384204672</v>
      </c>
      <c r="E733" s="97">
        <v>17.850513287839927</v>
      </c>
      <c r="F733">
        <v>1.4915440069924444</v>
      </c>
      <c r="G733">
        <v>0.50232941625682681</v>
      </c>
      <c r="H733">
        <v>3.0466770909345122</v>
      </c>
      <c r="I733">
        <v>6.5061949787878104E-2</v>
      </c>
      <c r="J733">
        <v>2.6566026747765847</v>
      </c>
      <c r="K733" s="97">
        <v>406.33660779730928</v>
      </c>
      <c r="L733">
        <v>10.461582808307384</v>
      </c>
      <c r="M733">
        <v>413.27800955324068</v>
      </c>
      <c r="N733">
        <v>10.344149810881675</v>
      </c>
      <c r="O733">
        <v>452.20494921372381</v>
      </c>
      <c r="P733">
        <v>33.118058471771263</v>
      </c>
      <c r="Q733" s="97">
        <v>406.33660779730928</v>
      </c>
      <c r="R733">
        <v>10.461582808307384</v>
      </c>
    </row>
    <row r="734" spans="1:18" ht="15" customHeight="1">
      <c r="A734" s="2" t="s">
        <v>957</v>
      </c>
      <c r="B734">
        <v>139.28988595956054</v>
      </c>
      <c r="C734">
        <v>2592.950734245409</v>
      </c>
      <c r="D734">
        <v>1.5037235856222708</v>
      </c>
      <c r="E734" s="97">
        <v>18.632342681767302</v>
      </c>
      <c r="F734">
        <v>2.0169881437236072</v>
      </c>
      <c r="G734">
        <v>0.48942131624158308</v>
      </c>
      <c r="H734">
        <v>4.6599616637933829</v>
      </c>
      <c r="I734">
        <v>6.616649020443173E-2</v>
      </c>
      <c r="J734">
        <v>4.2008334335108302</v>
      </c>
      <c r="K734" s="97">
        <v>413.01850590815997</v>
      </c>
      <c r="L734">
        <v>16.806130086939646</v>
      </c>
      <c r="M734">
        <v>404.51608484297634</v>
      </c>
      <c r="N734">
        <v>15.549324154653789</v>
      </c>
      <c r="O734">
        <v>356.22796037233468</v>
      </c>
      <c r="P734">
        <v>45.533967743731552</v>
      </c>
      <c r="Q734" s="97">
        <v>413.01850590815997</v>
      </c>
      <c r="R734">
        <v>16.806130086939646</v>
      </c>
    </row>
    <row r="735" spans="1:18" ht="15" customHeight="1">
      <c r="A735" s="2" t="s">
        <v>958</v>
      </c>
      <c r="B735">
        <v>78.094675854896039</v>
      </c>
      <c r="C735">
        <v>3158.6886389349506</v>
      </c>
      <c r="D735">
        <v>2.4751174345628204</v>
      </c>
      <c r="E735" s="97">
        <v>19.270958486451878</v>
      </c>
      <c r="F735">
        <v>3.1537767339756697</v>
      </c>
      <c r="G735">
        <v>0.48430057549923905</v>
      </c>
      <c r="H735">
        <v>6.9937317420152336</v>
      </c>
      <c r="I735">
        <v>6.7718301301774711E-2</v>
      </c>
      <c r="J735">
        <v>6.2422733031729072</v>
      </c>
      <c r="K735" s="97">
        <v>422.39447491002352</v>
      </c>
      <c r="L735">
        <v>25.521877653980624</v>
      </c>
      <c r="M735">
        <v>401.0191078568796</v>
      </c>
      <c r="N735">
        <v>23.174341851528908</v>
      </c>
      <c r="O735">
        <v>279.66050533006279</v>
      </c>
      <c r="P735">
        <v>72.204618033538779</v>
      </c>
      <c r="Q735" s="97">
        <v>422.39447491002352</v>
      </c>
      <c r="R735">
        <v>25.521877653980624</v>
      </c>
    </row>
    <row r="736" spans="1:18" ht="15" customHeight="1">
      <c r="A736" s="2" t="s">
        <v>959</v>
      </c>
      <c r="B736">
        <v>161.22106006897516</v>
      </c>
      <c r="C736">
        <v>6610.37681232863</v>
      </c>
      <c r="D736">
        <v>1.4237660665489271</v>
      </c>
      <c r="E736" s="97">
        <v>18.092606714913295</v>
      </c>
      <c r="F736">
        <v>2.0788122368008368</v>
      </c>
      <c r="G736">
        <v>0.50717882892862487</v>
      </c>
      <c r="H736">
        <v>4.2089136789330501</v>
      </c>
      <c r="I736">
        <v>6.6580954041038309E-2</v>
      </c>
      <c r="J736">
        <v>3.659712289352381</v>
      </c>
      <c r="K736" s="97">
        <v>415.52401174769659</v>
      </c>
      <c r="L736">
        <v>14.727264783444468</v>
      </c>
      <c r="M736">
        <v>416.55031539576345</v>
      </c>
      <c r="N736">
        <v>14.382199331703646</v>
      </c>
      <c r="O736">
        <v>422.21628174305511</v>
      </c>
      <c r="P736">
        <v>46.411912062372636</v>
      </c>
      <c r="Q736" s="97">
        <v>415.52401174769659</v>
      </c>
      <c r="R736">
        <v>14.727264783444468</v>
      </c>
    </row>
    <row r="738" spans="1:18">
      <c r="A738" s="1" t="s">
        <v>1724</v>
      </c>
      <c r="B738" s="42"/>
      <c r="C738" s="1"/>
      <c r="D738" s="1"/>
      <c r="E738" s="96"/>
      <c r="F738" s="1"/>
      <c r="G738" s="1"/>
      <c r="H738" s="1"/>
      <c r="I738" s="1"/>
      <c r="J738" s="1"/>
      <c r="K738" s="96"/>
      <c r="L738" s="1"/>
      <c r="M738" s="1"/>
      <c r="N738" s="1"/>
      <c r="O738" s="1"/>
      <c r="P738" s="1"/>
      <c r="Q738" s="96"/>
      <c r="R738" s="1"/>
    </row>
    <row r="739" spans="1:18">
      <c r="A739" s="1" t="s">
        <v>1725</v>
      </c>
      <c r="B739" s="42"/>
      <c r="C739" s="1"/>
      <c r="D739" s="1"/>
      <c r="E739" s="133" t="s">
        <v>2</v>
      </c>
      <c r="F739" s="131"/>
      <c r="G739" s="131"/>
      <c r="H739" s="131"/>
      <c r="I739" s="131"/>
      <c r="J739" s="131"/>
      <c r="K739" s="133" t="s">
        <v>3</v>
      </c>
      <c r="L739" s="131"/>
      <c r="M739" s="131"/>
      <c r="N739" s="131"/>
      <c r="O739" s="131"/>
      <c r="P739" s="131"/>
      <c r="Q739" s="96" t="s">
        <v>4</v>
      </c>
      <c r="R739" s="1"/>
    </row>
    <row r="740" spans="1:18">
      <c r="A740" s="15" t="s">
        <v>5</v>
      </c>
      <c r="B740" s="15" t="s">
        <v>6</v>
      </c>
      <c r="C740" s="15" t="s">
        <v>7</v>
      </c>
      <c r="D740" s="15" t="s">
        <v>8</v>
      </c>
      <c r="E740" s="16" t="s">
        <v>9</v>
      </c>
      <c r="F740" s="15" t="s">
        <v>10</v>
      </c>
      <c r="G740" s="15" t="s">
        <v>11</v>
      </c>
      <c r="H740" s="15" t="s">
        <v>10</v>
      </c>
      <c r="I740" s="15" t="s">
        <v>12</v>
      </c>
      <c r="J740" s="15" t="s">
        <v>10</v>
      </c>
      <c r="K740" s="16" t="s">
        <v>12</v>
      </c>
      <c r="L740" s="17" t="s">
        <v>13</v>
      </c>
      <c r="M740" s="15" t="s">
        <v>11</v>
      </c>
      <c r="N740" s="17" t="s">
        <v>13</v>
      </c>
      <c r="O740" s="15" t="s">
        <v>9</v>
      </c>
      <c r="P740" s="17" t="s">
        <v>13</v>
      </c>
      <c r="Q740" s="18" t="s">
        <v>14</v>
      </c>
      <c r="R740" s="15" t="s">
        <v>15</v>
      </c>
    </row>
    <row r="741" spans="1:18">
      <c r="A741" s="2" t="s">
        <v>1716</v>
      </c>
      <c r="B741" s="2">
        <v>1573.3201151403673</v>
      </c>
      <c r="C741" s="2">
        <v>78736.1535021421</v>
      </c>
      <c r="D741" s="2">
        <v>5.50098970266572</v>
      </c>
      <c r="E741" s="3">
        <v>17.0840572087467</v>
      </c>
      <c r="F741" s="2">
        <v>1.1869136259371869</v>
      </c>
      <c r="G741" s="2">
        <v>0.73166983428365384</v>
      </c>
      <c r="H741" s="2">
        <v>2.3201276302188156</v>
      </c>
      <c r="I741" s="2">
        <v>9.069720872744276E-2</v>
      </c>
      <c r="J741" s="2">
        <v>1.9935466548514527</v>
      </c>
      <c r="K741" s="3">
        <v>559.65919608231798</v>
      </c>
      <c r="L741" s="2">
        <v>10.686481223804208</v>
      </c>
      <c r="M741" s="2">
        <v>557.53278683212864</v>
      </c>
      <c r="N741" s="2">
        <v>9.9541861432975907</v>
      </c>
      <c r="O741" s="2">
        <v>548.87963090131632</v>
      </c>
      <c r="P741" s="2">
        <v>25.928257277036835</v>
      </c>
      <c r="Q741" s="4">
        <v>559.65919608231798</v>
      </c>
      <c r="R741" s="2">
        <v>10.686481223804208</v>
      </c>
    </row>
    <row r="742" spans="1:18">
      <c r="A742" s="2" t="s">
        <v>1716</v>
      </c>
      <c r="B742" s="2">
        <v>1716.2696107963081</v>
      </c>
      <c r="C742" s="2">
        <v>161689.4479350961</v>
      </c>
      <c r="D742" s="2">
        <v>5.6733567334749333</v>
      </c>
      <c r="E742" s="3">
        <v>17.193519721817669</v>
      </c>
      <c r="F742" s="2">
        <v>1.1542647393631484</v>
      </c>
      <c r="G742" s="2">
        <v>0.72646838127216884</v>
      </c>
      <c r="H742" s="2">
        <v>2.9114694057554198</v>
      </c>
      <c r="I742" s="2">
        <v>9.0629432888405123E-2</v>
      </c>
      <c r="J742" s="2">
        <v>2.6728873923367478</v>
      </c>
      <c r="K742" s="3">
        <v>559.25860396394296</v>
      </c>
      <c r="L742" s="2">
        <v>14.318305708035496</v>
      </c>
      <c r="M742" s="2">
        <v>554.47826969379776</v>
      </c>
      <c r="N742" s="2">
        <v>12.440045190583589</v>
      </c>
      <c r="O742" s="2">
        <v>534.89609253662559</v>
      </c>
      <c r="P742" s="2">
        <v>25.268849427910311</v>
      </c>
      <c r="Q742" s="4">
        <v>559.25860396394296</v>
      </c>
      <c r="R742" s="2">
        <v>14.318305708035496</v>
      </c>
    </row>
    <row r="743" spans="1:18">
      <c r="A743" s="2" t="s">
        <v>1716</v>
      </c>
      <c r="B743" s="2">
        <v>1800.8065211163212</v>
      </c>
      <c r="C743" s="2">
        <v>88457.43775459443</v>
      </c>
      <c r="D743" s="2">
        <v>5.364023169950598</v>
      </c>
      <c r="E743" s="3">
        <v>17.231908664384065</v>
      </c>
      <c r="F743" s="2">
        <v>0.67345361255348757</v>
      </c>
      <c r="G743" s="2">
        <v>0.73618490159199912</v>
      </c>
      <c r="H743" s="2">
        <v>1.3153480262017272</v>
      </c>
      <c r="I743" s="2">
        <v>9.2046662199476853E-2</v>
      </c>
      <c r="J743" s="2">
        <v>1.1298675416930237</v>
      </c>
      <c r="K743" s="3">
        <v>567.63002328234711</v>
      </c>
      <c r="L743" s="2">
        <v>6.1392132380850057</v>
      </c>
      <c r="M743" s="2">
        <v>560.1767992079981</v>
      </c>
      <c r="N743" s="2">
        <v>5.6632537681166468</v>
      </c>
      <c r="O743" s="2">
        <v>530.03318793812127</v>
      </c>
      <c r="P743" s="2">
        <v>14.772889858584563</v>
      </c>
      <c r="Q743" s="4">
        <v>567.63002328234711</v>
      </c>
      <c r="R743" s="2">
        <v>6.1392132380850057</v>
      </c>
    </row>
    <row r="744" spans="1:18">
      <c r="A744" s="2" t="s">
        <v>1716</v>
      </c>
      <c r="B744" s="2">
        <v>1608.7330212646862</v>
      </c>
      <c r="C744" s="2">
        <v>81900.091435713563</v>
      </c>
      <c r="D744" s="2">
        <v>5.6296591775667801</v>
      </c>
      <c r="E744" s="3">
        <v>17.272864693091268</v>
      </c>
      <c r="F744" s="2">
        <v>0.92401415135047704</v>
      </c>
      <c r="G744" s="2">
        <v>0.74223920335430271</v>
      </c>
      <c r="H744" s="2">
        <v>2.1109008969684515</v>
      </c>
      <c r="I744" s="2">
        <v>9.3024215131669766E-2</v>
      </c>
      <c r="J744" s="2">
        <v>1.8979200312253073</v>
      </c>
      <c r="K744" s="3">
        <v>573.39799316529491</v>
      </c>
      <c r="L744" s="2">
        <v>10.412684835219068</v>
      </c>
      <c r="M744" s="2">
        <v>563.71141225750421</v>
      </c>
      <c r="N744" s="2">
        <v>9.1315724770728366</v>
      </c>
      <c r="O744" s="2">
        <v>524.78866034241116</v>
      </c>
      <c r="P744" s="2">
        <v>20.257453518170422</v>
      </c>
      <c r="Q744" s="4">
        <v>573.39799316529491</v>
      </c>
      <c r="R744" s="2">
        <v>10.412684835219068</v>
      </c>
    </row>
    <row r="745" spans="1:18">
      <c r="A745" s="2" t="s">
        <v>1716</v>
      </c>
      <c r="B745" s="2">
        <v>1830.0242454151603</v>
      </c>
      <c r="C745" s="2">
        <v>3774507.2636617455</v>
      </c>
      <c r="D745" s="2">
        <v>5.8509112985508258</v>
      </c>
      <c r="E745" s="3">
        <v>16.897230316191816</v>
      </c>
      <c r="F745" s="2">
        <v>1.1804904058874199</v>
      </c>
      <c r="G745" s="2">
        <v>0.73558578180630096</v>
      </c>
      <c r="H745" s="2">
        <v>2.4121866019022606</v>
      </c>
      <c r="I745" s="2">
        <v>9.0185476509193785E-2</v>
      </c>
      <c r="J745" s="2">
        <v>2.1035889817177997</v>
      </c>
      <c r="K745" s="3">
        <v>556.63396422364303</v>
      </c>
      <c r="L745" s="2">
        <v>11.218007951298262</v>
      </c>
      <c r="M745" s="2">
        <v>559.82635205074973</v>
      </c>
      <c r="N745" s="2">
        <v>10.381095481432624</v>
      </c>
      <c r="O745" s="2">
        <v>572.82649007500379</v>
      </c>
      <c r="P745" s="2">
        <v>25.669702143054565</v>
      </c>
      <c r="Q745" s="4">
        <v>556.63396422364303</v>
      </c>
      <c r="R745" s="2">
        <v>11.218007951298262</v>
      </c>
    </row>
    <row r="746" spans="1:18">
      <c r="A746" s="2" t="s">
        <v>1716</v>
      </c>
      <c r="B746" s="2">
        <v>1710.3670787212254</v>
      </c>
      <c r="C746" s="2">
        <v>41895.709621044545</v>
      </c>
      <c r="D746" s="2">
        <v>5.4937757857417777</v>
      </c>
      <c r="E746" s="3">
        <v>17.05931062452408</v>
      </c>
      <c r="F746" s="2">
        <v>0.71782168529148604</v>
      </c>
      <c r="G746" s="2">
        <v>0.7200551271916974</v>
      </c>
      <c r="H746" s="2">
        <v>1.4743989542682308</v>
      </c>
      <c r="I746" s="2">
        <v>8.9128167766248448E-2</v>
      </c>
      <c r="J746" s="2">
        <v>1.2878603590733519</v>
      </c>
      <c r="K746" s="3">
        <v>550.37892091855349</v>
      </c>
      <c r="L746" s="2">
        <v>6.7939622653187826</v>
      </c>
      <c r="M746" s="2">
        <v>550.69943748245578</v>
      </c>
      <c r="N746" s="2">
        <v>6.2672038498551501</v>
      </c>
      <c r="O746" s="2">
        <v>552.01813704129825</v>
      </c>
      <c r="P746" s="2">
        <v>15.68945502765763</v>
      </c>
      <c r="Q746" s="4">
        <v>550.37892091855349</v>
      </c>
      <c r="R746" s="2">
        <v>6.7939622653187826</v>
      </c>
    </row>
    <row r="747" spans="1:18">
      <c r="A747" s="2" t="s">
        <v>1716</v>
      </c>
      <c r="B747" s="2">
        <v>1559.5861538072418</v>
      </c>
      <c r="C747" s="2">
        <v>22610.922450239075</v>
      </c>
      <c r="D747" s="2">
        <v>5.4762499572618477</v>
      </c>
      <c r="E747" s="3">
        <v>17.201592484578871</v>
      </c>
      <c r="F747" s="2">
        <v>0.71286826023384697</v>
      </c>
      <c r="G747" s="2">
        <v>0.7118403826252212</v>
      </c>
      <c r="H747" s="2">
        <v>1.5192580371102913</v>
      </c>
      <c r="I747" s="2">
        <v>8.8846235495470563E-2</v>
      </c>
      <c r="J747" s="2">
        <v>1.3416273055045442</v>
      </c>
      <c r="K747" s="3">
        <v>548.70998284823736</v>
      </c>
      <c r="L747" s="2">
        <v>7.0570426920501745</v>
      </c>
      <c r="M747" s="2">
        <v>545.83849208007757</v>
      </c>
      <c r="N747" s="2">
        <v>6.414851184268116</v>
      </c>
      <c r="O747" s="2">
        <v>533.87974268734899</v>
      </c>
      <c r="P747" s="2">
        <v>15.618771836858116</v>
      </c>
      <c r="Q747" s="4">
        <v>548.70998284823736</v>
      </c>
      <c r="R747" s="2">
        <v>7.0570426920501745</v>
      </c>
    </row>
    <row r="748" spans="1:18">
      <c r="A748" s="2" t="s">
        <v>1716</v>
      </c>
      <c r="B748" s="2">
        <v>1234.1828756809082</v>
      </c>
      <c r="C748" s="2">
        <v>39510.963416357125</v>
      </c>
      <c r="D748" s="2">
        <v>5.3694506020916251</v>
      </c>
      <c r="E748" s="3">
        <v>17.033741353270837</v>
      </c>
      <c r="F748" s="2">
        <v>0.84838155145414262</v>
      </c>
      <c r="G748" s="2">
        <v>0.72764593638598019</v>
      </c>
      <c r="H748" s="2">
        <v>1.6524012184150108</v>
      </c>
      <c r="I748" s="2">
        <v>8.9932757779403225E-2</v>
      </c>
      <c r="J748" s="2">
        <v>1.417983966683571</v>
      </c>
      <c r="K748" s="3">
        <v>555.13943095890329</v>
      </c>
      <c r="L748" s="2">
        <v>7.5423716718825062</v>
      </c>
      <c r="M748" s="2">
        <v>555.17058583808318</v>
      </c>
      <c r="N748" s="2">
        <v>7.0667185454611285</v>
      </c>
      <c r="O748" s="2">
        <v>555.32008940481023</v>
      </c>
      <c r="P748" s="2">
        <v>18.50727204845839</v>
      </c>
      <c r="Q748" s="4">
        <v>555.13943095890329</v>
      </c>
      <c r="R748" s="2">
        <v>7.5423716718825062</v>
      </c>
    </row>
    <row r="749" spans="1:18">
      <c r="A749" s="2" t="s">
        <v>1716</v>
      </c>
      <c r="B749" s="2">
        <v>1054.3987600741716</v>
      </c>
      <c r="C749" s="2">
        <v>32067.201061109288</v>
      </c>
      <c r="D749" s="2">
        <v>6.105308895710678</v>
      </c>
      <c r="E749" s="3">
        <v>17.064219356093361</v>
      </c>
      <c r="F749" s="2">
        <v>0.87977725231461246</v>
      </c>
      <c r="G749" s="2">
        <v>0.73911378787463022</v>
      </c>
      <c r="H749" s="2">
        <v>1.6421021246356491</v>
      </c>
      <c r="I749" s="2">
        <v>9.1513567010635233E-2</v>
      </c>
      <c r="J749" s="2">
        <v>1.386539351782943</v>
      </c>
      <c r="K749" s="3">
        <v>564.48236341194831</v>
      </c>
      <c r="L749" s="2">
        <v>7.4938836590678761</v>
      </c>
      <c r="M749" s="2">
        <v>561.88827351057239</v>
      </c>
      <c r="N749" s="2">
        <v>7.0863146190326347</v>
      </c>
      <c r="O749" s="2">
        <v>551.37687870875118</v>
      </c>
      <c r="P749" s="2">
        <v>19.193961164485358</v>
      </c>
      <c r="Q749" s="4">
        <v>564.48236341194831</v>
      </c>
      <c r="R749" s="2">
        <v>7.4938836590678761</v>
      </c>
    </row>
    <row r="750" spans="1:18">
      <c r="A750" s="2" t="s">
        <v>1716</v>
      </c>
      <c r="B750" s="2">
        <v>1303.4322660318946</v>
      </c>
      <c r="C750" s="2">
        <v>60809.598324822371</v>
      </c>
      <c r="D750" s="2">
        <v>6.010457868410132</v>
      </c>
      <c r="E750" s="3">
        <v>17.024920931836807</v>
      </c>
      <c r="F750" s="2">
        <v>0.93864293538720756</v>
      </c>
      <c r="G750" s="2">
        <v>0.73500176951589358</v>
      </c>
      <c r="H750" s="2">
        <v>2.1845800690622554</v>
      </c>
      <c r="I750" s="2">
        <v>9.0794855686897616E-2</v>
      </c>
      <c r="J750" s="2">
        <v>1.972647844393858</v>
      </c>
      <c r="K750" s="3">
        <v>560.23629902480297</v>
      </c>
      <c r="L750" s="2">
        <v>10.584889281422875</v>
      </c>
      <c r="M750" s="2">
        <v>559.48462536649163</v>
      </c>
      <c r="N750" s="2">
        <v>9.3972058323995498</v>
      </c>
      <c r="O750" s="2">
        <v>556.43067234628541</v>
      </c>
      <c r="P750" s="2">
        <v>20.475349475628889</v>
      </c>
      <c r="Q750" s="4">
        <v>560.23629902480297</v>
      </c>
      <c r="R750" s="2">
        <v>10.584889281422875</v>
      </c>
    </row>
    <row r="751" spans="1:18">
      <c r="A751" s="2" t="s">
        <v>1716</v>
      </c>
      <c r="B751" s="2">
        <v>1546.6699351360351</v>
      </c>
      <c r="C751" s="2">
        <v>43735.620073825376</v>
      </c>
      <c r="D751" s="2">
        <v>5.4580931647150051</v>
      </c>
      <c r="E751" s="3">
        <v>16.431718763400163</v>
      </c>
      <c r="F751" s="2">
        <v>0.77738268370628782</v>
      </c>
      <c r="G751" s="2">
        <v>0.75653958771554175</v>
      </c>
      <c r="H751" s="2">
        <v>1.9612023686436284</v>
      </c>
      <c r="I751" s="2">
        <v>9.0199141914965114E-2</v>
      </c>
      <c r="J751" s="2">
        <v>1.8005529411397456</v>
      </c>
      <c r="K751" s="3">
        <v>556.71476910992271</v>
      </c>
      <c r="L751" s="2">
        <v>9.6033109707292965</v>
      </c>
      <c r="M751" s="2">
        <v>572.01170768089878</v>
      </c>
      <c r="N751" s="2">
        <v>8.5770188680276078</v>
      </c>
      <c r="O751" s="2">
        <v>633.29849111271142</v>
      </c>
      <c r="P751" s="2">
        <v>16.751864965024538</v>
      </c>
      <c r="Q751" s="4">
        <v>556.71476910992271</v>
      </c>
      <c r="R751" s="2">
        <v>9.6033109707292965</v>
      </c>
    </row>
    <row r="752" spans="1:18">
      <c r="A752" s="2" t="s">
        <v>1716</v>
      </c>
      <c r="B752" s="2">
        <v>1083.3661316568496</v>
      </c>
      <c r="C752" s="2">
        <v>34888.466563824557</v>
      </c>
      <c r="D752" s="2">
        <v>6.0839421595116638</v>
      </c>
      <c r="E752" s="3">
        <v>16.840595500576384</v>
      </c>
      <c r="F752" s="2">
        <v>0.75348444833261852</v>
      </c>
      <c r="G752" s="2">
        <v>0.7250280592905417</v>
      </c>
      <c r="H752" s="2">
        <v>1.5090962834023816</v>
      </c>
      <c r="I752" s="2">
        <v>8.8593123444202032E-2</v>
      </c>
      <c r="J752" s="2">
        <v>1.3075292649496495</v>
      </c>
      <c r="K752" s="3">
        <v>547.21128198420536</v>
      </c>
      <c r="L752" s="2">
        <v>6.8596856493185214</v>
      </c>
      <c r="M752" s="2">
        <v>553.63082358370878</v>
      </c>
      <c r="N752" s="2">
        <v>6.4403776633218399</v>
      </c>
      <c r="O752" s="2">
        <v>580.12878008885639</v>
      </c>
      <c r="P752" s="2">
        <v>16.367885731396598</v>
      </c>
      <c r="Q752" s="4">
        <v>547.21128198420536</v>
      </c>
      <c r="R752" s="2">
        <v>6.8596856493185214</v>
      </c>
    </row>
    <row r="753" spans="1:18">
      <c r="A753" s="2" t="s">
        <v>1716</v>
      </c>
      <c r="B753" s="2">
        <v>1588.7543410389553</v>
      </c>
      <c r="C753" s="2">
        <v>32929.555440340795</v>
      </c>
      <c r="D753" s="2">
        <v>5.4825162209605658</v>
      </c>
      <c r="E753" s="3">
        <v>17.208350537755706</v>
      </c>
      <c r="F753" s="2">
        <v>0.73723537666841288</v>
      </c>
      <c r="G753" s="2">
        <v>0.73085734501983046</v>
      </c>
      <c r="H753" s="2">
        <v>1.6756855033045019</v>
      </c>
      <c r="I753" s="2">
        <v>9.1255618823064197E-2</v>
      </c>
      <c r="J753" s="2">
        <v>1.5047943066656801</v>
      </c>
      <c r="K753" s="3">
        <v>562.95875672633008</v>
      </c>
      <c r="L753" s="2">
        <v>8.1120140790233108</v>
      </c>
      <c r="M753" s="2">
        <v>557.05626329780819</v>
      </c>
      <c r="N753" s="2">
        <v>7.1845738214340145</v>
      </c>
      <c r="O753" s="2">
        <v>532.98834861588648</v>
      </c>
      <c r="P753" s="2">
        <v>16.153630128193583</v>
      </c>
      <c r="Q753" s="4">
        <v>562.95875672633008</v>
      </c>
      <c r="R753" s="2">
        <v>8.1120140790233108</v>
      </c>
    </row>
    <row r="754" spans="1:18">
      <c r="A754" s="2" t="s">
        <v>1716</v>
      </c>
      <c r="B754" s="2">
        <v>1890.7140116213709</v>
      </c>
      <c r="C754" s="2">
        <v>30479.739688556583</v>
      </c>
      <c r="D754" s="2">
        <v>5.5366957322689272</v>
      </c>
      <c r="E754" s="3">
        <v>17.069950986042937</v>
      </c>
      <c r="F754" s="2">
        <v>0.62492720483149466</v>
      </c>
      <c r="G754" s="2">
        <v>0.73987570541224934</v>
      </c>
      <c r="H754" s="2">
        <v>2.0557934026846389</v>
      </c>
      <c r="I754" s="2">
        <v>9.1638673829277609E-2</v>
      </c>
      <c r="J754" s="2">
        <v>1.958507723544429</v>
      </c>
      <c r="K754" s="3">
        <v>565.22119449827437</v>
      </c>
      <c r="L754" s="2">
        <v>10.598484469855919</v>
      </c>
      <c r="M754" s="2">
        <v>562.33302229152696</v>
      </c>
      <c r="N754" s="2">
        <v>8.8768930204032017</v>
      </c>
      <c r="O754" s="2">
        <v>550.6538938833819</v>
      </c>
      <c r="P754" s="2">
        <v>13.631280583558691</v>
      </c>
      <c r="Q754" s="4">
        <v>565.22119449827437</v>
      </c>
      <c r="R754" s="2">
        <v>10.598484469855919</v>
      </c>
    </row>
    <row r="755" spans="1:18">
      <c r="A755" s="2" t="s">
        <v>1716</v>
      </c>
      <c r="B755" s="2">
        <v>1809.9030508578553</v>
      </c>
      <c r="C755" s="2">
        <v>565386.00022657192</v>
      </c>
      <c r="D755" s="2">
        <v>5.4293074956338438</v>
      </c>
      <c r="E755" s="3">
        <v>17.023581601571525</v>
      </c>
      <c r="F755" s="2">
        <v>0.78637866798662559</v>
      </c>
      <c r="G755" s="2">
        <v>0.73457897819698248</v>
      </c>
      <c r="H755" s="2">
        <v>1.4722215032137398</v>
      </c>
      <c r="I755" s="2">
        <v>9.073548961061792E-2</v>
      </c>
      <c r="J755" s="2">
        <v>1.2446062610562845</v>
      </c>
      <c r="K755" s="3">
        <v>559.88544594867165</v>
      </c>
      <c r="L755" s="2">
        <v>6.6743362888957449</v>
      </c>
      <c r="M755" s="2">
        <v>559.23716310887198</v>
      </c>
      <c r="N755" s="2">
        <v>6.3307200908673167</v>
      </c>
      <c r="O755" s="2">
        <v>556.61078170142559</v>
      </c>
      <c r="P755" s="2">
        <v>17.129973519562668</v>
      </c>
      <c r="Q755" s="4">
        <v>559.88544594867165</v>
      </c>
      <c r="R755" s="2">
        <v>6.6743362888957449</v>
      </c>
    </row>
    <row r="756" spans="1:18">
      <c r="A756" s="2" t="s">
        <v>1716</v>
      </c>
      <c r="B756" s="2">
        <v>1738.6573167017459</v>
      </c>
      <c r="C756" s="2">
        <v>37309.22466376784</v>
      </c>
      <c r="D756" s="2">
        <v>5.3691194419785662</v>
      </c>
      <c r="E756" s="3">
        <v>17.098418290008219</v>
      </c>
      <c r="F756" s="2">
        <v>0.61438703810393669</v>
      </c>
      <c r="G756" s="2">
        <v>0.73803111902027219</v>
      </c>
      <c r="H756" s="2">
        <v>1.6651057346461335</v>
      </c>
      <c r="I756" s="2">
        <v>9.1562652619731927E-2</v>
      </c>
      <c r="J756" s="2">
        <v>1.5476128957078743</v>
      </c>
      <c r="K756" s="3">
        <v>564.77225358053363</v>
      </c>
      <c r="L756" s="2">
        <v>8.3685552404922987</v>
      </c>
      <c r="M756" s="2">
        <v>561.25595954496782</v>
      </c>
      <c r="N756" s="2">
        <v>7.179531261862337</v>
      </c>
      <c r="O756" s="2">
        <v>547.00497113434528</v>
      </c>
      <c r="P756" s="2">
        <v>13.427226706581166</v>
      </c>
      <c r="Q756" s="4">
        <v>564.77225358053363</v>
      </c>
      <c r="R756" s="2">
        <v>8.3685552404922987</v>
      </c>
    </row>
    <row r="757" spans="1:18">
      <c r="A757" s="2" t="s">
        <v>1716</v>
      </c>
      <c r="B757" s="2">
        <v>1732.6358956655647</v>
      </c>
      <c r="C757" s="2">
        <v>34623.965137370156</v>
      </c>
      <c r="D757" s="2">
        <v>5.5173060427698664</v>
      </c>
      <c r="E757" s="3">
        <v>17.13083285914556</v>
      </c>
      <c r="F757" s="2">
        <v>0.72935937572844944</v>
      </c>
      <c r="G757" s="2">
        <v>0.73135439841612415</v>
      </c>
      <c r="H757" s="2">
        <v>1.6777798199071439</v>
      </c>
      <c r="I757" s="2">
        <v>9.0906326803566778E-2</v>
      </c>
      <c r="J757" s="2">
        <v>1.5109533497512935</v>
      </c>
      <c r="K757" s="3">
        <v>560.89504092198354</v>
      </c>
      <c r="L757" s="2">
        <v>8.1166373123141966</v>
      </c>
      <c r="M757" s="2">
        <v>557.34781080329208</v>
      </c>
      <c r="N757" s="2">
        <v>7.1963794012986</v>
      </c>
      <c r="O757" s="2">
        <v>542.90217147281453</v>
      </c>
      <c r="P757" s="2">
        <v>15.936629999650904</v>
      </c>
      <c r="Q757" s="4">
        <v>560.89504092198354</v>
      </c>
      <c r="R757" s="2">
        <v>8.1166373123141966</v>
      </c>
    </row>
    <row r="758" spans="1:18">
      <c r="A758" s="2" t="s">
        <v>1716</v>
      </c>
      <c r="B758" s="2">
        <v>1632.0162049219923</v>
      </c>
      <c r="C758" s="2">
        <v>33046.078916000472</v>
      </c>
      <c r="D758" s="2">
        <v>5.6357438945706502</v>
      </c>
      <c r="E758" s="3">
        <v>17.099634947972522</v>
      </c>
      <c r="F758" s="2">
        <v>0.80952021983955658</v>
      </c>
      <c r="G758" s="2">
        <v>0.71396428042233673</v>
      </c>
      <c r="H758" s="2">
        <v>1.5824089217956101</v>
      </c>
      <c r="I758" s="2">
        <v>8.8583141496980433E-2</v>
      </c>
      <c r="J758" s="2">
        <v>1.3596672421770193</v>
      </c>
      <c r="K758" s="3">
        <v>547.15217077013267</v>
      </c>
      <c r="L758" s="2">
        <v>7.1324788223622022</v>
      </c>
      <c r="M758" s="2">
        <v>547.09750730041651</v>
      </c>
      <c r="N758" s="2">
        <v>6.6931358738910376</v>
      </c>
      <c r="O758" s="2">
        <v>546.84945565826752</v>
      </c>
      <c r="P758" s="2">
        <v>17.663847974926398</v>
      </c>
      <c r="Q758" s="4">
        <v>547.15217077013267</v>
      </c>
      <c r="R758" s="2">
        <v>7.1324788223622022</v>
      </c>
    </row>
    <row r="759" spans="1:18">
      <c r="A759" s="2" t="s">
        <v>1716</v>
      </c>
      <c r="B759" s="2">
        <v>1736.6910761912604</v>
      </c>
      <c r="C759" s="2">
        <v>127222.64499185863</v>
      </c>
      <c r="D759" s="2">
        <v>5.3934291499028113</v>
      </c>
      <c r="E759" s="3">
        <v>17.048501955412235</v>
      </c>
      <c r="F759" s="2">
        <v>1.0106162579181328</v>
      </c>
      <c r="G759" s="2">
        <v>0.72773923371516136</v>
      </c>
      <c r="H759" s="2">
        <v>1.9296481999324051</v>
      </c>
      <c r="I759" s="2">
        <v>9.0022230075628581E-2</v>
      </c>
      <c r="J759" s="2">
        <v>1.6438360486173555</v>
      </c>
      <c r="K759" s="3">
        <v>555.66859370109853</v>
      </c>
      <c r="L759" s="2">
        <v>8.7516790942684679</v>
      </c>
      <c r="M759" s="2">
        <v>555.2254176570118</v>
      </c>
      <c r="N759" s="2">
        <v>8.2530638853481832</v>
      </c>
      <c r="O759" s="2">
        <v>553.42362541872069</v>
      </c>
      <c r="P759" s="2">
        <v>22.032407586391002</v>
      </c>
      <c r="Q759" s="4">
        <v>555.66859370109853</v>
      </c>
      <c r="R759" s="2">
        <v>8.7516790942684679</v>
      </c>
    </row>
    <row r="760" spans="1:18">
      <c r="A760" s="2" t="s">
        <v>1716</v>
      </c>
      <c r="B760" s="2">
        <v>1601.0303883811666</v>
      </c>
      <c r="C760" s="2">
        <v>150457.35397649268</v>
      </c>
      <c r="D760" s="2">
        <v>5.5528416119176409</v>
      </c>
      <c r="E760" s="3">
        <v>16.968304357690382</v>
      </c>
      <c r="F760" s="2">
        <v>0.91990476207642047</v>
      </c>
      <c r="G760" s="2">
        <v>0.72003021473870887</v>
      </c>
      <c r="H760" s="2">
        <v>1.8560354456389225</v>
      </c>
      <c r="I760" s="2">
        <v>8.8649628721662863E-2</v>
      </c>
      <c r="J760" s="2">
        <v>1.612030646165636</v>
      </c>
      <c r="K760" s="3">
        <v>547.54588539184738</v>
      </c>
      <c r="L760" s="2">
        <v>8.4621465261506614</v>
      </c>
      <c r="M760" s="2">
        <v>550.68473105510543</v>
      </c>
      <c r="N760" s="2">
        <v>7.8893198048052682</v>
      </c>
      <c r="O760" s="2">
        <v>563.66714932473371</v>
      </c>
      <c r="P760" s="2">
        <v>20.019671269110404</v>
      </c>
      <c r="Q760" s="4">
        <v>547.54588539184738</v>
      </c>
      <c r="R760" s="2">
        <v>8.4621465261506614</v>
      </c>
    </row>
    <row r="761" spans="1:18">
      <c r="A761" s="2" t="s">
        <v>1716</v>
      </c>
      <c r="B761" s="2">
        <v>1062.9526684035097</v>
      </c>
      <c r="C761" s="2">
        <v>29608.036700594486</v>
      </c>
      <c r="D761" s="2">
        <v>6.5549629499227091</v>
      </c>
      <c r="E761" s="3">
        <v>17.043491762748921</v>
      </c>
      <c r="F761" s="2">
        <v>0.9149895224769633</v>
      </c>
      <c r="G761" s="2">
        <v>0.73931568635523459</v>
      </c>
      <c r="H761" s="2">
        <v>1.7932689903256596</v>
      </c>
      <c r="I761" s="2">
        <v>9.142737491268689E-2</v>
      </c>
      <c r="J761" s="2">
        <v>1.5422735961628173</v>
      </c>
      <c r="K761" s="3">
        <v>563.97329791024947</v>
      </c>
      <c r="L761" s="2">
        <v>8.3283943054098017</v>
      </c>
      <c r="M761" s="2">
        <v>562.00614526702634</v>
      </c>
      <c r="N761" s="2">
        <v>7.7398985440356114</v>
      </c>
      <c r="O761" s="2">
        <v>554.04853422870337</v>
      </c>
      <c r="P761" s="2">
        <v>19.961610647261296</v>
      </c>
      <c r="Q761" s="4">
        <v>563.97329791024947</v>
      </c>
      <c r="R761" s="2">
        <v>8.3283943054098017</v>
      </c>
    </row>
    <row r="762" spans="1:18">
      <c r="A762" s="2" t="s">
        <v>1716</v>
      </c>
      <c r="B762" s="2">
        <v>1647.845203140128</v>
      </c>
      <c r="C762" s="2">
        <v>50258.027725222099</v>
      </c>
      <c r="D762" s="2">
        <v>5.4429494445274189</v>
      </c>
      <c r="E762" s="3">
        <v>17.188503999458799</v>
      </c>
      <c r="F762" s="2">
        <v>0.86965664541819021</v>
      </c>
      <c r="G762" s="2">
        <v>0.74376323475998163</v>
      </c>
      <c r="H762" s="2">
        <v>2.0322541041788447</v>
      </c>
      <c r="I762" s="2">
        <v>9.2759957446831812E-2</v>
      </c>
      <c r="J762" s="2">
        <v>1.8367781746938681</v>
      </c>
      <c r="K762" s="3">
        <v>571.83927157059918</v>
      </c>
      <c r="L762" s="2">
        <v>10.051040799395935</v>
      </c>
      <c r="M762" s="2">
        <v>564.59923479235306</v>
      </c>
      <c r="N762" s="2">
        <v>8.8016883592216004</v>
      </c>
      <c r="O762" s="2">
        <v>535.55567273759277</v>
      </c>
      <c r="P762" s="2">
        <v>19.035698128336151</v>
      </c>
      <c r="Q762" s="4">
        <v>571.83927157059918</v>
      </c>
      <c r="R762" s="2">
        <v>10.051040799395935</v>
      </c>
    </row>
    <row r="763" spans="1:18">
      <c r="A763" s="2" t="s">
        <v>1716</v>
      </c>
      <c r="B763" s="2">
        <v>1250.0198760406563</v>
      </c>
      <c r="C763" s="2">
        <v>38692.346115010863</v>
      </c>
      <c r="D763" s="2">
        <v>5.9810927304978261</v>
      </c>
      <c r="E763" s="3">
        <v>16.955015469195359</v>
      </c>
      <c r="F763" s="2">
        <v>1.051142072124762</v>
      </c>
      <c r="G763" s="2">
        <v>0.73136051446177974</v>
      </c>
      <c r="H763" s="2">
        <v>2.182577861768443</v>
      </c>
      <c r="I763" s="2">
        <v>8.9974088203875729E-2</v>
      </c>
      <c r="J763" s="2">
        <v>1.9127850027880733</v>
      </c>
      <c r="K763" s="3">
        <v>555.38387538091683</v>
      </c>
      <c r="L763" s="2">
        <v>10.178552124366547</v>
      </c>
      <c r="M763" s="2">
        <v>557.35139765884799</v>
      </c>
      <c r="N763" s="2">
        <v>9.3617267961249127</v>
      </c>
      <c r="O763" s="2">
        <v>565.41643826659185</v>
      </c>
      <c r="P763" s="2">
        <v>22.877675327580278</v>
      </c>
      <c r="Q763" s="4">
        <v>555.38387538091683</v>
      </c>
      <c r="R763" s="2">
        <v>10.178552124366547</v>
      </c>
    </row>
    <row r="764" spans="1:18">
      <c r="A764" s="2" t="s">
        <v>1716</v>
      </c>
      <c r="B764" s="2">
        <v>1528.1529318130488</v>
      </c>
      <c r="C764" s="2">
        <v>144173.85505354172</v>
      </c>
      <c r="D764" s="2">
        <v>5.4523874158382766</v>
      </c>
      <c r="E764" s="3">
        <v>16.967137264734379</v>
      </c>
      <c r="F764" s="2">
        <v>0.98785711822045463</v>
      </c>
      <c r="G764" s="2">
        <v>0.7589136932230498</v>
      </c>
      <c r="H764" s="2">
        <v>2.5337542766840957</v>
      </c>
      <c r="I764" s="2">
        <v>9.3430509396328562E-2</v>
      </c>
      <c r="J764" s="2">
        <v>2.3332486041131846</v>
      </c>
      <c r="K764" s="3">
        <v>575.79378129717009</v>
      </c>
      <c r="L764" s="2">
        <v>12.852195544654649</v>
      </c>
      <c r="M764" s="2">
        <v>573.38315350753794</v>
      </c>
      <c r="N764" s="2">
        <v>11.100935188534265</v>
      </c>
      <c r="O764" s="2">
        <v>563.81771468148304</v>
      </c>
      <c r="P764" s="2">
        <v>21.518208824599299</v>
      </c>
      <c r="Q764" s="4">
        <v>575.79378129717009</v>
      </c>
      <c r="R764" s="2">
        <v>12.852195544654649</v>
      </c>
    </row>
    <row r="765" spans="1:18">
      <c r="A765" s="2" t="s">
        <v>1716</v>
      </c>
      <c r="B765" s="2">
        <v>1685.2022486219078</v>
      </c>
      <c r="C765" s="2">
        <v>55593.37601247726</v>
      </c>
      <c r="D765" s="2">
        <v>5.5497357698839682</v>
      </c>
      <c r="E765" s="3">
        <v>17.189399019246231</v>
      </c>
      <c r="F765" s="2">
        <v>0.87531859100856024</v>
      </c>
      <c r="G765" s="2">
        <v>0.73190838438509498</v>
      </c>
      <c r="H765" s="2">
        <v>1.8904452868733095</v>
      </c>
      <c r="I765" s="2">
        <v>9.1286208567169097E-2</v>
      </c>
      <c r="J765" s="2">
        <v>1.6755896713981913</v>
      </c>
      <c r="K765" s="3">
        <v>563.1394581064942</v>
      </c>
      <c r="L765" s="2">
        <v>9.0355099296102708</v>
      </c>
      <c r="M765" s="2">
        <v>557.67265359155886</v>
      </c>
      <c r="N765" s="2">
        <v>8.1121331563994659</v>
      </c>
      <c r="O765" s="2">
        <v>535.44159167434088</v>
      </c>
      <c r="P765" s="2">
        <v>19.15982802244298</v>
      </c>
      <c r="Q765" s="4">
        <v>563.1394581064942</v>
      </c>
      <c r="R765" s="2">
        <v>9.0355099296102708</v>
      </c>
    </row>
    <row r="766" spans="1:18">
      <c r="A766" s="2" t="s">
        <v>1716</v>
      </c>
      <c r="B766" s="2">
        <v>1689.7367955356251</v>
      </c>
      <c r="C766" s="2">
        <v>292748.65257500514</v>
      </c>
      <c r="D766" s="2">
        <v>5.6104327500212818</v>
      </c>
      <c r="E766" s="3">
        <v>17.208012396422898</v>
      </c>
      <c r="F766" s="2">
        <v>0.82403210990197318</v>
      </c>
      <c r="G766" s="2">
        <v>0.72867019628552543</v>
      </c>
      <c r="H766" s="2">
        <v>2.1990820562044147</v>
      </c>
      <c r="I766" s="2">
        <v>9.0980741333516385E-2</v>
      </c>
      <c r="J766" s="2">
        <v>2.0388557996510541</v>
      </c>
      <c r="K766" s="3">
        <v>561.33475834678848</v>
      </c>
      <c r="L766" s="2">
        <v>10.960680588974867</v>
      </c>
      <c r="M766" s="2">
        <v>555.77239200086012</v>
      </c>
      <c r="N766" s="2">
        <v>9.4124492404812941</v>
      </c>
      <c r="O766" s="2">
        <v>533.06272104722234</v>
      </c>
      <c r="P766" s="2">
        <v>18.044274085170855</v>
      </c>
      <c r="Q766" s="4">
        <v>561.33475834678848</v>
      </c>
      <c r="R766" s="2">
        <v>10.960680588974867</v>
      </c>
    </row>
    <row r="767" spans="1:18">
      <c r="A767" s="2" t="s">
        <v>1716</v>
      </c>
      <c r="B767" s="2">
        <v>1748.6668526958233</v>
      </c>
      <c r="C767" s="2">
        <v>28950.202923574227</v>
      </c>
      <c r="D767" s="2">
        <v>5.5566030481643232</v>
      </c>
      <c r="E767" s="3">
        <v>17.160204583674432</v>
      </c>
      <c r="F767" s="2">
        <v>0.87106270629717386</v>
      </c>
      <c r="G767" s="2">
        <v>0.74163609633016736</v>
      </c>
      <c r="H767" s="2">
        <v>2.3230040975354758</v>
      </c>
      <c r="I767" s="2">
        <v>9.2342382380375496E-2</v>
      </c>
      <c r="J767" s="2">
        <v>2.1535082537257324</v>
      </c>
      <c r="K767" s="3">
        <v>569.37544018457675</v>
      </c>
      <c r="L767" s="2">
        <v>11.735659933748707</v>
      </c>
      <c r="M767" s="2">
        <v>563.35985853927536</v>
      </c>
      <c r="N767" s="2">
        <v>10.044480843319889</v>
      </c>
      <c r="O767" s="2">
        <v>539.16069816130357</v>
      </c>
      <c r="P767" s="2">
        <v>19.053836804292303</v>
      </c>
      <c r="Q767" s="4">
        <v>569.37544018457675</v>
      </c>
      <c r="R767" s="2">
        <v>11.735659933748707</v>
      </c>
    </row>
    <row r="768" spans="1:18">
      <c r="A768" s="2" t="s">
        <v>1716</v>
      </c>
      <c r="B768" s="2">
        <v>1511.7638313138377</v>
      </c>
      <c r="C768" s="2">
        <v>192816.26180315317</v>
      </c>
      <c r="D768" s="2">
        <v>5.46004146549142</v>
      </c>
      <c r="E768" s="3">
        <v>16.943138889879997</v>
      </c>
      <c r="F768" s="2">
        <v>1.0901898906457321</v>
      </c>
      <c r="G768" s="2">
        <v>0.74956213136692007</v>
      </c>
      <c r="H768" s="2">
        <v>2.3323112977221889</v>
      </c>
      <c r="I768" s="2">
        <v>9.2148710625048633E-2</v>
      </c>
      <c r="J768" s="2">
        <v>2.0618346179595513</v>
      </c>
      <c r="K768" s="3">
        <v>568.23239285654529</v>
      </c>
      <c r="L768" s="2">
        <v>11.214501055042206</v>
      </c>
      <c r="M768" s="2">
        <v>567.97029596389484</v>
      </c>
      <c r="N768" s="2">
        <v>10.146333872569699</v>
      </c>
      <c r="O768" s="2">
        <v>566.94194220496297</v>
      </c>
      <c r="P768" s="2">
        <v>23.71919851361946</v>
      </c>
      <c r="Q768" s="4">
        <v>568.23239285654529</v>
      </c>
      <c r="R768" s="2">
        <v>11.214501055042206</v>
      </c>
    </row>
    <row r="769" spans="1:18">
      <c r="A769" s="2" t="s">
        <v>1716</v>
      </c>
      <c r="B769" s="2">
        <v>1641.5204628313988</v>
      </c>
      <c r="C769" s="2">
        <v>51708.960233390222</v>
      </c>
      <c r="D769" s="2">
        <v>5.5519261753303448</v>
      </c>
      <c r="E769" s="3">
        <v>17.153595922248908</v>
      </c>
      <c r="F769" s="2">
        <v>0.98930799034815808</v>
      </c>
      <c r="G769" s="2">
        <v>0.72254166639367889</v>
      </c>
      <c r="H769" s="2">
        <v>2.2439883480686067</v>
      </c>
      <c r="I769" s="2">
        <v>8.9930255277213336E-2</v>
      </c>
      <c r="J769" s="2">
        <v>2.0141383781907742</v>
      </c>
      <c r="K769" s="3">
        <v>555.12462987689969</v>
      </c>
      <c r="L769" s="2">
        <v>10.713096773106997</v>
      </c>
      <c r="M769" s="2">
        <v>552.16623150882208</v>
      </c>
      <c r="N769" s="2">
        <v>9.5577682376265329</v>
      </c>
      <c r="O769" s="2">
        <v>539.98078852840399</v>
      </c>
      <c r="P769" s="2">
        <v>21.637904317405969</v>
      </c>
      <c r="Q769" s="4">
        <v>555.12462987689969</v>
      </c>
      <c r="R769" s="2">
        <v>10.713096773106997</v>
      </c>
    </row>
    <row r="770" spans="1:18">
      <c r="A770" s="2" t="s">
        <v>1716</v>
      </c>
      <c r="B770" s="2">
        <v>1623.4188563953296</v>
      </c>
      <c r="C770" s="2">
        <v>621711.10448854615</v>
      </c>
      <c r="D770" s="2">
        <v>5.3129219847514753</v>
      </c>
      <c r="E770" s="3">
        <v>16.993545039720896</v>
      </c>
      <c r="F770" s="2">
        <v>0.71394786032251689</v>
      </c>
      <c r="G770" s="2">
        <v>0.74048278843597859</v>
      </c>
      <c r="H770" s="2">
        <v>2.1288102931559627</v>
      </c>
      <c r="I770" s="2">
        <v>9.1303349415360044E-2</v>
      </c>
      <c r="J770" s="2">
        <v>2.0055203107891169</v>
      </c>
      <c r="K770" s="3">
        <v>563.24071123168244</v>
      </c>
      <c r="L770" s="2">
        <v>10.816503602168666</v>
      </c>
      <c r="M770" s="2">
        <v>562.68725121452792</v>
      </c>
      <c r="N770" s="2">
        <v>9.1965298091252521</v>
      </c>
      <c r="O770" s="2">
        <v>560.44949984635321</v>
      </c>
      <c r="P770" s="2">
        <v>15.573333333085259</v>
      </c>
      <c r="Q770" s="4">
        <v>563.24071123168244</v>
      </c>
      <c r="R770" s="2">
        <v>10.816503602168666</v>
      </c>
    </row>
    <row r="771" spans="1:18">
      <c r="A771" s="2" t="s">
        <v>1716</v>
      </c>
      <c r="B771" s="2">
        <v>1711.7975567980404</v>
      </c>
      <c r="C771" s="2">
        <v>67685.292079132865</v>
      </c>
      <c r="D771" s="2">
        <v>5.7905419426309228</v>
      </c>
      <c r="E771" s="3">
        <v>17.004703135144272</v>
      </c>
      <c r="F771" s="2">
        <v>0.98787981751083942</v>
      </c>
      <c r="G771" s="2">
        <v>0.7323182768434362</v>
      </c>
      <c r="H771" s="2">
        <v>1.9975567947081434</v>
      </c>
      <c r="I771" s="2">
        <v>9.0355934538985855E-2</v>
      </c>
      <c r="J771" s="2">
        <v>1.7361816190247559</v>
      </c>
      <c r="K771" s="3">
        <v>557.64182681903094</v>
      </c>
      <c r="L771" s="2">
        <v>9.2747465304355501</v>
      </c>
      <c r="M771" s="2">
        <v>557.91293686312292</v>
      </c>
      <c r="N771" s="2">
        <v>8.5745543183271025</v>
      </c>
      <c r="O771" s="2">
        <v>559.04086012438199</v>
      </c>
      <c r="P771" s="2">
        <v>21.542889368195915</v>
      </c>
      <c r="Q771" s="4">
        <v>557.64182681903094</v>
      </c>
      <c r="R771" s="2">
        <v>9.2747465304355501</v>
      </c>
    </row>
    <row r="772" spans="1:18">
      <c r="A772" s="2" t="s">
        <v>1716</v>
      </c>
      <c r="B772" s="2">
        <v>1560.9869096437815</v>
      </c>
      <c r="C772" s="2">
        <v>165118.97198947528</v>
      </c>
      <c r="D772" s="2">
        <v>5.5037642617376026</v>
      </c>
      <c r="E772" s="3">
        <v>17.100982054185558</v>
      </c>
      <c r="F772" s="2">
        <v>0.81284107902468639</v>
      </c>
      <c r="G772" s="2">
        <v>0.72937203963112862</v>
      </c>
      <c r="H772" s="2">
        <v>2.4583675685365178</v>
      </c>
      <c r="I772" s="2">
        <v>9.0501945730348643E-2</v>
      </c>
      <c r="J772" s="2">
        <v>2.3200992397486222</v>
      </c>
      <c r="K772" s="3">
        <v>558.50501797391496</v>
      </c>
      <c r="L772" s="2">
        <v>12.412428948326237</v>
      </c>
      <c r="M772" s="2">
        <v>556.18455576308963</v>
      </c>
      <c r="N772" s="2">
        <v>10.528171953125764</v>
      </c>
      <c r="O772" s="2">
        <v>546.67765902298106</v>
      </c>
      <c r="P772" s="2">
        <v>17.736405522723146</v>
      </c>
      <c r="Q772" s="4">
        <v>558.50501797391496</v>
      </c>
      <c r="R772" s="2">
        <v>12.412428948326237</v>
      </c>
    </row>
    <row r="773" spans="1:18">
      <c r="A773" s="2" t="s">
        <v>1716</v>
      </c>
      <c r="B773" s="2">
        <v>1496.2556808689249</v>
      </c>
      <c r="C773" s="2">
        <v>79661.80094649698</v>
      </c>
      <c r="D773" s="2">
        <v>5.7085139927410173</v>
      </c>
      <c r="E773" s="3">
        <v>16.918105595500048</v>
      </c>
      <c r="F773" s="2">
        <v>1.0171536833178714</v>
      </c>
      <c r="G773" s="2">
        <v>0.74788226231663668</v>
      </c>
      <c r="H773" s="2">
        <v>2.221313778792831</v>
      </c>
      <c r="I773" s="2">
        <v>9.1806349491179273E-2</v>
      </c>
      <c r="J773" s="2">
        <v>1.9747489178039253</v>
      </c>
      <c r="K773" s="3">
        <v>566.21128745271767</v>
      </c>
      <c r="L773" s="2">
        <v>10.70428324289287</v>
      </c>
      <c r="M773" s="2">
        <v>566.99489192339115</v>
      </c>
      <c r="N773" s="2">
        <v>9.6510364814168383</v>
      </c>
      <c r="O773" s="2">
        <v>570.15321160360077</v>
      </c>
      <c r="P773" s="2">
        <v>22.134040584288812</v>
      </c>
      <c r="Q773" s="4">
        <v>566.21128745271767</v>
      </c>
      <c r="R773" s="2">
        <v>10.70428324289287</v>
      </c>
    </row>
    <row r="774" spans="1:18">
      <c r="A774" s="2" t="s">
        <v>1716</v>
      </c>
      <c r="B774" s="2">
        <v>1244.1215355635613</v>
      </c>
      <c r="C774" s="2">
        <v>22924.073552897433</v>
      </c>
      <c r="D774" s="2">
        <v>5.8939826124361279</v>
      </c>
      <c r="E774" s="3">
        <v>17.061237387093026</v>
      </c>
      <c r="F774" s="2">
        <v>0.92064253920898442</v>
      </c>
      <c r="G774" s="2">
        <v>0.73650887069587467</v>
      </c>
      <c r="H774" s="2">
        <v>1.9779793028504056</v>
      </c>
      <c r="I774" s="2">
        <v>9.1175102892483817E-2</v>
      </c>
      <c r="J774" s="2">
        <v>1.7506625710008796</v>
      </c>
      <c r="K774" s="3">
        <v>562.48310448055668</v>
      </c>
      <c r="L774" s="2">
        <v>9.4298063851523466</v>
      </c>
      <c r="M774" s="2">
        <v>560.36625025688318</v>
      </c>
      <c r="N774" s="2">
        <v>8.5184939290082298</v>
      </c>
      <c r="O774" s="2">
        <v>551.76650470754191</v>
      </c>
      <c r="P774" s="2">
        <v>20.083582599020758</v>
      </c>
      <c r="Q774" s="4">
        <v>562.48310448055668</v>
      </c>
      <c r="R774" s="2">
        <v>9.4298063851523466</v>
      </c>
    </row>
    <row r="775" spans="1:18">
      <c r="A775" s="2" t="s">
        <v>1716</v>
      </c>
      <c r="B775" s="2">
        <v>1542.7816564211132</v>
      </c>
      <c r="C775" s="2">
        <v>57956.931891213098</v>
      </c>
      <c r="D775" s="2">
        <v>5.6705004139366411</v>
      </c>
      <c r="E775" s="3">
        <v>17.191989910566019</v>
      </c>
      <c r="F775" s="2">
        <v>0.93286773852557969</v>
      </c>
      <c r="G775" s="2">
        <v>0.7443297954836765</v>
      </c>
      <c r="H775" s="2">
        <v>1.8483710596306797</v>
      </c>
      <c r="I775" s="2">
        <v>9.2849443724343603E-2</v>
      </c>
      <c r="J775" s="2">
        <v>1.5956921245962243</v>
      </c>
      <c r="K775" s="3">
        <v>572.36714778532428</v>
      </c>
      <c r="L775" s="2">
        <v>8.739499136711288</v>
      </c>
      <c r="M775" s="2">
        <v>564.92908617965941</v>
      </c>
      <c r="N775" s="2">
        <v>8.0087526672448348</v>
      </c>
      <c r="O775" s="2">
        <v>535.07069857783119</v>
      </c>
      <c r="P775" s="2">
        <v>20.43726220411753</v>
      </c>
      <c r="Q775" s="4">
        <v>572.36714778532428</v>
      </c>
      <c r="R775" s="2">
        <v>8.739499136711288</v>
      </c>
    </row>
    <row r="776" spans="1:18">
      <c r="A776" s="2" t="s">
        <v>1716</v>
      </c>
      <c r="B776" s="2">
        <v>1591.3958098797866</v>
      </c>
      <c r="C776" s="2">
        <v>88420.994478228822</v>
      </c>
      <c r="D776" s="2">
        <v>5.4627323783516681</v>
      </c>
      <c r="E776" s="3">
        <v>17.079370636510024</v>
      </c>
      <c r="F776" s="2">
        <v>0.85581491976011936</v>
      </c>
      <c r="G776" s="2">
        <v>0.74429825899344548</v>
      </c>
      <c r="H776" s="2">
        <v>2.2527840673557287</v>
      </c>
      <c r="I776" s="2">
        <v>9.2237308296750725E-2</v>
      </c>
      <c r="J776" s="2">
        <v>2.0838946415900685</v>
      </c>
      <c r="K776" s="3">
        <v>568.75531992413096</v>
      </c>
      <c r="L776" s="2">
        <v>11.344465156156787</v>
      </c>
      <c r="M776" s="2">
        <v>564.91072846583006</v>
      </c>
      <c r="N776" s="2">
        <v>9.7608830640650126</v>
      </c>
      <c r="O776" s="2">
        <v>549.47502347123771</v>
      </c>
      <c r="P776" s="2">
        <v>18.68718559537308</v>
      </c>
      <c r="Q776" s="4">
        <v>568.75531992413096</v>
      </c>
      <c r="R776" s="2">
        <v>11.344465156156787</v>
      </c>
    </row>
    <row r="777" spans="1:18">
      <c r="A777" s="2" t="s">
        <v>1716</v>
      </c>
      <c r="B777" s="2">
        <v>1251.1806628924135</v>
      </c>
      <c r="C777" s="2">
        <v>105147.66861558096</v>
      </c>
      <c r="D777" s="2">
        <v>5.6530188391881335</v>
      </c>
      <c r="E777" s="3">
        <v>17.032444347448777</v>
      </c>
      <c r="F777" s="2">
        <v>1.3363535176471129</v>
      </c>
      <c r="G777" s="2">
        <v>0.72664451638733296</v>
      </c>
      <c r="H777" s="2">
        <v>2.261322137275072</v>
      </c>
      <c r="I777" s="2">
        <v>8.9802149802249889E-2</v>
      </c>
      <c r="J777" s="2">
        <v>1.824208618662484</v>
      </c>
      <c r="K777" s="3">
        <v>554.36690296543327</v>
      </c>
      <c r="L777" s="2">
        <v>9.6901859066501288</v>
      </c>
      <c r="M777" s="2">
        <v>554.58185426602392</v>
      </c>
      <c r="N777" s="2">
        <v>9.6632790958956889</v>
      </c>
      <c r="O777" s="2">
        <v>555.48446435616279</v>
      </c>
      <c r="P777" s="2">
        <v>29.152152387547346</v>
      </c>
      <c r="Q777" s="4">
        <v>554.36690296543327</v>
      </c>
      <c r="R777" s="2">
        <v>9.6901859066501288</v>
      </c>
    </row>
    <row r="778" spans="1:18">
      <c r="A778" s="2" t="s">
        <v>1717</v>
      </c>
      <c r="B778" s="2">
        <v>1233.6022468657191</v>
      </c>
      <c r="C778" s="2">
        <v>145307.31765096492</v>
      </c>
      <c r="D778" s="2">
        <v>5.9352320149037512</v>
      </c>
      <c r="E778" s="3">
        <v>16.97408257721203</v>
      </c>
      <c r="F778" s="2">
        <v>0.62350938659806487</v>
      </c>
      <c r="G778" s="2">
        <v>0.72855151055425238</v>
      </c>
      <c r="H778" s="2">
        <v>1.8688222745397771</v>
      </c>
      <c r="I778" s="2">
        <v>8.972930998331477E-2</v>
      </c>
      <c r="J778" s="2">
        <v>1.7617413938033388</v>
      </c>
      <c r="K778" s="3">
        <v>553.93602536568824</v>
      </c>
      <c r="L778" s="2">
        <v>9.3513942003920079</v>
      </c>
      <c r="M778" s="2">
        <v>555.70267620565562</v>
      </c>
      <c r="N778" s="2">
        <v>7.9980631979315717</v>
      </c>
      <c r="O778" s="2">
        <v>562.92677636495307</v>
      </c>
      <c r="P778" s="2">
        <v>13.60488546581638</v>
      </c>
      <c r="Q778" s="4">
        <v>553.93602536568824</v>
      </c>
      <c r="R778" s="2">
        <v>9.3513942003920079</v>
      </c>
    </row>
    <row r="779" spans="1:18">
      <c r="A779" s="2" t="s">
        <v>1717</v>
      </c>
      <c r="B779" s="2">
        <v>1286.9365630457414</v>
      </c>
      <c r="C779" s="2">
        <v>329515.919332191</v>
      </c>
      <c r="D779" s="2">
        <v>5.9590288671885343</v>
      </c>
      <c r="E779" s="3">
        <v>16.910656457242581</v>
      </c>
      <c r="F779" s="2">
        <v>0.67372481332782785</v>
      </c>
      <c r="G779" s="2">
        <v>0.74189096525409826</v>
      </c>
      <c r="H779" s="2">
        <v>1.3732540016506192</v>
      </c>
      <c r="I779" s="2">
        <v>9.1030788290118625E-2</v>
      </c>
      <c r="J779" s="2">
        <v>1.1966291944273391</v>
      </c>
      <c r="K779" s="3">
        <v>561.630470268095</v>
      </c>
      <c r="L779" s="2">
        <v>6.4361957060481814</v>
      </c>
      <c r="M779" s="2">
        <v>563.50843759840018</v>
      </c>
      <c r="N779" s="2">
        <v>5.938884128552786</v>
      </c>
      <c r="O779" s="2">
        <v>571.11790933295174</v>
      </c>
      <c r="P779" s="2">
        <v>14.672812170628674</v>
      </c>
      <c r="Q779" s="4">
        <v>561.630470268095</v>
      </c>
      <c r="R779" s="2">
        <v>6.4361957060481814</v>
      </c>
    </row>
    <row r="780" spans="1:18">
      <c r="A780" s="2" t="s">
        <v>1717</v>
      </c>
      <c r="B780" s="2">
        <v>1272.0438895783209</v>
      </c>
      <c r="C780" s="2">
        <v>145182.2067314421</v>
      </c>
      <c r="D780" s="2">
        <v>6.2123419701583238</v>
      </c>
      <c r="E780" s="3">
        <v>16.805131230456453</v>
      </c>
      <c r="F780" s="2">
        <v>0.72043730259763428</v>
      </c>
      <c r="G780" s="2">
        <v>0.72866839299258035</v>
      </c>
      <c r="H780" s="2">
        <v>1.7832746479456163</v>
      </c>
      <c r="I780" s="2">
        <v>8.8850442372124E-2</v>
      </c>
      <c r="J780" s="2">
        <v>1.6312690038836044</v>
      </c>
      <c r="K780" s="3">
        <v>548.73488922716115</v>
      </c>
      <c r="L780" s="2">
        <v>8.5809507361373107</v>
      </c>
      <c r="M780" s="2">
        <v>555.77133278548445</v>
      </c>
      <c r="N780" s="2">
        <v>7.6326362645893369</v>
      </c>
      <c r="O780" s="2">
        <v>584.72144198448086</v>
      </c>
      <c r="P780" s="2">
        <v>15.617615999360396</v>
      </c>
      <c r="Q780" s="4">
        <v>548.73488922716115</v>
      </c>
      <c r="R780" s="2">
        <v>8.5809507361373107</v>
      </c>
    </row>
    <row r="781" spans="1:18">
      <c r="A781" s="2" t="s">
        <v>1717</v>
      </c>
      <c r="B781" s="2">
        <v>1357.2693588799223</v>
      </c>
      <c r="C781" s="2">
        <v>58276.664746885574</v>
      </c>
      <c r="D781" s="2">
        <v>6.0364440118604881</v>
      </c>
      <c r="E781" s="3">
        <v>17.012494169813198</v>
      </c>
      <c r="F781" s="2">
        <v>0.91662821044794074</v>
      </c>
      <c r="G781" s="2">
        <v>0.74833834539042721</v>
      </c>
      <c r="H781" s="2">
        <v>2.1064344107955648</v>
      </c>
      <c r="I781" s="2">
        <v>9.2374849354246835E-2</v>
      </c>
      <c r="J781" s="2">
        <v>1.8965385972330389</v>
      </c>
      <c r="K781" s="3">
        <v>569.56703986419654</v>
      </c>
      <c r="L781" s="2">
        <v>10.338613839319521</v>
      </c>
      <c r="M781" s="2">
        <v>567.25980599981438</v>
      </c>
      <c r="N781" s="2">
        <v>9.1550798498897166</v>
      </c>
      <c r="O781" s="2">
        <v>558.00053672492902</v>
      </c>
      <c r="P781" s="2">
        <v>19.968555422255349</v>
      </c>
      <c r="Q781" s="4">
        <v>569.56703986419654</v>
      </c>
      <c r="R781" s="2">
        <v>10.338613839319521</v>
      </c>
    </row>
    <row r="782" spans="1:18">
      <c r="A782" s="2" t="s">
        <v>1717</v>
      </c>
      <c r="B782" s="2">
        <v>1029.277009651682</v>
      </c>
      <c r="C782" s="2">
        <v>202650.21862117256</v>
      </c>
      <c r="D782" s="2">
        <v>5.789978758456285</v>
      </c>
      <c r="E782" s="3">
        <v>17.360317322084708</v>
      </c>
      <c r="F782" s="2">
        <v>0.96335587269523959</v>
      </c>
      <c r="G782" s="2">
        <v>0.72887317079738689</v>
      </c>
      <c r="H782" s="2">
        <v>2.302362420585744</v>
      </c>
      <c r="I782" s="2">
        <v>9.1811562419073303E-2</v>
      </c>
      <c r="J782" s="2">
        <v>2.0911284461431441</v>
      </c>
      <c r="K782" s="3">
        <v>566.24206636520455</v>
      </c>
      <c r="L782" s="2">
        <v>11.335718483916651</v>
      </c>
      <c r="M782" s="2">
        <v>555.89160778961138</v>
      </c>
      <c r="N782" s="2">
        <v>9.8561219459896279</v>
      </c>
      <c r="O782" s="2">
        <v>513.70291310333357</v>
      </c>
      <c r="P782" s="2">
        <v>21.183899652348799</v>
      </c>
      <c r="Q782" s="4">
        <v>566.24206636520455</v>
      </c>
      <c r="R782" s="2">
        <v>11.335718483916651</v>
      </c>
    </row>
    <row r="783" spans="1:18">
      <c r="A783" s="2" t="s">
        <v>1717</v>
      </c>
      <c r="B783" s="2">
        <v>1275.6800489484986</v>
      </c>
      <c r="C783" s="2">
        <v>31560.104555937185</v>
      </c>
      <c r="D783" s="2">
        <v>6.0774812244770251</v>
      </c>
      <c r="E783" s="3">
        <v>17.224120426119889</v>
      </c>
      <c r="F783" s="2">
        <v>0.67191678544588385</v>
      </c>
      <c r="G783" s="2">
        <v>0.73027113598041693</v>
      </c>
      <c r="H783" s="2">
        <v>2.1983712969426445</v>
      </c>
      <c r="I783" s="2">
        <v>9.1265984543941914E-2</v>
      </c>
      <c r="J783" s="2">
        <v>2.0931708465047367</v>
      </c>
      <c r="K783" s="3">
        <v>563.0199902371196</v>
      </c>
      <c r="L783" s="2">
        <v>11.285002286785243</v>
      </c>
      <c r="M783" s="2">
        <v>556.71231378351217</v>
      </c>
      <c r="N783" s="2">
        <v>9.4213554928203962</v>
      </c>
      <c r="O783" s="2">
        <v>531.0233559219464</v>
      </c>
      <c r="P783" s="2">
        <v>14.718623977720256</v>
      </c>
      <c r="Q783" s="4">
        <v>563.0199902371196</v>
      </c>
      <c r="R783" s="2">
        <v>11.285002286785243</v>
      </c>
    </row>
    <row r="784" spans="1:18">
      <c r="A784" s="2" t="s">
        <v>1717</v>
      </c>
      <c r="B784" s="2">
        <v>1400.0671054406259</v>
      </c>
      <c r="C784" s="2">
        <v>131652.95033058227</v>
      </c>
      <c r="D784" s="2">
        <v>6.3333712665899249</v>
      </c>
      <c r="E784" s="3">
        <v>16.89103832506186</v>
      </c>
      <c r="F784" s="2">
        <v>0.91519316407296314</v>
      </c>
      <c r="G784" s="2">
        <v>0.749628332934963</v>
      </c>
      <c r="H784" s="2">
        <v>1.938502649121205</v>
      </c>
      <c r="I784" s="2">
        <v>9.187346467244735E-2</v>
      </c>
      <c r="J784" s="2">
        <v>1.7088633629064811</v>
      </c>
      <c r="K784" s="3">
        <v>566.60754724656817</v>
      </c>
      <c r="L784" s="2">
        <v>9.2692293158363555</v>
      </c>
      <c r="M784" s="2">
        <v>568.00871625052048</v>
      </c>
      <c r="N784" s="2">
        <v>8.4334735242712782</v>
      </c>
      <c r="O784" s="2">
        <v>573.60133958316067</v>
      </c>
      <c r="P784" s="2">
        <v>19.904008174424462</v>
      </c>
      <c r="Q784" s="4">
        <v>566.60754724656817</v>
      </c>
      <c r="R784" s="2">
        <v>9.2692293158363555</v>
      </c>
    </row>
    <row r="785" spans="1:18">
      <c r="A785" s="2" t="s">
        <v>1717</v>
      </c>
      <c r="B785" s="2">
        <v>1505.998203056271</v>
      </c>
      <c r="C785" s="2">
        <v>43457.323319027186</v>
      </c>
      <c r="D785" s="2">
        <v>6.0914452461178197</v>
      </c>
      <c r="E785" s="3">
        <v>17.018088292853847</v>
      </c>
      <c r="F785" s="2">
        <v>0.62795080593260022</v>
      </c>
      <c r="G785" s="2">
        <v>0.74620293546885619</v>
      </c>
      <c r="H785" s="2">
        <v>2.0846256516018089</v>
      </c>
      <c r="I785" s="2">
        <v>9.214154288344012E-2</v>
      </c>
      <c r="J785" s="2">
        <v>1.9877982525007072</v>
      </c>
      <c r="K785" s="3">
        <v>568.1900850807499</v>
      </c>
      <c r="L785" s="2">
        <v>10.811039898287561</v>
      </c>
      <c r="M785" s="2">
        <v>566.01886526297028</v>
      </c>
      <c r="N785" s="2">
        <v>9.0454820439350669</v>
      </c>
      <c r="O785" s="2">
        <v>557.31999903008636</v>
      </c>
      <c r="P785" s="2">
        <v>13.693953918309205</v>
      </c>
      <c r="Q785" s="4">
        <v>568.1900850807499</v>
      </c>
      <c r="R785" s="2">
        <v>10.811039898287561</v>
      </c>
    </row>
    <row r="786" spans="1:18">
      <c r="A786" s="2" t="s">
        <v>1717</v>
      </c>
      <c r="B786" s="2">
        <v>1228.1787907767859</v>
      </c>
      <c r="C786" s="2">
        <v>37307.172404178848</v>
      </c>
      <c r="D786" s="2">
        <v>6.1524302866096416</v>
      </c>
      <c r="E786" s="3">
        <v>16.929929830342388</v>
      </c>
      <c r="F786" s="2">
        <v>1.0565409919065103</v>
      </c>
      <c r="G786" s="2">
        <v>0.74537572798101115</v>
      </c>
      <c r="H786" s="2">
        <v>1.9262549037972376</v>
      </c>
      <c r="I786" s="2">
        <v>9.1562608996944517E-2</v>
      </c>
      <c r="J786" s="2">
        <v>1.6106455497172905</v>
      </c>
      <c r="K786" s="3">
        <v>564.7719959585271</v>
      </c>
      <c r="L786" s="2">
        <v>8.7093943449290805</v>
      </c>
      <c r="M786" s="2">
        <v>565.53774622693516</v>
      </c>
      <c r="N786" s="2">
        <v>8.3529480244632168</v>
      </c>
      <c r="O786" s="2">
        <v>568.64038475142104</v>
      </c>
      <c r="P786" s="2">
        <v>22.996877038807099</v>
      </c>
      <c r="Q786" s="4">
        <v>564.7719959585271</v>
      </c>
      <c r="R786" s="2">
        <v>8.7093943449290805</v>
      </c>
    </row>
    <row r="787" spans="1:18">
      <c r="A787" s="2" t="s">
        <v>1717</v>
      </c>
      <c r="B787" s="2">
        <v>1429.6891141867588</v>
      </c>
      <c r="C787" s="2">
        <v>46323.3233429916</v>
      </c>
      <c r="D787" s="2">
        <v>5.8503484270619435</v>
      </c>
      <c r="E787" s="3">
        <v>17.167502152457807</v>
      </c>
      <c r="F787" s="2">
        <v>0.66516565971867792</v>
      </c>
      <c r="G787" s="2">
        <v>0.73854128230023497</v>
      </c>
      <c r="H787" s="2">
        <v>1.3578746547981391</v>
      </c>
      <c r="I787" s="2">
        <v>9.1996147537137085E-2</v>
      </c>
      <c r="J787" s="2">
        <v>1.1837982189858969</v>
      </c>
      <c r="K787" s="3">
        <v>567.33182543172086</v>
      </c>
      <c r="L787" s="2">
        <v>6.4290168876322014</v>
      </c>
      <c r="M787" s="2">
        <v>561.55396061774252</v>
      </c>
      <c r="N787" s="2">
        <v>5.8571207606344728</v>
      </c>
      <c r="O787" s="2">
        <v>538.18963573077258</v>
      </c>
      <c r="P787" s="2">
        <v>14.554640865543604</v>
      </c>
      <c r="Q787" s="4">
        <v>567.33182543172086</v>
      </c>
      <c r="R787" s="2">
        <v>6.4290168876322014</v>
      </c>
    </row>
    <row r="788" spans="1:18">
      <c r="A788" s="2" t="s">
        <v>1717</v>
      </c>
      <c r="B788" s="2">
        <v>1548.0816198892876</v>
      </c>
      <c r="C788" s="2">
        <v>399624.1146559529</v>
      </c>
      <c r="D788" s="2">
        <v>5.8435276975982564</v>
      </c>
      <c r="E788" s="3">
        <v>17.398710818414813</v>
      </c>
      <c r="F788" s="2">
        <v>0.71884438545476503</v>
      </c>
      <c r="G788" s="2">
        <v>0.70983313721282149</v>
      </c>
      <c r="H788" s="2">
        <v>1.6085485543158922</v>
      </c>
      <c r="I788" s="2">
        <v>8.9610952573603561E-2</v>
      </c>
      <c r="J788" s="2">
        <v>1.4389896459293612</v>
      </c>
      <c r="K788" s="3">
        <v>553.23583100101814</v>
      </c>
      <c r="L788" s="2">
        <v>7.6289665586108981</v>
      </c>
      <c r="M788" s="2">
        <v>544.64719010608405</v>
      </c>
      <c r="N788" s="2">
        <v>6.780677377088864</v>
      </c>
      <c r="O788" s="2">
        <v>508.88990184951541</v>
      </c>
      <c r="P788" s="2">
        <v>15.805562968736666</v>
      </c>
      <c r="Q788" s="4">
        <v>553.23583100101814</v>
      </c>
      <c r="R788" s="2">
        <v>7.6289665586108981</v>
      </c>
    </row>
    <row r="789" spans="1:18">
      <c r="A789" s="2" t="s">
        <v>1717</v>
      </c>
      <c r="B789" s="2">
        <v>1091.8915263735475</v>
      </c>
      <c r="C789" s="2">
        <v>30461.874454082052</v>
      </c>
      <c r="D789" s="2">
        <v>5.8910918095841867</v>
      </c>
      <c r="E789" s="3">
        <v>17.124436185329639</v>
      </c>
      <c r="F789" s="2">
        <v>0.77843362203698541</v>
      </c>
      <c r="G789" s="2">
        <v>0.73192903942329512</v>
      </c>
      <c r="H789" s="2">
        <v>1.741729415863559</v>
      </c>
      <c r="I789" s="2">
        <v>9.0943782671555937E-2</v>
      </c>
      <c r="J789" s="2">
        <v>1.5580957782391924</v>
      </c>
      <c r="K789" s="3">
        <v>561.11637238520734</v>
      </c>
      <c r="L789" s="2">
        <v>8.373041486561192</v>
      </c>
      <c r="M789" s="2">
        <v>557.68476315282692</v>
      </c>
      <c r="N789" s="2">
        <v>7.4740728226933584</v>
      </c>
      <c r="O789" s="2">
        <v>543.72259054578331</v>
      </c>
      <c r="P789" s="2">
        <v>17.010186411788254</v>
      </c>
      <c r="Q789" s="4">
        <v>561.11637238520734</v>
      </c>
      <c r="R789" s="2">
        <v>8.373041486561192</v>
      </c>
    </row>
    <row r="790" spans="1:18">
      <c r="A790" s="2" t="s">
        <v>1717</v>
      </c>
      <c r="B790" s="2">
        <v>1008.6786505519539</v>
      </c>
      <c r="C790" s="2">
        <v>73465.242874258678</v>
      </c>
      <c r="D790" s="2">
        <v>6.6893567441473065</v>
      </c>
      <c r="E790" s="3">
        <v>17.087972958121775</v>
      </c>
      <c r="F790" s="2">
        <v>0.80588661228825886</v>
      </c>
      <c r="G790" s="2">
        <v>0.7041821168839455</v>
      </c>
      <c r="H790" s="2">
        <v>1.8303513478647544</v>
      </c>
      <c r="I790" s="2">
        <v>8.7309860476750892E-2</v>
      </c>
      <c r="J790" s="2">
        <v>1.6433906488613341</v>
      </c>
      <c r="K790" s="3">
        <v>539.60759228573215</v>
      </c>
      <c r="L790" s="2">
        <v>8.5068590433670579</v>
      </c>
      <c r="M790" s="2">
        <v>541.28577834379018</v>
      </c>
      <c r="N790" s="2">
        <v>7.6796538132996943</v>
      </c>
      <c r="O790" s="2">
        <v>548.38078579544629</v>
      </c>
      <c r="P790" s="2">
        <v>17.600817674325469</v>
      </c>
      <c r="Q790" s="4">
        <v>539.60759228573215</v>
      </c>
      <c r="R790" s="2">
        <v>8.5068590433670579</v>
      </c>
    </row>
    <row r="791" spans="1:18">
      <c r="A791" s="2" t="s">
        <v>1717</v>
      </c>
      <c r="B791" s="2">
        <v>1357.7914128599878</v>
      </c>
      <c r="C791" s="2">
        <v>58517.479691636938</v>
      </c>
      <c r="D791" s="2">
        <v>5.9735262143785457</v>
      </c>
      <c r="E791" s="3">
        <v>16.996917669986875</v>
      </c>
      <c r="F791" s="2">
        <v>0.84137460840539868</v>
      </c>
      <c r="G791" s="2">
        <v>0.73960167707693825</v>
      </c>
      <c r="H791" s="2">
        <v>1.9575032882626973</v>
      </c>
      <c r="I791" s="2">
        <v>9.1212805208684786E-2</v>
      </c>
      <c r="J791" s="2">
        <v>1.7674580311537624</v>
      </c>
      <c r="K791" s="3">
        <v>562.70583733659703</v>
      </c>
      <c r="L791" s="2">
        <v>9.5238816589417752</v>
      </c>
      <c r="M791" s="2">
        <v>562.17308808430232</v>
      </c>
      <c r="N791" s="2">
        <v>8.4506576437138392</v>
      </c>
      <c r="O791" s="2">
        <v>560.00364375111576</v>
      </c>
      <c r="P791" s="2">
        <v>18.332483650999109</v>
      </c>
      <c r="Q791" s="4">
        <v>562.70583733659703</v>
      </c>
      <c r="R791" s="2">
        <v>9.5238816589417752</v>
      </c>
    </row>
    <row r="792" spans="1:18">
      <c r="A792" s="2" t="s">
        <v>1717</v>
      </c>
      <c r="B792" s="2">
        <v>1379.0680966107093</v>
      </c>
      <c r="C792" s="2">
        <v>43490.090779090235</v>
      </c>
      <c r="D792" s="2">
        <v>6.2701609795451221</v>
      </c>
      <c r="E792" s="3">
        <v>16.935054925262566</v>
      </c>
      <c r="F792" s="2">
        <v>0.767849941755398</v>
      </c>
      <c r="G792" s="2">
        <v>0.73235094853651206</v>
      </c>
      <c r="H792" s="2">
        <v>1.9796451261933927</v>
      </c>
      <c r="I792" s="2">
        <v>8.9989867494079029E-2</v>
      </c>
      <c r="J792" s="2">
        <v>1.8246647069002804</v>
      </c>
      <c r="K792" s="3">
        <v>555.4771978781871</v>
      </c>
      <c r="L792" s="2">
        <v>9.7111968488329694</v>
      </c>
      <c r="M792" s="2">
        <v>557.93208690678557</v>
      </c>
      <c r="N792" s="2">
        <v>8.497883354946282</v>
      </c>
      <c r="O792" s="2">
        <v>567.9815687800309</v>
      </c>
      <c r="P792" s="2">
        <v>16.735338220949416</v>
      </c>
      <c r="Q792" s="4">
        <v>555.4771978781871</v>
      </c>
      <c r="R792" s="2">
        <v>9.7111968488329694</v>
      </c>
    </row>
    <row r="793" spans="1:18">
      <c r="A793" s="2" t="s">
        <v>1717</v>
      </c>
      <c r="B793" s="2">
        <v>1390.3773815073812</v>
      </c>
      <c r="C793" s="2">
        <v>40408.755969659476</v>
      </c>
      <c r="D793" s="2">
        <v>6.1185938691425825</v>
      </c>
      <c r="E793" s="3">
        <v>16.969139876071644</v>
      </c>
      <c r="F793" s="2">
        <v>1.0536229200516942</v>
      </c>
      <c r="G793" s="2">
        <v>0.72878510796362928</v>
      </c>
      <c r="H793" s="2">
        <v>2.2682673089905521</v>
      </c>
      <c r="I793" s="2">
        <v>8.9731943380008714E-2</v>
      </c>
      <c r="J793" s="2">
        <v>2.0087098664010643</v>
      </c>
      <c r="K793" s="3">
        <v>553.95160349608113</v>
      </c>
      <c r="L793" s="2">
        <v>10.662602187170762</v>
      </c>
      <c r="M793" s="2">
        <v>555.83988636324136</v>
      </c>
      <c r="N793" s="2">
        <v>9.709477465221255</v>
      </c>
      <c r="O793" s="2">
        <v>563.56077689893959</v>
      </c>
      <c r="P793" s="2">
        <v>22.933227163149979</v>
      </c>
      <c r="Q793" s="4">
        <v>553.95160349608113</v>
      </c>
      <c r="R793" s="2">
        <v>10.662602187170762</v>
      </c>
    </row>
    <row r="794" spans="1:18">
      <c r="A794" s="2" t="s">
        <v>1717</v>
      </c>
      <c r="B794" s="2">
        <v>1397.2633426090601</v>
      </c>
      <c r="C794" s="2">
        <v>55599.548778555392</v>
      </c>
      <c r="D794" s="2">
        <v>6.1663090352778331</v>
      </c>
      <c r="E794" s="3">
        <v>17.107883856410886</v>
      </c>
      <c r="F794" s="2">
        <v>1.1672384226984318</v>
      </c>
      <c r="G794" s="2">
        <v>0.72619347090995134</v>
      </c>
      <c r="H794" s="2">
        <v>2.4986432403134162</v>
      </c>
      <c r="I794" s="2">
        <v>9.0143909139539583E-2</v>
      </c>
      <c r="J794" s="2">
        <v>2.2092470452487665</v>
      </c>
      <c r="K794" s="3">
        <v>556.3881660584218</v>
      </c>
      <c r="L794" s="2">
        <v>11.776480745807078</v>
      </c>
      <c r="M794" s="2">
        <v>554.3165745521934</v>
      </c>
      <c r="N794" s="2">
        <v>10.673651744061772</v>
      </c>
      <c r="O794" s="2">
        <v>545.79473264624062</v>
      </c>
      <c r="P794" s="2">
        <v>25.515591559314657</v>
      </c>
      <c r="Q794" s="4">
        <v>556.3881660584218</v>
      </c>
      <c r="R794" s="2">
        <v>11.776480745807078</v>
      </c>
    </row>
    <row r="795" spans="1:18">
      <c r="A795" s="2" t="s">
        <v>1717</v>
      </c>
      <c r="B795" s="2">
        <v>1381.0187315181734</v>
      </c>
      <c r="C795" s="2">
        <v>109779.52294027286</v>
      </c>
      <c r="D795" s="2">
        <v>6.1307577523481021</v>
      </c>
      <c r="E795" s="3">
        <v>17.067935892381506</v>
      </c>
      <c r="F795" s="2">
        <v>0.87453856493197368</v>
      </c>
      <c r="G795" s="2">
        <v>0.75163442009822135</v>
      </c>
      <c r="H795" s="2">
        <v>2.3114211292469098</v>
      </c>
      <c r="I795" s="2">
        <v>9.3084081386908948E-2</v>
      </c>
      <c r="J795" s="2">
        <v>2.1395910672779936</v>
      </c>
      <c r="K795" s="3">
        <v>573.75106138018111</v>
      </c>
      <c r="L795" s="2">
        <v>11.745494602908479</v>
      </c>
      <c r="M795" s="2">
        <v>569.17226624691148</v>
      </c>
      <c r="N795" s="2">
        <v>10.071320592694178</v>
      </c>
      <c r="O795" s="2">
        <v>550.90895190781396</v>
      </c>
      <c r="P795" s="2">
        <v>19.077110575535585</v>
      </c>
      <c r="Q795" s="4">
        <v>573.75106138018111</v>
      </c>
      <c r="R795" s="2">
        <v>11.745494602908479</v>
      </c>
    </row>
    <row r="796" spans="1:18">
      <c r="A796" s="2" t="s">
        <v>1717</v>
      </c>
      <c r="B796" s="2">
        <v>1351.6756541404509</v>
      </c>
      <c r="C796" s="2">
        <v>311262.45497736236</v>
      </c>
      <c r="D796" s="2">
        <v>6.2740227930736845</v>
      </c>
      <c r="E796" s="3">
        <v>16.901044557115696</v>
      </c>
      <c r="F796" s="2">
        <v>0.99386661815370536</v>
      </c>
      <c r="G796" s="2">
        <v>0.7348748930685729</v>
      </c>
      <c r="H796" s="2">
        <v>2.1783533561723081</v>
      </c>
      <c r="I796" s="2">
        <v>9.0118657028425364E-2</v>
      </c>
      <c r="J796" s="2">
        <v>1.9384149425927555</v>
      </c>
      <c r="K796" s="3">
        <v>556.23883948670721</v>
      </c>
      <c r="L796" s="2">
        <v>10.330141366565158</v>
      </c>
      <c r="M796" s="2">
        <v>559.41037016548489</v>
      </c>
      <c r="N796" s="2">
        <v>9.3694870224612714</v>
      </c>
      <c r="O796" s="2">
        <v>572.31411708273242</v>
      </c>
      <c r="P796" s="2">
        <v>21.614775379615025</v>
      </c>
      <c r="Q796" s="4">
        <v>556.23883948670721</v>
      </c>
      <c r="R796" s="2">
        <v>10.330141366565158</v>
      </c>
    </row>
    <row r="797" spans="1:18">
      <c r="A797" s="2" t="s">
        <v>1717</v>
      </c>
      <c r="B797" s="2">
        <v>1465.7793152057575</v>
      </c>
      <c r="C797" s="2">
        <v>179493.1381509075</v>
      </c>
      <c r="D797" s="2">
        <v>6.3291370994169682</v>
      </c>
      <c r="E797" s="3">
        <v>17.092022859534136</v>
      </c>
      <c r="F797" s="2">
        <v>0.89231500508059325</v>
      </c>
      <c r="G797" s="2">
        <v>0.73606369259730142</v>
      </c>
      <c r="H797" s="2">
        <v>2.4388442856638837</v>
      </c>
      <c r="I797" s="2">
        <v>9.1284410535090593E-2</v>
      </c>
      <c r="J797" s="2">
        <v>2.2697434615884235</v>
      </c>
      <c r="K797" s="3">
        <v>563.12883681489461</v>
      </c>
      <c r="L797" s="2">
        <v>12.239231950271744</v>
      </c>
      <c r="M797" s="2">
        <v>560.10590937633435</v>
      </c>
      <c r="N797" s="2">
        <v>10.499755936135557</v>
      </c>
      <c r="O797" s="2">
        <v>547.86366678597972</v>
      </c>
      <c r="P797" s="2">
        <v>19.490214414309605</v>
      </c>
      <c r="Q797" s="4">
        <v>563.12883681489461</v>
      </c>
      <c r="R797" s="2">
        <v>12.239231950271744</v>
      </c>
    </row>
    <row r="798" spans="1:18">
      <c r="A798" s="2" t="s">
        <v>1717</v>
      </c>
      <c r="B798" s="2">
        <v>1332.3954263708047</v>
      </c>
      <c r="C798" s="2">
        <v>32251.310177443956</v>
      </c>
      <c r="D798" s="2">
        <v>6.1395305438125618</v>
      </c>
      <c r="E798" s="3">
        <v>17.199901321360016</v>
      </c>
      <c r="F798" s="2">
        <v>1.2890278456174755</v>
      </c>
      <c r="G798" s="2">
        <v>0.72375404086860951</v>
      </c>
      <c r="H798" s="2">
        <v>2.5153630971142422</v>
      </c>
      <c r="I798" s="2">
        <v>9.0324322187459352E-2</v>
      </c>
      <c r="J798" s="2">
        <v>2.159967296869775</v>
      </c>
      <c r="K798" s="3">
        <v>557.45492522206735</v>
      </c>
      <c r="L798" s="2">
        <v>11.534927144350604</v>
      </c>
      <c r="M798" s="2">
        <v>552.88063598910719</v>
      </c>
      <c r="N798" s="2">
        <v>10.724139335540201</v>
      </c>
      <c r="O798" s="2">
        <v>534.09225246378264</v>
      </c>
      <c r="P798" s="2">
        <v>28.209400596680666</v>
      </c>
      <c r="Q798" s="4">
        <v>557.45492522206735</v>
      </c>
      <c r="R798" s="2">
        <v>11.534927144350604</v>
      </c>
    </row>
    <row r="799" spans="1:18">
      <c r="A799" s="2" t="s">
        <v>1717</v>
      </c>
      <c r="B799" s="2">
        <v>1449.8808554301725</v>
      </c>
      <c r="C799" s="2">
        <v>99115.946410501361</v>
      </c>
      <c r="D799" s="2">
        <v>6.0855747059974075</v>
      </c>
      <c r="E799" s="3">
        <v>17.166478914406706</v>
      </c>
      <c r="F799" s="2">
        <v>1.0997145135528628</v>
      </c>
      <c r="G799" s="2">
        <v>0.73821595543460361</v>
      </c>
      <c r="H799" s="2">
        <v>2.0436730518770858</v>
      </c>
      <c r="I799" s="2">
        <v>9.1950142455715603E-2</v>
      </c>
      <c r="J799" s="2">
        <v>1.7225642315019174</v>
      </c>
      <c r="K799" s="3">
        <v>567.0602365096604</v>
      </c>
      <c r="L799" s="2">
        <v>9.3506872647553791</v>
      </c>
      <c r="M799" s="2">
        <v>561.36393792446393</v>
      </c>
      <c r="N799" s="2">
        <v>8.8131655958521833</v>
      </c>
      <c r="O799" s="2">
        <v>538.31891564595867</v>
      </c>
      <c r="P799" s="2">
        <v>24.060324845452783</v>
      </c>
      <c r="Q799" s="4">
        <v>567.0602365096604</v>
      </c>
      <c r="R799" s="2">
        <v>9.3506872647553791</v>
      </c>
    </row>
    <row r="800" spans="1:18">
      <c r="A800" s="2" t="s">
        <v>1717</v>
      </c>
      <c r="B800" s="2">
        <v>1547.7128525170876</v>
      </c>
      <c r="C800" s="2">
        <v>120998.39623240811</v>
      </c>
      <c r="D800" s="2">
        <v>6.1985645640099563</v>
      </c>
      <c r="E800" s="3">
        <v>17.321422665302421</v>
      </c>
      <c r="F800" s="2">
        <v>0.85606367665486105</v>
      </c>
      <c r="G800" s="2">
        <v>0.72275562534547411</v>
      </c>
      <c r="H800" s="2">
        <v>2.2542615738327823</v>
      </c>
      <c r="I800" s="2">
        <v>9.0837002396850386E-2</v>
      </c>
      <c r="J800" s="2">
        <v>2.0853897057315725</v>
      </c>
      <c r="K800" s="3">
        <v>560.48537418181968</v>
      </c>
      <c r="L800" s="2">
        <v>11.194605673744661</v>
      </c>
      <c r="M800" s="2">
        <v>552.29234561487931</v>
      </c>
      <c r="N800" s="2">
        <v>9.603177835002441</v>
      </c>
      <c r="O800" s="2">
        <v>518.62953415525112</v>
      </c>
      <c r="P800" s="2">
        <v>18.784939226918965</v>
      </c>
      <c r="Q800" s="4">
        <v>560.48537418181968</v>
      </c>
      <c r="R800" s="2">
        <v>11.194605673744661</v>
      </c>
    </row>
    <row r="801" spans="1:18">
      <c r="A801" s="2" t="s">
        <v>1717</v>
      </c>
      <c r="B801" s="2">
        <v>1524.2386811684185</v>
      </c>
      <c r="C801" s="2">
        <v>97338.427419841712</v>
      </c>
      <c r="D801" s="2">
        <v>6.1111778172323854</v>
      </c>
      <c r="E801" s="3">
        <v>16.991227076511837</v>
      </c>
      <c r="F801" s="2">
        <v>0.92546981784431004</v>
      </c>
      <c r="G801" s="2">
        <v>0.75928104177889011</v>
      </c>
      <c r="H801" s="2">
        <v>2.5748518295775797</v>
      </c>
      <c r="I801" s="2">
        <v>9.3608450121575926E-2</v>
      </c>
      <c r="J801" s="2">
        <v>2.4027832945436902</v>
      </c>
      <c r="K801" s="3">
        <v>576.84276088882177</v>
      </c>
      <c r="L801" s="2">
        <v>13.25826267425748</v>
      </c>
      <c r="M801" s="2">
        <v>573.59519378824393</v>
      </c>
      <c r="N801" s="2">
        <v>11.284111403031773</v>
      </c>
      <c r="O801" s="2">
        <v>560.76249788592588</v>
      </c>
      <c r="P801" s="2">
        <v>20.189162246025262</v>
      </c>
      <c r="Q801" s="4">
        <v>576.84276088882177</v>
      </c>
      <c r="R801" s="2">
        <v>13.25826267425748</v>
      </c>
    </row>
    <row r="802" spans="1:18">
      <c r="A802" s="2" t="s">
        <v>1717</v>
      </c>
      <c r="B802" s="2">
        <v>1329.8875962143104</v>
      </c>
      <c r="C802" s="2">
        <v>381606.00159857894</v>
      </c>
      <c r="D802" s="2">
        <v>5.9550582026480399</v>
      </c>
      <c r="E802" s="3">
        <v>17.312266146360869</v>
      </c>
      <c r="F802" s="2">
        <v>1.1172098967856814</v>
      </c>
      <c r="G802" s="2">
        <v>0.73566866764139016</v>
      </c>
      <c r="H802" s="2">
        <v>2.4533958790736108</v>
      </c>
      <c r="I802" s="2">
        <v>9.241105623092763E-2</v>
      </c>
      <c r="J802" s="2">
        <v>2.1842603750422023</v>
      </c>
      <c r="K802" s="3">
        <v>569.78070338404075</v>
      </c>
      <c r="L802" s="2">
        <v>11.911349126070945</v>
      </c>
      <c r="M802" s="2">
        <v>559.87484222831893</v>
      </c>
      <c r="N802" s="2">
        <v>10.559142068434937</v>
      </c>
      <c r="O802" s="2">
        <v>519.78947546960512</v>
      </c>
      <c r="P802" s="2">
        <v>24.528085673308368</v>
      </c>
      <c r="Q802" s="4">
        <v>569.78070338404075</v>
      </c>
      <c r="R802" s="2">
        <v>11.911349126070945</v>
      </c>
    </row>
    <row r="803" spans="1:18">
      <c r="A803" s="2" t="s">
        <v>1717</v>
      </c>
      <c r="B803" s="2">
        <v>1344.0722614560589</v>
      </c>
      <c r="C803" s="2">
        <v>40430.36768134185</v>
      </c>
      <c r="D803" s="2">
        <v>6.0208726862850934</v>
      </c>
      <c r="E803" s="3">
        <v>17.103967564056639</v>
      </c>
      <c r="F803" s="2">
        <v>1.343419163073196</v>
      </c>
      <c r="G803" s="2">
        <v>0.7406895564564896</v>
      </c>
      <c r="H803" s="2">
        <v>2.4395769177318871</v>
      </c>
      <c r="I803" s="2">
        <v>9.1922291022110705E-2</v>
      </c>
      <c r="J803" s="2">
        <v>2.0363596170170748</v>
      </c>
      <c r="K803" s="3">
        <v>566.89581126774556</v>
      </c>
      <c r="L803" s="2">
        <v>11.051016182280421</v>
      </c>
      <c r="M803" s="2">
        <v>562.80787077795583</v>
      </c>
      <c r="N803" s="2">
        <v>10.540832799066266</v>
      </c>
      <c r="O803" s="2">
        <v>546.29465547860082</v>
      </c>
      <c r="P803" s="2">
        <v>29.351996651612694</v>
      </c>
      <c r="Q803" s="4">
        <v>566.89581126774556</v>
      </c>
      <c r="R803" s="2">
        <v>11.051016182280421</v>
      </c>
    </row>
    <row r="804" spans="1:18">
      <c r="A804" s="2" t="s">
        <v>1717</v>
      </c>
      <c r="B804" s="2">
        <v>1187.8776056081153</v>
      </c>
      <c r="C804" s="2">
        <v>101230.31285042065</v>
      </c>
      <c r="D804" s="2">
        <v>5.9191586683605113</v>
      </c>
      <c r="E804" s="3">
        <v>16.82111718739451</v>
      </c>
      <c r="F804" s="2">
        <v>0.90886186896569499</v>
      </c>
      <c r="G804" s="2">
        <v>0.7274873147735138</v>
      </c>
      <c r="H804" s="2">
        <v>1.9971643323652259</v>
      </c>
      <c r="I804" s="2">
        <v>8.8790809564273931E-2</v>
      </c>
      <c r="J804" s="2">
        <v>1.7783800138361945</v>
      </c>
      <c r="K804" s="3">
        <v>548.38183035853694</v>
      </c>
      <c r="L804" s="2">
        <v>9.3490320435985268</v>
      </c>
      <c r="M804" s="2">
        <v>555.07735545558637</v>
      </c>
      <c r="N804" s="2">
        <v>8.5401305692164442</v>
      </c>
      <c r="O804" s="2">
        <v>582.61645965594096</v>
      </c>
      <c r="P804" s="2">
        <v>19.734868899774256</v>
      </c>
      <c r="Q804" s="4">
        <v>548.38183035853694</v>
      </c>
      <c r="R804" s="2">
        <v>9.3490320435985268</v>
      </c>
    </row>
    <row r="805" spans="1:18">
      <c r="A805" s="2" t="s">
        <v>1717</v>
      </c>
      <c r="B805" s="2">
        <v>1393.9325000070071</v>
      </c>
      <c r="C805" s="2">
        <v>74766.61557645518</v>
      </c>
      <c r="D805" s="2">
        <v>6.0289756321957881</v>
      </c>
      <c r="E805" s="3">
        <v>16.908122953150968</v>
      </c>
      <c r="F805" s="2">
        <v>0.92362433184769666</v>
      </c>
      <c r="G805" s="2">
        <v>0.74181600396632952</v>
      </c>
      <c r="H805" s="2">
        <v>2.322610679877898</v>
      </c>
      <c r="I805" s="2">
        <v>9.1007953879537279E-2</v>
      </c>
      <c r="J805" s="2">
        <v>2.1310651008126822</v>
      </c>
      <c r="K805" s="3">
        <v>561.49555051128846</v>
      </c>
      <c r="L805" s="2">
        <v>11.459530198940683</v>
      </c>
      <c r="M805" s="2">
        <v>563.46474022549546</v>
      </c>
      <c r="N805" s="2">
        <v>10.044178371970645</v>
      </c>
      <c r="O805" s="2">
        <v>571.42173093332667</v>
      </c>
      <c r="P805" s="2">
        <v>20.094502948734089</v>
      </c>
      <c r="Q805" s="4">
        <v>561.49555051128846</v>
      </c>
      <c r="R805" s="2">
        <v>11.459530198940683</v>
      </c>
    </row>
    <row r="806" spans="1:18">
      <c r="A806" s="2" t="s">
        <v>1717</v>
      </c>
      <c r="B806" s="2">
        <v>1380.9464857808598</v>
      </c>
      <c r="C806" s="2">
        <v>114222.69352798529</v>
      </c>
      <c r="D806" s="2">
        <v>6.0644322208838402</v>
      </c>
      <c r="E806" s="3">
        <v>17.107683137370298</v>
      </c>
      <c r="F806" s="2">
        <v>0.79636480560319212</v>
      </c>
      <c r="G806" s="2">
        <v>0.73548798097560797</v>
      </c>
      <c r="H806" s="2">
        <v>1.7798261019739516</v>
      </c>
      <c r="I806" s="2">
        <v>9.1296584892431698E-2</v>
      </c>
      <c r="J806" s="2">
        <v>1.5917236096962253</v>
      </c>
      <c r="K806" s="3">
        <v>563.20075254218011</v>
      </c>
      <c r="L806" s="2">
        <v>8.5841610406333757</v>
      </c>
      <c r="M806" s="2">
        <v>559.76913326895874</v>
      </c>
      <c r="N806" s="2">
        <v>7.6589580093635732</v>
      </c>
      <c r="O806" s="2">
        <v>545.82145947143738</v>
      </c>
      <c r="P806" s="2">
        <v>17.380165471349983</v>
      </c>
      <c r="Q806" s="4">
        <v>563.20075254218011</v>
      </c>
      <c r="R806" s="2">
        <v>8.5841610406333757</v>
      </c>
    </row>
    <row r="807" spans="1:18">
      <c r="A807" s="2" t="s">
        <v>1717</v>
      </c>
      <c r="B807" s="2">
        <v>1425.000679947015</v>
      </c>
      <c r="C807" s="2">
        <v>625641.43321884715</v>
      </c>
      <c r="D807" s="2">
        <v>6.1335759652867488</v>
      </c>
      <c r="E807" s="3">
        <v>17.045967721273982</v>
      </c>
      <c r="F807" s="2">
        <v>0.78449240773358564</v>
      </c>
      <c r="G807" s="2">
        <v>0.72990305909460618</v>
      </c>
      <c r="H807" s="2">
        <v>1.9599516329699078</v>
      </c>
      <c r="I807" s="2">
        <v>9.0276476454693028E-2</v>
      </c>
      <c r="J807" s="2">
        <v>1.7961019085201624</v>
      </c>
      <c r="K807" s="3">
        <v>557.17203675343956</v>
      </c>
      <c r="L807" s="2">
        <v>9.5871044292950955</v>
      </c>
      <c r="M807" s="2">
        <v>556.49629053584488</v>
      </c>
      <c r="N807" s="2">
        <v>8.3970856392868995</v>
      </c>
      <c r="O807" s="2">
        <v>553.74614404337831</v>
      </c>
      <c r="P807" s="2">
        <v>17.12771598636607</v>
      </c>
      <c r="Q807" s="4">
        <v>557.17203675343956</v>
      </c>
      <c r="R807" s="2">
        <v>9.5871044292950955</v>
      </c>
    </row>
    <row r="808" spans="1:18">
      <c r="A808" s="2" t="s">
        <v>1717</v>
      </c>
      <c r="B808" s="2">
        <v>1350.3827695544408</v>
      </c>
      <c r="C808" s="2">
        <v>1376470.5215666662</v>
      </c>
      <c r="D808" s="2">
        <v>6.0621542819040251</v>
      </c>
      <c r="E808" s="3">
        <v>17.144971680313503</v>
      </c>
      <c r="F808" s="2">
        <v>0.79939149218780436</v>
      </c>
      <c r="G808" s="2">
        <v>0.72511793977892069</v>
      </c>
      <c r="H808" s="2">
        <v>2.5156193921781176</v>
      </c>
      <c r="I808" s="2">
        <v>9.0205532886350817E-2</v>
      </c>
      <c r="J808" s="2">
        <v>2.38522832628668</v>
      </c>
      <c r="K808" s="3">
        <v>556.75255920371194</v>
      </c>
      <c r="L808" s="2">
        <v>12.72253113230795</v>
      </c>
      <c r="M808" s="2">
        <v>553.68372750415938</v>
      </c>
      <c r="N808" s="2">
        <v>10.736948985004062</v>
      </c>
      <c r="O808" s="2">
        <v>541.07005441559807</v>
      </c>
      <c r="P808" s="2">
        <v>17.495528323328017</v>
      </c>
      <c r="Q808" s="4">
        <v>556.75255920371194</v>
      </c>
      <c r="R808" s="2">
        <v>12.72253113230795</v>
      </c>
    </row>
    <row r="809" spans="1:18">
      <c r="A809" s="2" t="s">
        <v>1717</v>
      </c>
      <c r="B809" s="2">
        <v>1079.5762195847851</v>
      </c>
      <c r="C809" s="2">
        <v>48638.493543915953</v>
      </c>
      <c r="D809" s="2">
        <v>6.3752803863199938</v>
      </c>
      <c r="E809" s="3">
        <v>17.088634546027585</v>
      </c>
      <c r="F809" s="2">
        <v>0.69022452806694112</v>
      </c>
      <c r="G809" s="2">
        <v>0.70506418053723163</v>
      </c>
      <c r="H809" s="2">
        <v>1.849339922012508</v>
      </c>
      <c r="I809" s="2">
        <v>8.7422610018104543E-2</v>
      </c>
      <c r="J809" s="2">
        <v>1.7157063408415782</v>
      </c>
      <c r="K809" s="3">
        <v>540.27602415302772</v>
      </c>
      <c r="L809" s="2">
        <v>8.8917418756189477</v>
      </c>
      <c r="M809" s="2">
        <v>541.81119213164243</v>
      </c>
      <c r="N809" s="2">
        <v>7.7650282943794195</v>
      </c>
      <c r="O809" s="2">
        <v>548.2970675798673</v>
      </c>
      <c r="P809" s="2">
        <v>15.054511909127257</v>
      </c>
      <c r="Q809" s="4">
        <v>540.27602415302772</v>
      </c>
      <c r="R809" s="2">
        <v>8.8917418756189477</v>
      </c>
    </row>
    <row r="810" spans="1:18">
      <c r="A810" s="2" t="s">
        <v>1717</v>
      </c>
      <c r="B810" s="2">
        <v>1319.2561648007795</v>
      </c>
      <c r="C810" s="2">
        <v>31582.667061564975</v>
      </c>
      <c r="D810" s="2">
        <v>5.9738675953699172</v>
      </c>
      <c r="E810" s="3">
        <v>17.078667771227348</v>
      </c>
      <c r="F810" s="2">
        <v>0.84614107955270301</v>
      </c>
      <c r="G810" s="2">
        <v>0.73349647022747888</v>
      </c>
      <c r="H810" s="2">
        <v>1.7952717906751536</v>
      </c>
      <c r="I810" s="2">
        <v>9.0894953754049226E-2</v>
      </c>
      <c r="J810" s="2">
        <v>1.5833654271479338</v>
      </c>
      <c r="K810" s="3">
        <v>560.82783462931388</v>
      </c>
      <c r="L810" s="2">
        <v>8.5046501989295393</v>
      </c>
      <c r="M810" s="2">
        <v>558.60328976944083</v>
      </c>
      <c r="N810" s="2">
        <v>7.7133588740973096</v>
      </c>
      <c r="O810" s="2">
        <v>549.55625821633976</v>
      </c>
      <c r="P810" s="2">
        <v>18.475997795212095</v>
      </c>
      <c r="Q810" s="4">
        <v>560.82783462931388</v>
      </c>
      <c r="R810" s="2">
        <v>8.5046501989295393</v>
      </c>
    </row>
    <row r="811" spans="1:18">
      <c r="A811" s="2" t="s">
        <v>1718</v>
      </c>
      <c r="B811" s="2">
        <v>735.15335895995338</v>
      </c>
      <c r="C811" s="2">
        <v>59429.079606427913</v>
      </c>
      <c r="D811" s="2">
        <v>6.3245777383550443</v>
      </c>
      <c r="E811" s="3">
        <v>17.109049228327716</v>
      </c>
      <c r="F811" s="2">
        <v>1.3407158312503347</v>
      </c>
      <c r="G811" s="2">
        <v>0.70776001891729201</v>
      </c>
      <c r="H811" s="2">
        <v>3.3409525631175687</v>
      </c>
      <c r="I811" s="2">
        <v>8.7861710967189852E-2</v>
      </c>
      <c r="J811" s="2">
        <v>3.060138083295683</v>
      </c>
      <c r="K811" s="3">
        <v>542.87855900026602</v>
      </c>
      <c r="L811" s="2">
        <v>15.932578918990885</v>
      </c>
      <c r="M811" s="2">
        <v>543.41532349897079</v>
      </c>
      <c r="N811" s="2">
        <v>14.060059550639835</v>
      </c>
      <c r="O811" s="2">
        <v>545.64728311911028</v>
      </c>
      <c r="P811" s="2">
        <v>29.302578787217897</v>
      </c>
      <c r="Q811" s="4">
        <v>542.87855900026602</v>
      </c>
      <c r="R811" s="2">
        <v>15.932578918990885</v>
      </c>
    </row>
    <row r="812" spans="1:18">
      <c r="A812" s="2" t="s">
        <v>1718</v>
      </c>
      <c r="B812" s="2">
        <v>610.47721675036416</v>
      </c>
      <c r="C812" s="2">
        <v>92804.073604880105</v>
      </c>
      <c r="D812" s="2">
        <v>6.0663278785180745</v>
      </c>
      <c r="E812" s="3">
        <v>16.925939659730759</v>
      </c>
      <c r="F812" s="2">
        <v>1.1329837978837753</v>
      </c>
      <c r="G812" s="2">
        <v>0.73013818077523507</v>
      </c>
      <c r="H812" s="2">
        <v>2.4234307156761581</v>
      </c>
      <c r="I812" s="2">
        <v>8.9669676324678704E-2</v>
      </c>
      <c r="J812" s="2">
        <v>2.1422801281381276</v>
      </c>
      <c r="K812" s="3">
        <v>553.58324621393717</v>
      </c>
      <c r="L812" s="2">
        <v>11.36437749477841</v>
      </c>
      <c r="M812" s="2">
        <v>556.63428806464901</v>
      </c>
      <c r="N812" s="2">
        <v>10.384842881941665</v>
      </c>
      <c r="O812" s="2">
        <v>569.15327938152723</v>
      </c>
      <c r="P812" s="2">
        <v>24.657874066922147</v>
      </c>
      <c r="Q812" s="4">
        <v>553.58324621393717</v>
      </c>
      <c r="R812" s="2">
        <v>11.36437749477841</v>
      </c>
    </row>
    <row r="813" spans="1:18">
      <c r="A813" s="2" t="s">
        <v>1718</v>
      </c>
      <c r="B813" s="2">
        <v>652.31515294378323</v>
      </c>
      <c r="C813" s="2">
        <v>41760.513752916275</v>
      </c>
      <c r="D813" s="2">
        <v>6.25917193201989</v>
      </c>
      <c r="E813" s="3">
        <v>16.971533519341616</v>
      </c>
      <c r="F813" s="2">
        <v>1.2735370285217025</v>
      </c>
      <c r="G813" s="2">
        <v>0.71986612682075291</v>
      </c>
      <c r="H813" s="2">
        <v>2.5532842583248887</v>
      </c>
      <c r="I813" s="2">
        <v>8.8646292996495665E-2</v>
      </c>
      <c r="J813" s="2">
        <v>2.2129988569345871</v>
      </c>
      <c r="K813" s="3">
        <v>547.52613294036757</v>
      </c>
      <c r="L813" s="2">
        <v>11.616455849121849</v>
      </c>
      <c r="M813" s="2">
        <v>550.58786064116282</v>
      </c>
      <c r="N813" s="2">
        <v>10.851823174902222</v>
      </c>
      <c r="O813" s="2">
        <v>563.25433879889579</v>
      </c>
      <c r="P813" s="2">
        <v>27.744453978219099</v>
      </c>
      <c r="Q813" s="4">
        <v>547.52613294036757</v>
      </c>
      <c r="R813" s="2">
        <v>11.616455849121849</v>
      </c>
    </row>
    <row r="814" spans="1:18">
      <c r="A814" s="2" t="s">
        <v>1718</v>
      </c>
      <c r="B814" s="2">
        <v>415.74361780172563</v>
      </c>
      <c r="C814" s="2">
        <v>71034.505638204297</v>
      </c>
      <c r="D814" s="2">
        <v>7.3548084473248094</v>
      </c>
      <c r="E814" s="3">
        <v>17.17193658170628</v>
      </c>
      <c r="F814" s="2">
        <v>1.5826539839650151</v>
      </c>
      <c r="G814" s="2">
        <v>0.71845823752634053</v>
      </c>
      <c r="H814" s="2">
        <v>2.9350511703844182</v>
      </c>
      <c r="I814" s="2">
        <v>8.9517626552073626E-2</v>
      </c>
      <c r="J814" s="2">
        <v>2.4717871550387605</v>
      </c>
      <c r="K814" s="3">
        <v>552.68366698932914</v>
      </c>
      <c r="L814" s="2">
        <v>13.091944987350018</v>
      </c>
      <c r="M814" s="2">
        <v>549.75632361392559</v>
      </c>
      <c r="N814" s="2">
        <v>12.460341176164206</v>
      </c>
      <c r="O814" s="2">
        <v>537.64594313739815</v>
      </c>
      <c r="P814" s="2">
        <v>34.642413483670055</v>
      </c>
      <c r="Q814" s="4">
        <v>552.68366698932914</v>
      </c>
      <c r="R814" s="2">
        <v>13.091944987350018</v>
      </c>
    </row>
    <row r="815" spans="1:18">
      <c r="A815" s="2" t="s">
        <v>1718</v>
      </c>
      <c r="B815" s="2">
        <v>713.97728164563568</v>
      </c>
      <c r="C815" s="2">
        <v>216296.42979473568</v>
      </c>
      <c r="D815" s="2">
        <v>6.2228088799181585</v>
      </c>
      <c r="E815" s="3">
        <v>17.112175211777128</v>
      </c>
      <c r="F815" s="2">
        <v>1.1581189017417888</v>
      </c>
      <c r="G815" s="2">
        <v>0.72462284698653456</v>
      </c>
      <c r="H815" s="2">
        <v>2.4844259588884743</v>
      </c>
      <c r="I815" s="2">
        <v>8.9971507183938107E-2</v>
      </c>
      <c r="J815" s="2">
        <v>2.1979838385728199</v>
      </c>
      <c r="K815" s="3">
        <v>555.36861048296259</v>
      </c>
      <c r="L815" s="2">
        <v>11.695883327656361</v>
      </c>
      <c r="M815" s="2">
        <v>553.39228019509869</v>
      </c>
      <c r="N815" s="2">
        <v>10.599603797612076</v>
      </c>
      <c r="O815" s="2">
        <v>545.2468544422054</v>
      </c>
      <c r="P815" s="2">
        <v>25.315165777884204</v>
      </c>
      <c r="Q815" s="4">
        <v>555.36861048296259</v>
      </c>
      <c r="R815" s="2">
        <v>11.695883327656361</v>
      </c>
    </row>
    <row r="816" spans="1:18">
      <c r="A816" s="2" t="s">
        <v>1718</v>
      </c>
      <c r="B816" s="2">
        <v>619.83401304939002</v>
      </c>
      <c r="C816" s="2">
        <v>61161.095479029093</v>
      </c>
      <c r="D816" s="2">
        <v>6.1320768691521677</v>
      </c>
      <c r="E816" s="3">
        <v>17.07857547957687</v>
      </c>
      <c r="F816" s="2">
        <v>0.974663907987663</v>
      </c>
      <c r="G816" s="2">
        <v>0.7182950310452193</v>
      </c>
      <c r="H816" s="2">
        <v>2.6151821255490493</v>
      </c>
      <c r="I816" s="2">
        <v>8.9010708926939408E-2</v>
      </c>
      <c r="J816" s="2">
        <v>2.4267690076019721</v>
      </c>
      <c r="K816" s="3">
        <v>549.68365916424307</v>
      </c>
      <c r="L816" s="2">
        <v>12.78666609878394</v>
      </c>
      <c r="M816" s="2">
        <v>549.65988544552283</v>
      </c>
      <c r="N816" s="2">
        <v>11.10080004790575</v>
      </c>
      <c r="O816" s="2">
        <v>549.56467274982344</v>
      </c>
      <c r="P816" s="2">
        <v>21.282293480059536</v>
      </c>
      <c r="Q816" s="4">
        <v>549.68365916424307</v>
      </c>
      <c r="R816" s="2">
        <v>12.78666609878394</v>
      </c>
    </row>
    <row r="817" spans="1:18">
      <c r="A817" s="2" t="s">
        <v>1718</v>
      </c>
      <c r="B817" s="2">
        <v>596.62007378537578</v>
      </c>
      <c r="C817" s="2">
        <v>59295.33715356225</v>
      </c>
      <c r="D817" s="2">
        <v>6.1815573437217157</v>
      </c>
      <c r="E817" s="3">
        <v>16.690819584201826</v>
      </c>
      <c r="F817" s="2">
        <v>1.2566985648895235</v>
      </c>
      <c r="G817" s="2">
        <v>0.71536541087490746</v>
      </c>
      <c r="H817" s="2">
        <v>2.7955039984667964</v>
      </c>
      <c r="I817" s="2">
        <v>8.6634994991231257E-2</v>
      </c>
      <c r="J817" s="2">
        <v>2.4971085924421588</v>
      </c>
      <c r="K817" s="3">
        <v>535.60522528393994</v>
      </c>
      <c r="L817" s="2">
        <v>12.834113497318469</v>
      </c>
      <c r="M817" s="2">
        <v>547.92722291493828</v>
      </c>
      <c r="N817" s="2">
        <v>11.838072463332651</v>
      </c>
      <c r="O817" s="2">
        <v>599.47772364920252</v>
      </c>
      <c r="P817" s="2">
        <v>27.211111873171035</v>
      </c>
      <c r="Q817" s="4">
        <v>535.60522528393994</v>
      </c>
      <c r="R817" s="2">
        <v>12.834113497318469</v>
      </c>
    </row>
    <row r="818" spans="1:18">
      <c r="A818" s="2" t="s">
        <v>1718</v>
      </c>
      <c r="B818" s="2">
        <v>643.27067472462602</v>
      </c>
      <c r="C818" s="2">
        <v>292979.76972322701</v>
      </c>
      <c r="D818" s="2">
        <v>6.2797053057140557</v>
      </c>
      <c r="E818" s="3">
        <v>16.862856918091648</v>
      </c>
      <c r="F818" s="2">
        <v>1.1439794269740235</v>
      </c>
      <c r="G818" s="2">
        <v>0.71977446326604655</v>
      </c>
      <c r="H818" s="2">
        <v>2.3063851607306671</v>
      </c>
      <c r="I818" s="2">
        <v>8.8067434242864298E-2</v>
      </c>
      <c r="J818" s="2">
        <v>2.0026791006795897</v>
      </c>
      <c r="K818" s="3">
        <v>544.09751178535021</v>
      </c>
      <c r="L818" s="2">
        <v>10.449354984397019</v>
      </c>
      <c r="M818" s="2">
        <v>550.53374241710173</v>
      </c>
      <c r="N818" s="2">
        <v>9.8016721914869436</v>
      </c>
      <c r="O818" s="2">
        <v>577.25500402203829</v>
      </c>
      <c r="P818" s="2">
        <v>24.851852055936547</v>
      </c>
      <c r="Q818" s="4">
        <v>544.09751178535021</v>
      </c>
      <c r="R818" s="2">
        <v>10.449354984397019</v>
      </c>
    </row>
    <row r="819" spans="1:18">
      <c r="A819" s="2" t="s">
        <v>1718</v>
      </c>
      <c r="B819" s="2">
        <v>633.91420894392297</v>
      </c>
      <c r="C819" s="2">
        <v>103041.53361740685</v>
      </c>
      <c r="D819" s="2">
        <v>6.0474820805112204</v>
      </c>
      <c r="E819" s="3">
        <v>17.084174716516156</v>
      </c>
      <c r="F819" s="2">
        <v>1.1539929524076629</v>
      </c>
      <c r="G819" s="2">
        <v>0.73890835850578207</v>
      </c>
      <c r="H819" s="2">
        <v>2.7764683231085083</v>
      </c>
      <c r="I819" s="2">
        <v>9.1595120419437945E-2</v>
      </c>
      <c r="J819" s="2">
        <v>2.525287432158648</v>
      </c>
      <c r="K819" s="3">
        <v>564.96399499939605</v>
      </c>
      <c r="L819" s="2">
        <v>13.659676845907825</v>
      </c>
      <c r="M819" s="2">
        <v>561.76832631573973</v>
      </c>
      <c r="N819" s="2">
        <v>11.979995895306899</v>
      </c>
      <c r="O819" s="2">
        <v>548.86704847478643</v>
      </c>
      <c r="P819" s="2">
        <v>25.213419291935395</v>
      </c>
      <c r="Q819" s="4">
        <v>564.96399499939605</v>
      </c>
      <c r="R819" s="2">
        <v>13.659676845907825</v>
      </c>
    </row>
    <row r="820" spans="1:18">
      <c r="A820" s="2" t="s">
        <v>1718</v>
      </c>
      <c r="B820" s="2">
        <v>707.35687785520247</v>
      </c>
      <c r="C820" s="2">
        <v>151054.75423875326</v>
      </c>
      <c r="D820" s="2">
        <v>6.2887737276046591</v>
      </c>
      <c r="E820" s="3">
        <v>16.988879923299912</v>
      </c>
      <c r="F820" s="2">
        <v>0.98638621487616618</v>
      </c>
      <c r="G820" s="2">
        <v>0.72588113471573223</v>
      </c>
      <c r="H820" s="2">
        <v>2.2845430201723032</v>
      </c>
      <c r="I820" s="2">
        <v>8.9478358991976953E-2</v>
      </c>
      <c r="J820" s="2">
        <v>2.0606258869868297</v>
      </c>
      <c r="K820" s="3">
        <v>552.45132607818402</v>
      </c>
      <c r="L820" s="2">
        <v>10.909809673949042</v>
      </c>
      <c r="M820" s="2">
        <v>554.13283525590043</v>
      </c>
      <c r="N820" s="2">
        <v>9.756571798925961</v>
      </c>
      <c r="O820" s="2">
        <v>561.06851757667084</v>
      </c>
      <c r="P820" s="2">
        <v>21.475755390650818</v>
      </c>
      <c r="Q820" s="4">
        <v>552.45132607818402</v>
      </c>
      <c r="R820" s="2">
        <v>10.909809673949042</v>
      </c>
    </row>
    <row r="821" spans="1:18">
      <c r="A821" s="2" t="s">
        <v>1718</v>
      </c>
      <c r="B821" s="2">
        <v>676.24897789431236</v>
      </c>
      <c r="C821" s="2">
        <v>65095.659755828266</v>
      </c>
      <c r="D821" s="2">
        <v>6.5189345076584777</v>
      </c>
      <c r="E821" s="3">
        <v>17.108463381872344</v>
      </c>
      <c r="F821" s="2">
        <v>1.2520769976943213</v>
      </c>
      <c r="G821" s="2">
        <v>0.71331540038299435</v>
      </c>
      <c r="H821" s="2">
        <v>2.4727260321784255</v>
      </c>
      <c r="I821" s="2">
        <v>8.8548326855159412E-2</v>
      </c>
      <c r="J821" s="2">
        <v>2.1322938873564388</v>
      </c>
      <c r="K821" s="3">
        <v>546.94600076702409</v>
      </c>
      <c r="L821" s="2">
        <v>11.181455708620263</v>
      </c>
      <c r="M821" s="2">
        <v>546.71302639148632</v>
      </c>
      <c r="N821" s="2">
        <v>10.453591791671897</v>
      </c>
      <c r="O821" s="2">
        <v>545.72125276380086</v>
      </c>
      <c r="P821" s="2">
        <v>27.362307902251018</v>
      </c>
      <c r="Q821" s="4">
        <v>546.94600076702409</v>
      </c>
      <c r="R821" s="2">
        <v>11.181455708620263</v>
      </c>
    </row>
    <row r="822" spans="1:18">
      <c r="A822" s="2" t="s">
        <v>1718</v>
      </c>
      <c r="B822" s="2">
        <v>673.5194734907634</v>
      </c>
      <c r="C822" s="2">
        <v>113769.07407795358</v>
      </c>
      <c r="D822" s="2">
        <v>6.1265298294497468</v>
      </c>
      <c r="E822" s="3">
        <v>17.452635909083927</v>
      </c>
      <c r="F822" s="2">
        <v>1.2927742208203878</v>
      </c>
      <c r="G822" s="2">
        <v>0.7040424572567886</v>
      </c>
      <c r="H822" s="2">
        <v>2.584475495622006</v>
      </c>
      <c r="I822" s="2">
        <v>8.9155395958783315E-2</v>
      </c>
      <c r="J822" s="2">
        <v>2.2379116160949817</v>
      </c>
      <c r="K822" s="3">
        <v>550.54007918962725</v>
      </c>
      <c r="L822" s="2">
        <v>11.809170896906096</v>
      </c>
      <c r="M822" s="2">
        <v>541.20256315908989</v>
      </c>
      <c r="N822" s="2">
        <v>10.8426958444241</v>
      </c>
      <c r="O822" s="2">
        <v>502.0819689888969</v>
      </c>
      <c r="P822" s="2">
        <v>28.458880656524116</v>
      </c>
      <c r="Q822" s="4">
        <v>550.54007918962725</v>
      </c>
      <c r="R822" s="2">
        <v>11.809170896906096</v>
      </c>
    </row>
    <row r="823" spans="1:18">
      <c r="A823" s="2" t="s">
        <v>1718</v>
      </c>
      <c r="B823" s="2">
        <v>623.57597806956801</v>
      </c>
      <c r="C823" s="2">
        <v>155873.88130402489</v>
      </c>
      <c r="D823" s="2">
        <v>6.1477850520385049</v>
      </c>
      <c r="E823" s="3">
        <v>16.979944256651336</v>
      </c>
      <c r="F823" s="2">
        <v>1.2086564874303769</v>
      </c>
      <c r="G823" s="2">
        <v>0.71879731264151725</v>
      </c>
      <c r="H823" s="2">
        <v>2.6108321813286119</v>
      </c>
      <c r="I823" s="2">
        <v>8.8558542305062743E-2</v>
      </c>
      <c r="J823" s="2">
        <v>2.3142156715512883</v>
      </c>
      <c r="K823" s="3">
        <v>547.00649666832021</v>
      </c>
      <c r="L823" s="2">
        <v>12.136716795139989</v>
      </c>
      <c r="M823" s="2">
        <v>549.95665269730239</v>
      </c>
      <c r="N823" s="2">
        <v>11.086843199566204</v>
      </c>
      <c r="O823" s="2">
        <v>562.17405360895964</v>
      </c>
      <c r="P823" s="2">
        <v>26.324451499026793</v>
      </c>
      <c r="Q823" s="4">
        <v>547.00649666832021</v>
      </c>
      <c r="R823" s="2">
        <v>12.136716795139989</v>
      </c>
    </row>
    <row r="824" spans="1:18">
      <c r="A824" s="2" t="s">
        <v>1718</v>
      </c>
      <c r="B824" s="2">
        <v>427.61992493705594</v>
      </c>
      <c r="C824" s="2">
        <v>27376.284620769253</v>
      </c>
      <c r="D824" s="2">
        <v>7.3189989624641187</v>
      </c>
      <c r="E824" s="3">
        <v>17.297924852296628</v>
      </c>
      <c r="F824" s="2">
        <v>1.3572335803812188</v>
      </c>
      <c r="G824" s="2">
        <v>0.70579768275559929</v>
      </c>
      <c r="H824" s="2">
        <v>2.9881890762055852</v>
      </c>
      <c r="I824" s="2">
        <v>8.8585366980347219E-2</v>
      </c>
      <c r="J824" s="2">
        <v>2.662177860970218</v>
      </c>
      <c r="K824" s="3">
        <v>547.16534971101976</v>
      </c>
      <c r="L824" s="2">
        <v>13.965466548868278</v>
      </c>
      <c r="M824" s="2">
        <v>542.24790623112176</v>
      </c>
      <c r="N824" s="2">
        <v>12.554887463204352</v>
      </c>
      <c r="O824" s="2">
        <v>521.60817982609228</v>
      </c>
      <c r="P824" s="2">
        <v>29.792091700970644</v>
      </c>
      <c r="Q824" s="4">
        <v>547.16534971101976</v>
      </c>
      <c r="R824" s="2">
        <v>13.965466548868278</v>
      </c>
    </row>
    <row r="825" spans="1:18">
      <c r="A825" s="2" t="s">
        <v>1718</v>
      </c>
      <c r="B825" s="2">
        <v>655.54054159246459</v>
      </c>
      <c r="C825" s="2">
        <v>62162.853035650245</v>
      </c>
      <c r="D825" s="2">
        <v>6.3091385664963102</v>
      </c>
      <c r="E825" s="3">
        <v>16.842344043655547</v>
      </c>
      <c r="F825" s="2">
        <v>1.355653098040877</v>
      </c>
      <c r="G825" s="2">
        <v>0.73336267691466572</v>
      </c>
      <c r="H825" s="2">
        <v>2.654574759876636</v>
      </c>
      <c r="I825" s="2">
        <v>8.9620857011848853E-2</v>
      </c>
      <c r="J825" s="2">
        <v>2.2823172070389934</v>
      </c>
      <c r="K825" s="3">
        <v>553.2944278982277</v>
      </c>
      <c r="L825" s="2">
        <v>12.101199062268108</v>
      </c>
      <c r="M825" s="2">
        <v>558.52491827710662</v>
      </c>
      <c r="N825" s="2">
        <v>11.404401420724867</v>
      </c>
      <c r="O825" s="2">
        <v>579.89595783187565</v>
      </c>
      <c r="P825" s="2">
        <v>29.432453864597676</v>
      </c>
      <c r="Q825" s="4">
        <v>553.2944278982277</v>
      </c>
      <c r="R825" s="2">
        <v>12.101199062268108</v>
      </c>
    </row>
    <row r="826" spans="1:18">
      <c r="A826" s="2" t="s">
        <v>1718</v>
      </c>
      <c r="B826" s="2">
        <v>694.16544756084852</v>
      </c>
      <c r="C826" s="2">
        <v>356617.31564437301</v>
      </c>
      <c r="D826" s="2">
        <v>6.219452572060713</v>
      </c>
      <c r="E826" s="3">
        <v>17.00093919710304</v>
      </c>
      <c r="F826" s="2">
        <v>1.2340140625692171</v>
      </c>
      <c r="G826" s="2">
        <v>0.73012282399669859</v>
      </c>
      <c r="H826" s="2">
        <v>2.575699609359845</v>
      </c>
      <c r="I826" s="2">
        <v>9.0065112009759377E-2</v>
      </c>
      <c r="J826" s="2">
        <v>2.2608489049553655</v>
      </c>
      <c r="K826" s="3">
        <v>555.92219336477785</v>
      </c>
      <c r="L826" s="2">
        <v>12.041882991648208</v>
      </c>
      <c r="M826" s="2">
        <v>556.62527544238901</v>
      </c>
      <c r="N826" s="2">
        <v>11.037258571775851</v>
      </c>
      <c r="O826" s="2">
        <v>559.49233066738122</v>
      </c>
      <c r="P826" s="2">
        <v>26.902649799232449</v>
      </c>
      <c r="Q826" s="4">
        <v>555.92219336477785</v>
      </c>
      <c r="R826" s="2">
        <v>12.041882991648208</v>
      </c>
    </row>
    <row r="827" spans="1:18">
      <c r="A827" s="2" t="s">
        <v>1718</v>
      </c>
      <c r="B827" s="2">
        <v>722.06274069418907</v>
      </c>
      <c r="C827" s="2">
        <v>95739.38557962059</v>
      </c>
      <c r="D827" s="2">
        <v>6.3661979412309257</v>
      </c>
      <c r="E827" s="3">
        <v>17.223080501134891</v>
      </c>
      <c r="F827" s="2">
        <v>1.122459496342056</v>
      </c>
      <c r="G827" s="2">
        <v>0.70303191461381287</v>
      </c>
      <c r="H827" s="2">
        <v>2.681926605299358</v>
      </c>
      <c r="I827" s="2">
        <v>8.7856445075175524E-2</v>
      </c>
      <c r="J827" s="2">
        <v>2.4357370538061116</v>
      </c>
      <c r="K827" s="3">
        <v>542.84735447971025</v>
      </c>
      <c r="L827" s="2">
        <v>12.680932942265542</v>
      </c>
      <c r="M827" s="2">
        <v>540.60023530101216</v>
      </c>
      <c r="N827" s="2">
        <v>11.242083290919766</v>
      </c>
      <c r="O827" s="2">
        <v>531.15538148404426</v>
      </c>
      <c r="P827" s="2">
        <v>24.597865480921683</v>
      </c>
      <c r="Q827" s="4">
        <v>542.84735447971025</v>
      </c>
      <c r="R827" s="2">
        <v>12.680932942265542</v>
      </c>
    </row>
    <row r="828" spans="1:18">
      <c r="A828" s="2" t="s">
        <v>1718</v>
      </c>
      <c r="B828" s="2">
        <v>652.08679059189558</v>
      </c>
      <c r="C828" s="2">
        <v>71852.688062882648</v>
      </c>
      <c r="D828" s="2">
        <v>5.9007801419899248</v>
      </c>
      <c r="E828" s="3">
        <v>17.152400663809765</v>
      </c>
      <c r="F828" s="2">
        <v>1.0296952663231336</v>
      </c>
      <c r="G828" s="2">
        <v>0.71964917682995799</v>
      </c>
      <c r="H828" s="2">
        <v>2.5025916492715754</v>
      </c>
      <c r="I828" s="2">
        <v>8.9564003906314929E-2</v>
      </c>
      <c r="J828" s="2">
        <v>2.2809411701128011</v>
      </c>
      <c r="K828" s="3">
        <v>552.95806481819136</v>
      </c>
      <c r="L828" s="2">
        <v>12.086861670787755</v>
      </c>
      <c r="M828" s="2">
        <v>550.4597685555625</v>
      </c>
      <c r="N828" s="2">
        <v>10.634492216488752</v>
      </c>
      <c r="O828" s="2">
        <v>540.14843301339147</v>
      </c>
      <c r="P828" s="2">
        <v>22.520644606606936</v>
      </c>
      <c r="Q828" s="4">
        <v>552.95806481819136</v>
      </c>
      <c r="R828" s="2">
        <v>12.086861670787755</v>
      </c>
    </row>
    <row r="829" spans="1:18">
      <c r="A829" s="2" t="s">
        <v>1718</v>
      </c>
      <c r="B829" s="2">
        <v>642.6223411338932</v>
      </c>
      <c r="C829" s="2">
        <v>306182.26622040273</v>
      </c>
      <c r="D829" s="2">
        <v>6.5790819837091119</v>
      </c>
      <c r="E829" s="3">
        <v>16.882452444249491</v>
      </c>
      <c r="F829" s="2">
        <v>1.2346905944796243</v>
      </c>
      <c r="G829" s="2">
        <v>0.69755565244425966</v>
      </c>
      <c r="H829" s="2">
        <v>3.1343386095957149</v>
      </c>
      <c r="I829" s="2">
        <v>8.5448049119196345E-2</v>
      </c>
      <c r="J829" s="2">
        <v>2.8809057005577174</v>
      </c>
      <c r="K829" s="3">
        <v>528.55987268082504</v>
      </c>
      <c r="L829" s="2">
        <v>14.619788918623215</v>
      </c>
      <c r="M829" s="2">
        <v>537.32991304094185</v>
      </c>
      <c r="N829" s="2">
        <v>13.078401931180849</v>
      </c>
      <c r="O829" s="2">
        <v>574.74943289314956</v>
      </c>
      <c r="P829" s="2">
        <v>26.826222574027042</v>
      </c>
      <c r="Q829" s="4">
        <v>528.55987268082504</v>
      </c>
      <c r="R829" s="2">
        <v>14.619788918623215</v>
      </c>
    </row>
    <row r="830" spans="1:18">
      <c r="A830" s="2" t="s">
        <v>1718</v>
      </c>
      <c r="B830" s="2">
        <v>429.88085259980232</v>
      </c>
      <c r="C830" s="2">
        <v>306728.78538740455</v>
      </c>
      <c r="D830" s="2">
        <v>6.9467243561573477</v>
      </c>
      <c r="E830" s="3">
        <v>17.11222460603496</v>
      </c>
      <c r="F830" s="2">
        <v>1.3493563610090384</v>
      </c>
      <c r="G830" s="2">
        <v>0.72846946498371357</v>
      </c>
      <c r="H830" s="2">
        <v>3.1109415276084538</v>
      </c>
      <c r="I830" s="2">
        <v>9.0449376748218166E-2</v>
      </c>
      <c r="J830" s="2">
        <v>2.8030687824602638</v>
      </c>
      <c r="K830" s="3">
        <v>558.19425319111781</v>
      </c>
      <c r="L830" s="2">
        <v>14.988315035871381</v>
      </c>
      <c r="M830" s="2">
        <v>555.65447997975764</v>
      </c>
      <c r="N830" s="2">
        <v>13.31362398217118</v>
      </c>
      <c r="O830" s="2">
        <v>545.24152562655104</v>
      </c>
      <c r="P830" s="2">
        <v>29.494736005138577</v>
      </c>
      <c r="Q830" s="4">
        <v>558.19425319111781</v>
      </c>
      <c r="R830" s="2">
        <v>14.988315035871381</v>
      </c>
    </row>
    <row r="831" spans="1:18">
      <c r="A831" s="2" t="s">
        <v>1718</v>
      </c>
      <c r="B831" s="2">
        <v>616.08643728515813</v>
      </c>
      <c r="C831" s="2">
        <v>177741.83706689515</v>
      </c>
      <c r="D831" s="2">
        <v>6.2955947057608705</v>
      </c>
      <c r="E831" s="3">
        <v>16.848484835032185</v>
      </c>
      <c r="F831" s="2">
        <v>1.5957023324943338</v>
      </c>
      <c r="G831" s="2">
        <v>0.72373527497038259</v>
      </c>
      <c r="H831" s="2">
        <v>2.3396899601628314</v>
      </c>
      <c r="I831" s="2">
        <v>8.8476583985751991E-2</v>
      </c>
      <c r="J831" s="2">
        <v>1.7111058341782646</v>
      </c>
      <c r="K831" s="3">
        <v>546.52112345057446</v>
      </c>
      <c r="L831" s="2">
        <v>8.9661213711380583</v>
      </c>
      <c r="M831" s="2">
        <v>552.86958181414502</v>
      </c>
      <c r="N831" s="2">
        <v>9.9749646285730478</v>
      </c>
      <c r="O831" s="2">
        <v>579.08445797195418</v>
      </c>
      <c r="P831" s="2">
        <v>34.654691521552593</v>
      </c>
      <c r="Q831" s="4">
        <v>546.52112345057446</v>
      </c>
      <c r="R831" s="2">
        <v>8.9661213711380583</v>
      </c>
    </row>
    <row r="832" spans="1:18">
      <c r="A832" s="2" t="s">
        <v>1718</v>
      </c>
      <c r="B832" s="2">
        <v>644.00055833586111</v>
      </c>
      <c r="C832" s="2">
        <v>60118.742408961945</v>
      </c>
      <c r="D832" s="2">
        <v>6.1896583112678156</v>
      </c>
      <c r="E832" s="3">
        <v>16.959182077784398</v>
      </c>
      <c r="F832" s="2">
        <v>1.4141733023926459</v>
      </c>
      <c r="G832" s="2">
        <v>0.72718285674343253</v>
      </c>
      <c r="H832" s="2">
        <v>2.4632001392929959</v>
      </c>
      <c r="I832" s="2">
        <v>8.94821250279733E-2</v>
      </c>
      <c r="J832" s="2">
        <v>2.0167966672455884</v>
      </c>
      <c r="K832" s="3">
        <v>552.47360957348883</v>
      </c>
      <c r="L832" s="2">
        <v>10.678171646878241</v>
      </c>
      <c r="M832" s="2">
        <v>554.89838524446657</v>
      </c>
      <c r="N832" s="2">
        <v>10.530536421290151</v>
      </c>
      <c r="O832" s="2">
        <v>564.84015077538322</v>
      </c>
      <c r="P832" s="2">
        <v>30.79477318746433</v>
      </c>
      <c r="Q832" s="4">
        <v>552.47360957348883</v>
      </c>
      <c r="R832" s="2">
        <v>10.678171646878241</v>
      </c>
    </row>
    <row r="833" spans="1:18">
      <c r="A833" s="2" t="s">
        <v>1718</v>
      </c>
      <c r="B833" s="2">
        <v>661.75290861536701</v>
      </c>
      <c r="C833" s="2">
        <v>54063.713562134304</v>
      </c>
      <c r="D833" s="2">
        <v>6.203507108200137</v>
      </c>
      <c r="E833" s="3">
        <v>16.969375433043449</v>
      </c>
      <c r="F833" s="2">
        <v>1.0450705920953305</v>
      </c>
      <c r="G833" s="2">
        <v>0.73086264964642245</v>
      </c>
      <c r="H833" s="2">
        <v>3.1382752949456885</v>
      </c>
      <c r="I833" s="2">
        <v>8.9988990653308967E-2</v>
      </c>
      <c r="J833" s="2">
        <v>2.9591551639621674</v>
      </c>
      <c r="K833" s="3">
        <v>555.47201206754903</v>
      </c>
      <c r="L833" s="2">
        <v>15.749039667399643</v>
      </c>
      <c r="M833" s="2">
        <v>557.0593751774253</v>
      </c>
      <c r="N833" s="2">
        <v>13.456110142199691</v>
      </c>
      <c r="O833" s="2">
        <v>563.53078811231501</v>
      </c>
      <c r="P833" s="2">
        <v>22.775526598191391</v>
      </c>
      <c r="Q833" s="4">
        <v>555.47201206754903</v>
      </c>
      <c r="R833" s="2">
        <v>15.749039667399643</v>
      </c>
    </row>
    <row r="834" spans="1:18">
      <c r="A834" s="2" t="s">
        <v>1718</v>
      </c>
      <c r="B834" s="2">
        <v>455.71904339983536</v>
      </c>
      <c r="C834" s="2">
        <v>52952.152691688454</v>
      </c>
      <c r="D834" s="2">
        <v>7.4146487951440916</v>
      </c>
      <c r="E834" s="3">
        <v>16.966387178656799</v>
      </c>
      <c r="F834" s="2">
        <v>1.3990408150592015</v>
      </c>
      <c r="G834" s="2">
        <v>0.69525578558580825</v>
      </c>
      <c r="H834" s="2">
        <v>2.9971468812606932</v>
      </c>
      <c r="I834" s="2">
        <v>8.5589746382600626E-2</v>
      </c>
      <c r="J834" s="2">
        <v>2.6505799791081923</v>
      </c>
      <c r="K834" s="3">
        <v>529.40134973992122</v>
      </c>
      <c r="L834" s="2">
        <v>13.471493867970196</v>
      </c>
      <c r="M834" s="2">
        <v>535.95332832165855</v>
      </c>
      <c r="N834" s="2">
        <v>12.481569172870593</v>
      </c>
      <c r="O834" s="2">
        <v>563.9132872803599</v>
      </c>
      <c r="P834" s="2">
        <v>30.489387100153522</v>
      </c>
      <c r="Q834" s="4">
        <v>529.40134973992122</v>
      </c>
      <c r="R834" s="2">
        <v>13.471493867970196</v>
      </c>
    </row>
    <row r="835" spans="1:18">
      <c r="A835" s="2" t="s">
        <v>1718</v>
      </c>
      <c r="B835" s="2">
        <v>444.63133556829865</v>
      </c>
      <c r="C835" s="2">
        <v>92365.973780700515</v>
      </c>
      <c r="D835" s="2">
        <v>7.2123311052506027</v>
      </c>
      <c r="E835" s="3">
        <v>17.14076599810096</v>
      </c>
      <c r="F835" s="2">
        <v>1.3240328372721764</v>
      </c>
      <c r="G835" s="2">
        <v>0.72022146835769196</v>
      </c>
      <c r="H835" s="2">
        <v>3.1638765049969444</v>
      </c>
      <c r="I835" s="2">
        <v>8.9574427919952654E-2</v>
      </c>
      <c r="J835" s="2">
        <v>2.8735085844132557</v>
      </c>
      <c r="K835" s="3">
        <v>553.01973828360042</v>
      </c>
      <c r="L835" s="2">
        <v>15.228553505446143</v>
      </c>
      <c r="M835" s="2">
        <v>550.7976272625217</v>
      </c>
      <c r="N835" s="2">
        <v>13.45106084766212</v>
      </c>
      <c r="O835" s="2">
        <v>541.61614970618177</v>
      </c>
      <c r="P835" s="2">
        <v>28.949865273365333</v>
      </c>
      <c r="Q835" s="4">
        <v>553.01973828360042</v>
      </c>
      <c r="R835" s="2">
        <v>15.228553505446143</v>
      </c>
    </row>
    <row r="836" spans="1:18">
      <c r="A836" s="2" t="s">
        <v>1718</v>
      </c>
      <c r="B836" s="2">
        <v>680.48950219849451</v>
      </c>
      <c r="C836" s="2">
        <v>55950.337873061151</v>
      </c>
      <c r="D836" s="2">
        <v>6.4768724909622923</v>
      </c>
      <c r="E836" s="3">
        <v>16.706895304959168</v>
      </c>
      <c r="F836" s="2">
        <v>1.3343346644942906</v>
      </c>
      <c r="G836" s="2">
        <v>0.70790359190804297</v>
      </c>
      <c r="H836" s="2">
        <v>2.7093517734968442</v>
      </c>
      <c r="I836" s="2">
        <v>8.5813896357656461E-2</v>
      </c>
      <c r="J836" s="2">
        <v>2.3579944944124454</v>
      </c>
      <c r="K836" s="3">
        <v>530.73225252999805</v>
      </c>
      <c r="L836" s="2">
        <v>12.013338681672451</v>
      </c>
      <c r="M836" s="2">
        <v>543.50068411899053</v>
      </c>
      <c r="N836" s="2">
        <v>11.40313663835019</v>
      </c>
      <c r="O836" s="2">
        <v>597.40549462773822</v>
      </c>
      <c r="P836" s="2">
        <v>28.88191070740146</v>
      </c>
      <c r="Q836" s="4">
        <v>530.73225252999805</v>
      </c>
      <c r="R836" s="2">
        <v>12.013338681672451</v>
      </c>
    </row>
    <row r="837" spans="1:18">
      <c r="A837" s="2" t="s">
        <v>1718</v>
      </c>
      <c r="B837" s="2">
        <v>652.79871844001127</v>
      </c>
      <c r="C837" s="2">
        <v>102338.34635224423</v>
      </c>
      <c r="D837" s="2">
        <v>6.0452883209976882</v>
      </c>
      <c r="E837" s="3">
        <v>16.961050612425602</v>
      </c>
      <c r="F837" s="2">
        <v>1.0391328262224255</v>
      </c>
      <c r="G837" s="2">
        <v>0.71244197112813434</v>
      </c>
      <c r="H837" s="2">
        <v>2.7400041411581642</v>
      </c>
      <c r="I837" s="2">
        <v>8.7677872084752181E-2</v>
      </c>
      <c r="J837" s="2">
        <v>2.5353156929721559</v>
      </c>
      <c r="K837" s="3">
        <v>541.78908070162049</v>
      </c>
      <c r="L837" s="2">
        <v>13.174694777938214</v>
      </c>
      <c r="M837" s="2">
        <v>546.1952633472057</v>
      </c>
      <c r="N837" s="2">
        <v>11.575335189282896</v>
      </c>
      <c r="O837" s="2">
        <v>564.59969149471567</v>
      </c>
      <c r="P837" s="2">
        <v>22.629057844983777</v>
      </c>
      <c r="Q837" s="4">
        <v>541.78908070162049</v>
      </c>
      <c r="R837" s="2">
        <v>13.174694777938214</v>
      </c>
    </row>
    <row r="838" spans="1:18">
      <c r="A838" s="2" t="s">
        <v>1718</v>
      </c>
      <c r="B838" s="2">
        <v>661.58354534790067</v>
      </c>
      <c r="C838" s="2">
        <v>44184.972003170784</v>
      </c>
      <c r="D838" s="2">
        <v>6.4554178733943299</v>
      </c>
      <c r="E838" s="3">
        <v>16.900407880700048</v>
      </c>
      <c r="F838" s="2">
        <v>1.2616138748960479</v>
      </c>
      <c r="G838" s="2">
        <v>0.7041202257287138</v>
      </c>
      <c r="H838" s="2">
        <v>2.6744039578906822</v>
      </c>
      <c r="I838" s="2">
        <v>8.6343919691378973E-2</v>
      </c>
      <c r="J838" s="2">
        <v>2.3581278507856873</v>
      </c>
      <c r="K838" s="3">
        <v>533.87820258751617</v>
      </c>
      <c r="L838" s="2">
        <v>12.082324171860535</v>
      </c>
      <c r="M838" s="2">
        <v>541.2489017853992</v>
      </c>
      <c r="N838" s="2">
        <v>11.220731843578733</v>
      </c>
      <c r="O838" s="2">
        <v>572.43721779559326</v>
      </c>
      <c r="P838" s="2">
        <v>27.421448768728851</v>
      </c>
      <c r="Q838" s="4">
        <v>533.87820258751617</v>
      </c>
      <c r="R838" s="2">
        <v>12.082324171860535</v>
      </c>
    </row>
    <row r="839" spans="1:18">
      <c r="A839" s="2" t="s">
        <v>1718</v>
      </c>
      <c r="B839" s="2">
        <v>632.98001770542055</v>
      </c>
      <c r="C839" s="2">
        <v>98433.650336215156</v>
      </c>
      <c r="D839" s="2">
        <v>6.2291053885778709</v>
      </c>
      <c r="E839" s="3">
        <v>17.34103581034277</v>
      </c>
      <c r="F839" s="2">
        <v>1.2703790270510411</v>
      </c>
      <c r="G839" s="2">
        <v>0.72865842960741878</v>
      </c>
      <c r="H839" s="2">
        <v>2.6961383477184215</v>
      </c>
      <c r="I839" s="2">
        <v>9.1682570899219107E-2</v>
      </c>
      <c r="J839" s="2">
        <v>2.3780872813390745</v>
      </c>
      <c r="K839" s="3">
        <v>565.48041305802133</v>
      </c>
      <c r="L839" s="2">
        <v>12.87469588792743</v>
      </c>
      <c r="M839" s="2">
        <v>555.76548048805034</v>
      </c>
      <c r="N839" s="2">
        <v>11.539994124507416</v>
      </c>
      <c r="O839" s="2">
        <v>516.14455292436435</v>
      </c>
      <c r="P839" s="2">
        <v>27.907076547463703</v>
      </c>
      <c r="Q839" s="4">
        <v>565.48041305802133</v>
      </c>
      <c r="R839" s="2">
        <v>12.87469588792743</v>
      </c>
    </row>
    <row r="840" spans="1:18">
      <c r="A840" s="2" t="s">
        <v>1718</v>
      </c>
      <c r="B840" s="2">
        <v>654.75498836707447</v>
      </c>
      <c r="C840" s="2">
        <v>90315.94077094864</v>
      </c>
      <c r="D840" s="2">
        <v>6.3587943663163324</v>
      </c>
      <c r="E840" s="3">
        <v>17.111366204836703</v>
      </c>
      <c r="F840" s="2">
        <v>1.3757812058923895</v>
      </c>
      <c r="G840" s="2">
        <v>0.71773504753685435</v>
      </c>
      <c r="H840" s="2">
        <v>3.1254382302386206</v>
      </c>
      <c r="I840" s="2">
        <v>8.9112082690821326E-2</v>
      </c>
      <c r="J840" s="2">
        <v>2.8063481973109474</v>
      </c>
      <c r="K840" s="3">
        <v>550.28371465438295</v>
      </c>
      <c r="L840" s="2">
        <v>14.802141162636246</v>
      </c>
      <c r="M840" s="2">
        <v>549.32892340122896</v>
      </c>
      <c r="N840" s="2">
        <v>13.260915216854016</v>
      </c>
      <c r="O840" s="2">
        <v>545.35142266590003</v>
      </c>
      <c r="P840" s="2">
        <v>30.063638554559759</v>
      </c>
      <c r="Q840" s="4">
        <v>550.28371465438295</v>
      </c>
      <c r="R840" s="2">
        <v>14.802141162636246</v>
      </c>
    </row>
    <row r="841" spans="1:18">
      <c r="A841" s="2" t="s">
        <v>1718</v>
      </c>
      <c r="B841" s="2">
        <v>681.26641948573717</v>
      </c>
      <c r="C841" s="2">
        <v>138192.12304246001</v>
      </c>
      <c r="D841" s="2">
        <v>6.1974762332567979</v>
      </c>
      <c r="E841" s="3">
        <v>17.041269772821352</v>
      </c>
      <c r="F841" s="2">
        <v>1.0420855154166859</v>
      </c>
      <c r="G841" s="2">
        <v>0.71709783311000397</v>
      </c>
      <c r="H841" s="2">
        <v>2.497438916669902</v>
      </c>
      <c r="I841" s="2">
        <v>8.8668245737434342E-2</v>
      </c>
      <c r="J841" s="2">
        <v>2.2696385000823529</v>
      </c>
      <c r="K841" s="3">
        <v>547.65612468755</v>
      </c>
      <c r="L841" s="2">
        <v>11.916478962324788</v>
      </c>
      <c r="M841" s="2">
        <v>548.95218499198495</v>
      </c>
      <c r="N841" s="2">
        <v>10.590681420700719</v>
      </c>
      <c r="O841" s="2">
        <v>554.31299743853094</v>
      </c>
      <c r="P841" s="2">
        <v>22.7240369342029</v>
      </c>
      <c r="Q841" s="4">
        <v>547.65612468755</v>
      </c>
      <c r="R841" s="2">
        <v>11.916478962324788</v>
      </c>
    </row>
    <row r="842" spans="1:18">
      <c r="A842" s="2" t="s">
        <v>1718</v>
      </c>
      <c r="B842" s="2">
        <v>662.56223922353638</v>
      </c>
      <c r="C842" s="2">
        <v>101104.1762696043</v>
      </c>
      <c r="D842" s="2">
        <v>6.4319409810806816</v>
      </c>
      <c r="E842" s="3">
        <v>16.999007829551545</v>
      </c>
      <c r="F842" s="2">
        <v>1.2956988351347583</v>
      </c>
      <c r="G842" s="2">
        <v>0.71825980200405382</v>
      </c>
      <c r="H842" s="2">
        <v>2.707062482401533</v>
      </c>
      <c r="I842" s="2">
        <v>8.8591670279488124E-2</v>
      </c>
      <c r="J842" s="2">
        <v>2.3768365135735317</v>
      </c>
      <c r="K842" s="3">
        <v>547.20267664978667</v>
      </c>
      <c r="L842" s="2">
        <v>12.46941102568195</v>
      </c>
      <c r="M842" s="2">
        <v>549.63906751994273</v>
      </c>
      <c r="N842" s="2">
        <v>11.490514109737433</v>
      </c>
      <c r="O842" s="2">
        <v>559.72844620506157</v>
      </c>
      <c r="P842" s="2">
        <v>28.230080450788989</v>
      </c>
      <c r="Q842" s="4">
        <v>547.20267664978667</v>
      </c>
      <c r="R842" s="2">
        <v>12.46941102568195</v>
      </c>
    </row>
    <row r="843" spans="1:18">
      <c r="A843" s="2" t="s">
        <v>1718</v>
      </c>
      <c r="B843" s="2">
        <v>610.42012153221742</v>
      </c>
      <c r="C843" s="2">
        <v>186703.73480040772</v>
      </c>
      <c r="D843" s="2">
        <v>6.1316087485259905</v>
      </c>
      <c r="E843" s="3">
        <v>16.970361317718655</v>
      </c>
      <c r="F843" s="2">
        <v>0.84792789410113123</v>
      </c>
      <c r="G843" s="2">
        <v>0.74729453358470632</v>
      </c>
      <c r="H843" s="2">
        <v>2.5394625773832997</v>
      </c>
      <c r="I843" s="2">
        <v>9.2017546406098577E-2</v>
      </c>
      <c r="J843" s="2">
        <v>2.3937185440931548</v>
      </c>
      <c r="K843" s="3">
        <v>567.45814879016984</v>
      </c>
      <c r="L843" s="2">
        <v>13.002681091033764</v>
      </c>
      <c r="M843" s="2">
        <v>566.65341002717423</v>
      </c>
      <c r="N843" s="2">
        <v>11.028450355727671</v>
      </c>
      <c r="O843" s="2">
        <v>563.40344323649356</v>
      </c>
      <c r="P843" s="2">
        <v>18.461746376505744</v>
      </c>
      <c r="Q843" s="4">
        <v>567.45814879016984</v>
      </c>
      <c r="R843" s="2">
        <v>13.002681091033764</v>
      </c>
    </row>
    <row r="844" spans="1:18">
      <c r="A844" s="2" t="s">
        <v>1718</v>
      </c>
      <c r="B844" s="2">
        <v>683.87697282257159</v>
      </c>
      <c r="C844" s="2">
        <v>111116.02790168973</v>
      </c>
      <c r="D844" s="2">
        <v>5.8681059249561809</v>
      </c>
      <c r="E844" s="3">
        <v>16.951377622564561</v>
      </c>
      <c r="F844" s="2">
        <v>1.1007316411931909</v>
      </c>
      <c r="G844" s="2">
        <v>0.73810416349946217</v>
      </c>
      <c r="H844" s="2">
        <v>2.5828263763889696</v>
      </c>
      <c r="I844" s="2">
        <v>9.0784228706040623E-2</v>
      </c>
      <c r="J844" s="2">
        <v>2.3365320337300579</v>
      </c>
      <c r="K844" s="3">
        <v>560.1734950489116</v>
      </c>
      <c r="L844" s="2">
        <v>12.536088537301907</v>
      </c>
      <c r="M844" s="2">
        <v>561.29863229518412</v>
      </c>
      <c r="N844" s="2">
        <v>11.137414813834084</v>
      </c>
      <c r="O844" s="2">
        <v>565.88307239431867</v>
      </c>
      <c r="P844" s="2">
        <v>23.969311857481387</v>
      </c>
      <c r="Q844" s="4">
        <v>560.1734950489116</v>
      </c>
      <c r="R844" s="2">
        <v>12.536088537301907</v>
      </c>
    </row>
    <row r="845" spans="1:18">
      <c r="A845" s="2" t="s">
        <v>1718</v>
      </c>
      <c r="B845" s="2">
        <v>431.43382855294004</v>
      </c>
      <c r="C845" s="2">
        <v>29550.650556327986</v>
      </c>
      <c r="D845" s="2">
        <v>7.308199984317171</v>
      </c>
      <c r="E845" s="3">
        <v>16.945303141711356</v>
      </c>
      <c r="F845" s="2">
        <v>1.3154488931341499</v>
      </c>
      <c r="G845" s="2">
        <v>0.73589036942105468</v>
      </c>
      <c r="H845" s="2">
        <v>2.7152725783880443</v>
      </c>
      <c r="I845" s="2">
        <v>9.0479505071148811E-2</v>
      </c>
      <c r="J845" s="2">
        <v>2.3753524758439952</v>
      </c>
      <c r="K845" s="3">
        <v>558.37236046444991</v>
      </c>
      <c r="L845" s="2">
        <v>12.705142477064726</v>
      </c>
      <c r="M845" s="2">
        <v>560.00453164327666</v>
      </c>
      <c r="N845" s="2">
        <v>11.6883538862661</v>
      </c>
      <c r="O845" s="2">
        <v>566.66409513409951</v>
      </c>
      <c r="P845" s="2">
        <v>28.643736437564826</v>
      </c>
      <c r="Q845" s="4">
        <v>558.37236046444991</v>
      </c>
      <c r="R845" s="2">
        <v>12.705142477064726</v>
      </c>
    </row>
    <row r="846" spans="1:18">
      <c r="A846" s="2" t="s">
        <v>1718</v>
      </c>
      <c r="B846" s="2">
        <v>658.490480960985</v>
      </c>
      <c r="C846" s="2">
        <v>78212.091117039832</v>
      </c>
      <c r="D846" s="2">
        <v>6.1350929633512896</v>
      </c>
      <c r="E846" s="3">
        <v>17.091569308948436</v>
      </c>
      <c r="F846" s="2">
        <v>1.1651626096882235</v>
      </c>
      <c r="G846" s="2">
        <v>0.72012675783501245</v>
      </c>
      <c r="H846" s="2">
        <v>2.5430954545677125</v>
      </c>
      <c r="I846" s="2">
        <v>8.9305589847376604E-2</v>
      </c>
      <c r="J846" s="2">
        <v>2.2604713190013026</v>
      </c>
      <c r="K846" s="3">
        <v>551.42897462666895</v>
      </c>
      <c r="L846" s="2">
        <v>11.946663048340952</v>
      </c>
      <c r="M846" s="2">
        <v>550.74172160798014</v>
      </c>
      <c r="N846" s="2">
        <v>10.810791188713949</v>
      </c>
      <c r="O846" s="2">
        <v>547.92204631915592</v>
      </c>
      <c r="P846" s="2">
        <v>25.465777897484259</v>
      </c>
      <c r="Q846" s="4">
        <v>551.42897462666895</v>
      </c>
      <c r="R846" s="2">
        <v>11.946663048340952</v>
      </c>
    </row>
    <row r="847" spans="1:18">
      <c r="A847" s="2" t="s">
        <v>1718</v>
      </c>
      <c r="B847" s="2">
        <v>652.38800143827723</v>
      </c>
      <c r="C847" s="2">
        <v>84110.916142524511</v>
      </c>
      <c r="D847" s="2">
        <v>6.1350538802953771</v>
      </c>
      <c r="E847" s="3">
        <v>16.969865725167683</v>
      </c>
      <c r="F847" s="2">
        <v>1.1896548482264862</v>
      </c>
      <c r="G847" s="2">
        <v>0.72259229015512227</v>
      </c>
      <c r="H847" s="2">
        <v>2.3129566255506435</v>
      </c>
      <c r="I847" s="2">
        <v>8.8973255971367224E-2</v>
      </c>
      <c r="J847" s="2">
        <v>1.9835548123936066</v>
      </c>
      <c r="K847" s="3">
        <v>549.46195205539584</v>
      </c>
      <c r="L847" s="2">
        <v>10.447323950125735</v>
      </c>
      <c r="M847" s="2">
        <v>552.19607215369308</v>
      </c>
      <c r="N847" s="2">
        <v>9.8519421241175564</v>
      </c>
      <c r="O847" s="2">
        <v>563.46836994852561</v>
      </c>
      <c r="P847" s="2">
        <v>25.92376046869623</v>
      </c>
      <c r="Q847" s="4">
        <v>549.46195205539584</v>
      </c>
      <c r="R847" s="2">
        <v>10.447323950125735</v>
      </c>
    </row>
    <row r="848" spans="1:18">
      <c r="A848" s="2" t="s">
        <v>1718</v>
      </c>
      <c r="B848" s="2">
        <v>659.77277245701032</v>
      </c>
      <c r="C848" s="2">
        <v>1027646.532246423</v>
      </c>
      <c r="D848" s="2">
        <v>5.9837224913379901</v>
      </c>
      <c r="E848" s="3">
        <v>17.041393498810592</v>
      </c>
      <c r="F848" s="2">
        <v>1.2116264860716723</v>
      </c>
      <c r="G848" s="2">
        <v>0.7350390036415112</v>
      </c>
      <c r="H848" s="2">
        <v>2.6406364042449186</v>
      </c>
      <c r="I848" s="2">
        <v>9.0887308794287219E-2</v>
      </c>
      <c r="J848" s="2">
        <v>2.346256993100531</v>
      </c>
      <c r="K848" s="3">
        <v>560.78265818996113</v>
      </c>
      <c r="L848" s="2">
        <v>12.601367968800332</v>
      </c>
      <c r="M848" s="2">
        <v>559.5064158310006</v>
      </c>
      <c r="N848" s="2">
        <v>11.359462376884721</v>
      </c>
      <c r="O848" s="2">
        <v>554.29833167211848</v>
      </c>
      <c r="P848" s="2">
        <v>26.435744152626683</v>
      </c>
      <c r="Q848" s="4">
        <v>560.78265818996113</v>
      </c>
      <c r="R848" s="2">
        <v>12.601367968800332</v>
      </c>
    </row>
    <row r="849" spans="1:18">
      <c r="A849" s="2" t="s">
        <v>1718</v>
      </c>
      <c r="B849" s="2">
        <v>648.10765373462709</v>
      </c>
      <c r="C849" s="2">
        <v>253202.5585810605</v>
      </c>
      <c r="D849" s="2">
        <v>6.0668962646139137</v>
      </c>
      <c r="E849" s="3">
        <v>16.927788688768842</v>
      </c>
      <c r="F849" s="2">
        <v>1.1753605141433074</v>
      </c>
      <c r="G849" s="2">
        <v>0.74055137789992098</v>
      </c>
      <c r="H849" s="2">
        <v>2.3495267546462886</v>
      </c>
      <c r="I849" s="2">
        <v>9.0958476551055462E-2</v>
      </c>
      <c r="J849" s="2">
        <v>2.0344049824436383</v>
      </c>
      <c r="K849" s="3">
        <v>561.20319830309256</v>
      </c>
      <c r="L849" s="2">
        <v>10.934300107808156</v>
      </c>
      <c r="M849" s="2">
        <v>562.72726494378207</v>
      </c>
      <c r="N849" s="2">
        <v>10.150632849588305</v>
      </c>
      <c r="O849" s="2">
        <v>568.9157601248337</v>
      </c>
      <c r="P849" s="2">
        <v>25.591122235394778</v>
      </c>
      <c r="Q849" s="4">
        <v>561.20319830309256</v>
      </c>
      <c r="R849" s="2">
        <v>10.934300107808156</v>
      </c>
    </row>
    <row r="850" spans="1:18">
      <c r="A850" s="2" t="s">
        <v>1718</v>
      </c>
      <c r="B850" s="2">
        <v>759.20102272107499</v>
      </c>
      <c r="C850" s="2">
        <v>105523.23240732243</v>
      </c>
      <c r="D850" s="2">
        <v>6.2139984068021006</v>
      </c>
      <c r="E850" s="3">
        <v>17.330637534057235</v>
      </c>
      <c r="F850" s="2">
        <v>1.1610695143993974</v>
      </c>
      <c r="G850" s="2">
        <v>0.71613747267843586</v>
      </c>
      <c r="H850" s="2">
        <v>2.6432232270179421</v>
      </c>
      <c r="I850" s="2">
        <v>9.0053105235421482E-2</v>
      </c>
      <c r="J850" s="2">
        <v>2.3745624040187892</v>
      </c>
      <c r="K850" s="3">
        <v>555.85118745348223</v>
      </c>
      <c r="L850" s="2">
        <v>12.646006085326292</v>
      </c>
      <c r="M850" s="2">
        <v>548.38412970546142</v>
      </c>
      <c r="N850" s="2">
        <v>11.200197757388082</v>
      </c>
      <c r="O850" s="2">
        <v>517.46197341990705</v>
      </c>
      <c r="P850" s="2">
        <v>25.48315675411618</v>
      </c>
      <c r="Q850" s="4">
        <v>555.85118745348223</v>
      </c>
      <c r="R850" s="2">
        <v>12.646006085326292</v>
      </c>
    </row>
    <row r="851" spans="1:18">
      <c r="A851" s="2" t="s">
        <v>1718</v>
      </c>
      <c r="B851" s="2">
        <v>464.32094875068941</v>
      </c>
      <c r="C851" s="2">
        <v>488603.2644728407</v>
      </c>
      <c r="D851" s="2">
        <v>7.4317239514261644</v>
      </c>
      <c r="E851" s="3">
        <v>16.984218591254614</v>
      </c>
      <c r="F851" s="2">
        <v>1.5916794653860054</v>
      </c>
      <c r="G851" s="2">
        <v>0.70394691485255068</v>
      </c>
      <c r="H851" s="2">
        <v>3.0009658666646732</v>
      </c>
      <c r="I851" s="2">
        <v>8.6750749372333624E-2</v>
      </c>
      <c r="J851" s="2">
        <v>2.5440818800413978</v>
      </c>
      <c r="K851" s="3">
        <v>536.2918964711605</v>
      </c>
      <c r="L851" s="2">
        <v>13.091613461171391</v>
      </c>
      <c r="M851" s="2">
        <v>541.14563097558607</v>
      </c>
      <c r="N851" s="2">
        <v>12.589169141165598</v>
      </c>
      <c r="O851" s="2">
        <v>561.62488249099465</v>
      </c>
      <c r="P851" s="2">
        <v>34.668950442907885</v>
      </c>
      <c r="Q851" s="4">
        <v>536.2918964711605</v>
      </c>
      <c r="R851" s="2">
        <v>13.091613461171391</v>
      </c>
    </row>
    <row r="852" spans="1:18">
      <c r="A852" s="2" t="s">
        <v>1718</v>
      </c>
      <c r="B852" s="2">
        <v>670.38148064093718</v>
      </c>
      <c r="C852" s="2">
        <v>147489.42554950871</v>
      </c>
      <c r="D852" s="2">
        <v>6.3315637958665283</v>
      </c>
      <c r="E852" s="3">
        <v>16.71820641301689</v>
      </c>
      <c r="F852" s="2">
        <v>1.1111196252388087</v>
      </c>
      <c r="G852" s="2">
        <v>0.71388821900459631</v>
      </c>
      <c r="H852" s="2">
        <v>2.1147864018268474</v>
      </c>
      <c r="I852" s="2">
        <v>8.659795821462668E-2</v>
      </c>
      <c r="J852" s="2">
        <v>1.7993706410189407</v>
      </c>
      <c r="K852" s="3">
        <v>535.38550249569926</v>
      </c>
      <c r="L852" s="2">
        <v>9.2443823808260959</v>
      </c>
      <c r="M852" s="2">
        <v>547.0524461581382</v>
      </c>
      <c r="N852" s="2">
        <v>8.9444857139584428</v>
      </c>
      <c r="O852" s="2">
        <v>595.92662820874079</v>
      </c>
      <c r="P852" s="2">
        <v>24.053571025395229</v>
      </c>
      <c r="Q852" s="4">
        <v>535.38550249569926</v>
      </c>
      <c r="R852" s="2">
        <v>9.2443823808260959</v>
      </c>
    </row>
    <row r="853" spans="1:18">
      <c r="A853" s="2" t="s">
        <v>1718</v>
      </c>
      <c r="B853" s="2">
        <v>705.68448657514443</v>
      </c>
      <c r="C853" s="2">
        <v>119567.58397699987</v>
      </c>
      <c r="D853" s="2">
        <v>6.1076784023947521</v>
      </c>
      <c r="E853" s="3">
        <v>16.922448458355984</v>
      </c>
      <c r="F853" s="2">
        <v>1.0111788937957693</v>
      </c>
      <c r="G853" s="2">
        <v>0.74217240007847995</v>
      </c>
      <c r="H853" s="2">
        <v>2.1866053657376225</v>
      </c>
      <c r="I853" s="2">
        <v>9.1128821561039283E-2</v>
      </c>
      <c r="J853" s="2">
        <v>1.9387522457019943</v>
      </c>
      <c r="K853" s="3">
        <v>562.20967910832246</v>
      </c>
      <c r="L853" s="2">
        <v>10.438080107485291</v>
      </c>
      <c r="M853" s="2">
        <v>563.67247833011504</v>
      </c>
      <c r="N853" s="2">
        <v>9.4585933069802195</v>
      </c>
      <c r="O853" s="2">
        <v>569.56050277073427</v>
      </c>
      <c r="P853" s="2">
        <v>21.98445844728036</v>
      </c>
      <c r="Q853" s="4">
        <v>562.20967910832246</v>
      </c>
      <c r="R853" s="2">
        <v>10.438080107485291</v>
      </c>
    </row>
    <row r="854" spans="1:18">
      <c r="A854" s="2" t="s">
        <v>1718</v>
      </c>
      <c r="B854" s="2">
        <v>664.99260617449033</v>
      </c>
      <c r="C854" s="2">
        <v>66034.434369046561</v>
      </c>
      <c r="D854" s="2">
        <v>6.1032565785322319</v>
      </c>
      <c r="E854" s="3">
        <v>16.949952529911503</v>
      </c>
      <c r="F854" s="2">
        <v>1.0386733461434421</v>
      </c>
      <c r="G854" s="2">
        <v>0.72407406661070861</v>
      </c>
      <c r="H854" s="2">
        <v>2.3382155196038936</v>
      </c>
      <c r="I854" s="2">
        <v>8.905108879111516E-2</v>
      </c>
      <c r="J854" s="2">
        <v>2.0948530965506129</v>
      </c>
      <c r="K854" s="3">
        <v>549.9226839057784</v>
      </c>
      <c r="L854" s="2">
        <v>11.042392590607164</v>
      </c>
      <c r="M854" s="2">
        <v>553.06913072024645</v>
      </c>
      <c r="N854" s="2">
        <v>9.9713849780329156</v>
      </c>
      <c r="O854" s="2">
        <v>566.06694917349193</v>
      </c>
      <c r="P854" s="2">
        <v>22.606274317592067</v>
      </c>
      <c r="Q854" s="4">
        <v>549.9226839057784</v>
      </c>
      <c r="R854" s="2">
        <v>11.042392590607164</v>
      </c>
    </row>
    <row r="855" spans="1:18">
      <c r="A855" s="2" t="s">
        <v>1719</v>
      </c>
      <c r="B855" s="2">
        <v>691.15567952159472</v>
      </c>
      <c r="C855" s="2">
        <v>14038.961451202867</v>
      </c>
      <c r="D855" s="2">
        <v>5.7536033246113583</v>
      </c>
      <c r="E855" s="3">
        <v>17.02786480633841</v>
      </c>
      <c r="F855" s="2">
        <v>0.94418983719064531</v>
      </c>
      <c r="G855" s="2">
        <v>0.73882481341581496</v>
      </c>
      <c r="H855" s="2">
        <v>2.7707934328852288</v>
      </c>
      <c r="I855" s="2">
        <v>9.1282898261592652E-2</v>
      </c>
      <c r="J855" s="2">
        <v>2.6049571587774363</v>
      </c>
      <c r="K855" s="3">
        <v>563.11990353592194</v>
      </c>
      <c r="L855" s="2">
        <v>14.0466108040373</v>
      </c>
      <c r="M855" s="2">
        <v>561.71954151002967</v>
      </c>
      <c r="N855" s="2">
        <v>11.954729960492841</v>
      </c>
      <c r="O855" s="2">
        <v>556.05455569923595</v>
      </c>
      <c r="P855" s="2">
        <v>20.575938435421222</v>
      </c>
      <c r="Q855" s="4">
        <v>563.11990353592194</v>
      </c>
      <c r="R855" s="2">
        <v>14.0466108040373</v>
      </c>
    </row>
    <row r="856" spans="1:18">
      <c r="A856" s="2" t="s">
        <v>1719</v>
      </c>
      <c r="B856" s="2">
        <v>775.70692806773911</v>
      </c>
      <c r="C856" s="2">
        <v>65046.875677159303</v>
      </c>
      <c r="D856" s="2">
        <v>6.0150329402228531</v>
      </c>
      <c r="E856" s="3">
        <v>16.875153616246365</v>
      </c>
      <c r="F856" s="2">
        <v>1.0657191873654071</v>
      </c>
      <c r="G856" s="2">
        <v>0.71497767178608862</v>
      </c>
      <c r="H856" s="2">
        <v>2.4112185332471916</v>
      </c>
      <c r="I856" s="2">
        <v>8.7544318992718181E-2</v>
      </c>
      <c r="J856" s="2">
        <v>2.1629187291148861</v>
      </c>
      <c r="K856" s="3">
        <v>540.99749393759544</v>
      </c>
      <c r="L856" s="2">
        <v>11.223798214907902</v>
      </c>
      <c r="M856" s="2">
        <v>547.69768103410513</v>
      </c>
      <c r="N856" s="2">
        <v>10.207399728149312</v>
      </c>
      <c r="O856" s="2">
        <v>575.64678690191442</v>
      </c>
      <c r="P856" s="2">
        <v>23.173489439713137</v>
      </c>
      <c r="Q856" s="4">
        <v>540.99749393759544</v>
      </c>
      <c r="R856" s="2">
        <v>11.223798214907902</v>
      </c>
    </row>
    <row r="857" spans="1:18">
      <c r="A857" s="2" t="s">
        <v>1719</v>
      </c>
      <c r="B857" s="2">
        <v>733.23643071835852</v>
      </c>
      <c r="C857" s="2">
        <v>269551.17649224721</v>
      </c>
      <c r="D857" s="2">
        <v>5.9298278075602182</v>
      </c>
      <c r="E857" s="3">
        <v>17.070686253681384</v>
      </c>
      <c r="F857" s="2">
        <v>1.3002422291203575</v>
      </c>
      <c r="G857" s="2">
        <v>0.7051570055088261</v>
      </c>
      <c r="H857" s="2">
        <v>2.6333281760721392</v>
      </c>
      <c r="I857" s="2">
        <v>8.7342287045614905E-2</v>
      </c>
      <c r="J857" s="2">
        <v>2.2899317519322584</v>
      </c>
      <c r="K857" s="3">
        <v>539.79983921005612</v>
      </c>
      <c r="L857" s="2">
        <v>11.857674261456452</v>
      </c>
      <c r="M857" s="2">
        <v>541.86646884125014</v>
      </c>
      <c r="N857" s="2">
        <v>11.05792186017618</v>
      </c>
      <c r="O857" s="2">
        <v>550.58910399104377</v>
      </c>
      <c r="P857" s="2">
        <v>28.387498644402626</v>
      </c>
      <c r="Q857" s="4">
        <v>539.79983921005612</v>
      </c>
      <c r="R857" s="2">
        <v>11.857674261456452</v>
      </c>
    </row>
    <row r="858" spans="1:18">
      <c r="A858" s="2" t="s">
        <v>1719</v>
      </c>
      <c r="B858" s="2">
        <v>711.63104226047756</v>
      </c>
      <c r="C858" s="2">
        <v>26164.737963828262</v>
      </c>
      <c r="D858" s="2">
        <v>5.8723584489096803</v>
      </c>
      <c r="E858" s="3">
        <v>17.142149118430659</v>
      </c>
      <c r="F858" s="2">
        <v>1.0494234686581394</v>
      </c>
      <c r="G858" s="2">
        <v>0.72708541148988581</v>
      </c>
      <c r="H858" s="2">
        <v>2.4480256138913501</v>
      </c>
      <c r="I858" s="2">
        <v>9.043539795091525E-2</v>
      </c>
      <c r="J858" s="2">
        <v>2.211682569831765</v>
      </c>
      <c r="K858" s="3">
        <v>558.1116141464239</v>
      </c>
      <c r="L858" s="2">
        <v>11.824424173551563</v>
      </c>
      <c r="M858" s="2">
        <v>554.84109712934946</v>
      </c>
      <c r="N858" s="2">
        <v>10.464846440935332</v>
      </c>
      <c r="O858" s="2">
        <v>541.45467617074974</v>
      </c>
      <c r="P858" s="2">
        <v>22.947299755788663</v>
      </c>
      <c r="Q858" s="4">
        <v>558.1116141464239</v>
      </c>
      <c r="R858" s="2">
        <v>11.824424173551563</v>
      </c>
    </row>
    <row r="859" spans="1:18">
      <c r="A859" s="2" t="s">
        <v>1719</v>
      </c>
      <c r="B859" s="2">
        <v>689.26447861520899</v>
      </c>
      <c r="C859" s="2">
        <v>46126.85365663495</v>
      </c>
      <c r="D859" s="2">
        <v>5.5803399247350374</v>
      </c>
      <c r="E859" s="3">
        <v>16.939310418217872</v>
      </c>
      <c r="F859" s="2">
        <v>1.1594606280415731</v>
      </c>
      <c r="G859" s="2">
        <v>0.75011483815275237</v>
      </c>
      <c r="H859" s="2">
        <v>2.6740289292315356</v>
      </c>
      <c r="I859" s="2">
        <v>9.2195821308813902E-2</v>
      </c>
      <c r="J859" s="2">
        <v>2.4095812429525165</v>
      </c>
      <c r="K859" s="3">
        <v>568.51045794706556</v>
      </c>
      <c r="L859" s="2">
        <v>13.112065351694071</v>
      </c>
      <c r="M859" s="2">
        <v>568.29101648370749</v>
      </c>
      <c r="N859" s="2">
        <v>11.637943344514781</v>
      </c>
      <c r="O859" s="2">
        <v>567.43332672399231</v>
      </c>
      <c r="P859" s="2">
        <v>25.262793856020437</v>
      </c>
      <c r="Q859" s="4">
        <v>568.51045794706556</v>
      </c>
      <c r="R859" s="2">
        <v>13.112065351694071</v>
      </c>
    </row>
    <row r="860" spans="1:18">
      <c r="A860" s="2" t="s">
        <v>1719</v>
      </c>
      <c r="B860" s="2">
        <v>545.50129045722986</v>
      </c>
      <c r="C860" s="2">
        <v>17368.144245731502</v>
      </c>
      <c r="D860" s="2">
        <v>6.7383170743384913</v>
      </c>
      <c r="E860" s="3">
        <v>17.162694877692299</v>
      </c>
      <c r="F860" s="2">
        <v>1.0541026270936551</v>
      </c>
      <c r="G860" s="2">
        <v>0.705425016062599</v>
      </c>
      <c r="H860" s="2">
        <v>2.3177698495063015</v>
      </c>
      <c r="I860" s="2">
        <v>8.7846425118078483E-2</v>
      </c>
      <c r="J860" s="2">
        <v>2.0642007477071402</v>
      </c>
      <c r="K860" s="3">
        <v>542.78797799552149</v>
      </c>
      <c r="L860" s="2">
        <v>10.74551024520224</v>
      </c>
      <c r="M860" s="2">
        <v>542.02605062127122</v>
      </c>
      <c r="N860" s="2">
        <v>9.7349058067807732</v>
      </c>
      <c r="O860" s="2">
        <v>538.80247827898063</v>
      </c>
      <c r="P860" s="2">
        <v>23.059691393804485</v>
      </c>
      <c r="Q860" s="4">
        <v>542.78797799552149</v>
      </c>
      <c r="R860" s="2">
        <v>10.74551024520224</v>
      </c>
    </row>
    <row r="861" spans="1:18">
      <c r="A861" s="2" t="s">
        <v>1719</v>
      </c>
      <c r="B861" s="2">
        <v>732.72505270218221</v>
      </c>
      <c r="C861" s="2">
        <v>34275.739018825872</v>
      </c>
      <c r="D861" s="2">
        <v>6.2268707176617086</v>
      </c>
      <c r="E861" s="3">
        <v>17.278232520509142</v>
      </c>
      <c r="F861" s="2">
        <v>1.267990416598467</v>
      </c>
      <c r="G861" s="2">
        <v>0.70739828228365365</v>
      </c>
      <c r="H861" s="2">
        <v>2.074016633839888</v>
      </c>
      <c r="I861" s="2">
        <v>8.8685183615627133E-2</v>
      </c>
      <c r="J861" s="2">
        <v>1.6412633246554269</v>
      </c>
      <c r="K861" s="3">
        <v>547.75641945524956</v>
      </c>
      <c r="L861" s="2">
        <v>8.618773869408642</v>
      </c>
      <c r="M861" s="2">
        <v>543.20022292879628</v>
      </c>
      <c r="N861" s="2">
        <v>8.7253327094868496</v>
      </c>
      <c r="O861" s="2">
        <v>524.10672471455894</v>
      </c>
      <c r="P861" s="2">
        <v>27.812969827707718</v>
      </c>
      <c r="Q861" s="4">
        <v>547.75641945524956</v>
      </c>
      <c r="R861" s="2">
        <v>8.618773869408642</v>
      </c>
    </row>
    <row r="862" spans="1:18">
      <c r="A862" s="2" t="s">
        <v>1719</v>
      </c>
      <c r="B862" s="2">
        <v>737.52910936216301</v>
      </c>
      <c r="C862" s="2">
        <v>20965.770286192757</v>
      </c>
      <c r="D862" s="2">
        <v>5.7814444650756576</v>
      </c>
      <c r="E862" s="3">
        <v>17.101006699716766</v>
      </c>
      <c r="F862" s="2">
        <v>1.1627065314528577</v>
      </c>
      <c r="G862" s="2">
        <v>0.72321173958856499</v>
      </c>
      <c r="H862" s="2">
        <v>2.4265774672220322</v>
      </c>
      <c r="I862" s="2">
        <v>8.9737692671730276E-2</v>
      </c>
      <c r="J862" s="2">
        <v>2.1298806835469817</v>
      </c>
      <c r="K862" s="3">
        <v>553.98561389482973</v>
      </c>
      <c r="L862" s="2">
        <v>11.306465231847199</v>
      </c>
      <c r="M862" s="2">
        <v>552.5611413557798</v>
      </c>
      <c r="N862" s="2">
        <v>10.341080259951696</v>
      </c>
      <c r="O862" s="2">
        <v>546.67455081040202</v>
      </c>
      <c r="P862" s="2">
        <v>25.401224668073723</v>
      </c>
      <c r="Q862" s="4">
        <v>553.98561389482973</v>
      </c>
      <c r="R862" s="2">
        <v>11.306465231847199</v>
      </c>
    </row>
    <row r="863" spans="1:18">
      <c r="A863" s="2" t="s">
        <v>1719</v>
      </c>
      <c r="B863" s="2">
        <v>727.06040588874134</v>
      </c>
      <c r="C863" s="2">
        <v>126816.88406355199</v>
      </c>
      <c r="D863" s="2">
        <v>5.9814539629958929</v>
      </c>
      <c r="E863" s="3">
        <v>17.205336213981127</v>
      </c>
      <c r="F863" s="2">
        <v>1.1668211751742064</v>
      </c>
      <c r="G863" s="2">
        <v>0.71670935686234349</v>
      </c>
      <c r="H863" s="2">
        <v>2.1241963441789955</v>
      </c>
      <c r="I863" s="2">
        <v>8.9473410626344521E-2</v>
      </c>
      <c r="J863" s="2">
        <v>1.7750319585259571</v>
      </c>
      <c r="K863" s="3">
        <v>552.42204666517864</v>
      </c>
      <c r="L863" s="2">
        <v>9.3972773956684819</v>
      </c>
      <c r="M863" s="2">
        <v>548.72243872009062</v>
      </c>
      <c r="N863" s="2">
        <v>9.0049696540128821</v>
      </c>
      <c r="O863" s="2">
        <v>533.38263574272207</v>
      </c>
      <c r="P863" s="2">
        <v>25.556841764275276</v>
      </c>
      <c r="Q863" s="4">
        <v>552.42204666517864</v>
      </c>
      <c r="R863" s="2">
        <v>9.3972773956684819</v>
      </c>
    </row>
    <row r="864" spans="1:18">
      <c r="A864" s="2" t="s">
        <v>1719</v>
      </c>
      <c r="B864" s="2">
        <v>693.3590968759944</v>
      </c>
      <c r="C864" s="2">
        <v>24032.538155645412</v>
      </c>
      <c r="D864" s="2">
        <v>5.623061212296891</v>
      </c>
      <c r="E864" s="3">
        <v>17.066409091828977</v>
      </c>
      <c r="F864" s="2">
        <v>1.3234198218997639</v>
      </c>
      <c r="G864" s="2">
        <v>0.71178176965001161</v>
      </c>
      <c r="H864" s="2">
        <v>3.1980204854403365</v>
      </c>
      <c r="I864" s="2">
        <v>8.8140755078748204E-2</v>
      </c>
      <c r="J864" s="2">
        <v>2.911339039050389</v>
      </c>
      <c r="K864" s="3">
        <v>544.53189713394465</v>
      </c>
      <c r="L864" s="2">
        <v>15.202096486389337</v>
      </c>
      <c r="M864" s="2">
        <v>545.80372502980867</v>
      </c>
      <c r="N864" s="2">
        <v>13.503153876378917</v>
      </c>
      <c r="O864" s="2">
        <v>551.10164441158486</v>
      </c>
      <c r="P864" s="2">
        <v>28.903605971511809</v>
      </c>
      <c r="Q864" s="4">
        <v>544.53189713394465</v>
      </c>
      <c r="R864" s="2">
        <v>15.202096486389337</v>
      </c>
    </row>
    <row r="865" spans="1:18">
      <c r="A865" s="2" t="s">
        <v>1719</v>
      </c>
      <c r="B865" s="2">
        <v>711.84316654823704</v>
      </c>
      <c r="C865" s="2">
        <v>54236.26030692707</v>
      </c>
      <c r="D865" s="2">
        <v>5.6003436888246281</v>
      </c>
      <c r="E865" s="3">
        <v>17.024103448372848</v>
      </c>
      <c r="F865" s="2">
        <v>0.96137317520704801</v>
      </c>
      <c r="G865" s="2">
        <v>0.73221345706264052</v>
      </c>
      <c r="H865" s="2">
        <v>2.4814590327188397</v>
      </c>
      <c r="I865" s="2">
        <v>9.04460719730453E-2</v>
      </c>
      <c r="J865" s="2">
        <v>2.2876626825330342</v>
      </c>
      <c r="K865" s="3">
        <v>558.17471630817795</v>
      </c>
      <c r="L865" s="2">
        <v>12.2319650789197</v>
      </c>
      <c r="M865" s="2">
        <v>557.85149581580492</v>
      </c>
      <c r="N865" s="2">
        <v>10.650972096770602</v>
      </c>
      <c r="O865" s="2">
        <v>556.53587079145314</v>
      </c>
      <c r="P865" s="2">
        <v>20.948690483543942</v>
      </c>
      <c r="Q865" s="4">
        <v>558.17471630817795</v>
      </c>
      <c r="R865" s="2">
        <v>12.2319650789197</v>
      </c>
    </row>
    <row r="866" spans="1:18">
      <c r="A866" s="2" t="s">
        <v>1719</v>
      </c>
      <c r="B866" s="2">
        <v>727.07865403193534</v>
      </c>
      <c r="C866" s="2">
        <v>74049.762243213831</v>
      </c>
      <c r="D866" s="2">
        <v>5.8942188826810016</v>
      </c>
      <c r="E866" s="3">
        <v>16.898111831299328</v>
      </c>
      <c r="F866" s="2">
        <v>0.99606683021266051</v>
      </c>
      <c r="G866" s="2">
        <v>0.72182924477410138</v>
      </c>
      <c r="H866" s="2">
        <v>2.5714418203859695</v>
      </c>
      <c r="I866" s="2">
        <v>8.8503492245647242E-2</v>
      </c>
      <c r="J866" s="2">
        <v>2.3706884876297036</v>
      </c>
      <c r="K866" s="3">
        <v>546.68048346503372</v>
      </c>
      <c r="L866" s="2">
        <v>12.425784435863136</v>
      </c>
      <c r="M866" s="2">
        <v>551.74619495163063</v>
      </c>
      <c r="N866" s="2">
        <v>10.946312210662143</v>
      </c>
      <c r="O866" s="2">
        <v>572.71227250886307</v>
      </c>
      <c r="P866" s="2">
        <v>21.662298392620926</v>
      </c>
      <c r="Q866" s="4">
        <v>546.68048346503372</v>
      </c>
      <c r="R866" s="2">
        <v>12.425784435863136</v>
      </c>
    </row>
    <row r="867" spans="1:18">
      <c r="A867" s="2" t="s">
        <v>1719</v>
      </c>
      <c r="B867" s="2">
        <v>663.75053581865802</v>
      </c>
      <c r="C867" s="2">
        <v>52852.519631800671</v>
      </c>
      <c r="D867" s="2">
        <v>5.8484414126530444</v>
      </c>
      <c r="E867" s="3">
        <v>17.069329617349684</v>
      </c>
      <c r="F867" s="2">
        <v>0.97749955986764026</v>
      </c>
      <c r="G867" s="2">
        <v>0.73166082836151947</v>
      </c>
      <c r="H867" s="2">
        <v>2.2049899626213678</v>
      </c>
      <c r="I867" s="2">
        <v>9.0617906308270851E-2</v>
      </c>
      <c r="J867" s="2">
        <v>1.9764805452418575</v>
      </c>
      <c r="K867" s="3">
        <v>559.19047312126872</v>
      </c>
      <c r="L867" s="2">
        <v>10.586503359626533</v>
      </c>
      <c r="M867" s="2">
        <v>557.52750610002147</v>
      </c>
      <c r="N867" s="2">
        <v>9.4601073523092509</v>
      </c>
      <c r="O867" s="2">
        <v>550.76470284811251</v>
      </c>
      <c r="P867" s="2">
        <v>21.318964008527701</v>
      </c>
      <c r="Q867" s="4">
        <v>559.19047312126872</v>
      </c>
      <c r="R867" s="2">
        <v>10.586503359626533</v>
      </c>
    </row>
    <row r="868" spans="1:18">
      <c r="A868" s="2" t="s">
        <v>1719</v>
      </c>
      <c r="B868" s="2">
        <v>692.88870133727789</v>
      </c>
      <c r="C868" s="2">
        <v>36708.540787897837</v>
      </c>
      <c r="D868" s="2">
        <v>5.8166793015031253</v>
      </c>
      <c r="E868" s="3">
        <v>16.776686426767231</v>
      </c>
      <c r="F868" s="2">
        <v>1.1331929882033882</v>
      </c>
      <c r="G868" s="2">
        <v>0.74084574318384488</v>
      </c>
      <c r="H868" s="2">
        <v>2.5924155757742837</v>
      </c>
      <c r="I868" s="2">
        <v>9.0182388071402497E-2</v>
      </c>
      <c r="J868" s="2">
        <v>2.3316286516089533</v>
      </c>
      <c r="K868" s="3">
        <v>556.61570184737002</v>
      </c>
      <c r="L868" s="2">
        <v>12.433708951379117</v>
      </c>
      <c r="M868" s="2">
        <v>562.89897389342502</v>
      </c>
      <c r="N868" s="2">
        <v>11.202621267353493</v>
      </c>
      <c r="O868" s="2">
        <v>588.36480941754519</v>
      </c>
      <c r="P868" s="2">
        <v>24.58379703048837</v>
      </c>
      <c r="Q868" s="4">
        <v>556.61570184737002</v>
      </c>
      <c r="R868" s="2">
        <v>12.433708951379117</v>
      </c>
    </row>
    <row r="869" spans="1:18">
      <c r="A869" s="2" t="s">
        <v>1719</v>
      </c>
      <c r="B869" s="2">
        <v>687.9298311950663</v>
      </c>
      <c r="C869" s="2">
        <v>29219.290431648325</v>
      </c>
      <c r="D869" s="2">
        <v>5.7559194848062081</v>
      </c>
      <c r="E869" s="3">
        <v>16.929459589906834</v>
      </c>
      <c r="F869" s="2">
        <v>1.1849613058882431</v>
      </c>
      <c r="G869" s="2">
        <v>0.7243781175731987</v>
      </c>
      <c r="H869" s="2">
        <v>2.6589207436510915</v>
      </c>
      <c r="I869" s="2">
        <v>8.8980772524076684E-2</v>
      </c>
      <c r="J869" s="2">
        <v>2.3802786022996769</v>
      </c>
      <c r="K869" s="3">
        <v>549.50644777142463</v>
      </c>
      <c r="L869" s="2">
        <v>12.537833719444848</v>
      </c>
      <c r="M869" s="2">
        <v>553.24818391799977</v>
      </c>
      <c r="N869" s="2">
        <v>11.341909673378439</v>
      </c>
      <c r="O869" s="2">
        <v>568.69941604783492</v>
      </c>
      <c r="P869" s="2">
        <v>25.799227836616467</v>
      </c>
      <c r="Q869" s="4">
        <v>549.50644777142463</v>
      </c>
      <c r="R869" s="2">
        <v>12.537833719444848</v>
      </c>
    </row>
    <row r="870" spans="1:18">
      <c r="A870" s="2" t="s">
        <v>1719</v>
      </c>
      <c r="B870" s="2">
        <v>715.43666867428794</v>
      </c>
      <c r="C870" s="2">
        <v>44455.054592101063</v>
      </c>
      <c r="D870" s="2">
        <v>5.8113528857523518</v>
      </c>
      <c r="E870" s="3">
        <v>17.02986377338345</v>
      </c>
      <c r="F870" s="2">
        <v>1.1461316759444735</v>
      </c>
      <c r="G870" s="2">
        <v>0.73073362205998582</v>
      </c>
      <c r="H870" s="2">
        <v>2.4054743053615315</v>
      </c>
      <c r="I870" s="2">
        <v>9.029381830149924E-2</v>
      </c>
      <c r="J870" s="2">
        <v>2.1148732385538511</v>
      </c>
      <c r="K870" s="3">
        <v>557.27457206492772</v>
      </c>
      <c r="L870" s="2">
        <v>11.29061140157927</v>
      </c>
      <c r="M870" s="2">
        <v>556.98368037396017</v>
      </c>
      <c r="N870" s="2">
        <v>10.312748474333091</v>
      </c>
      <c r="O870" s="2">
        <v>555.79898123684893</v>
      </c>
      <c r="P870" s="2">
        <v>25.001292400682985</v>
      </c>
      <c r="Q870" s="4">
        <v>557.27457206492772</v>
      </c>
      <c r="R870" s="2">
        <v>11.29061140157927</v>
      </c>
    </row>
    <row r="871" spans="1:18">
      <c r="A871" s="2" t="s">
        <v>1719</v>
      </c>
      <c r="B871" s="2">
        <v>760.96749855122732</v>
      </c>
      <c r="C871" s="2">
        <v>22951.807136618474</v>
      </c>
      <c r="D871" s="2">
        <v>5.7599741711594001</v>
      </c>
      <c r="E871" s="3">
        <v>17.481739943364207</v>
      </c>
      <c r="F871" s="2">
        <v>1.2500319230351664</v>
      </c>
      <c r="G871" s="2">
        <v>0.68770189322470854</v>
      </c>
      <c r="H871" s="2">
        <v>2.540307723272452</v>
      </c>
      <c r="I871" s="2">
        <v>8.7231357247958038E-2</v>
      </c>
      <c r="J871" s="2">
        <v>2.211466373316735</v>
      </c>
      <c r="K871" s="3">
        <v>539.14214759926051</v>
      </c>
      <c r="L871" s="2">
        <v>11.437988657044002</v>
      </c>
      <c r="M871" s="2">
        <v>531.41877142474425</v>
      </c>
      <c r="N871" s="2">
        <v>10.510811162648054</v>
      </c>
      <c r="O871" s="2">
        <v>498.37081705210687</v>
      </c>
      <c r="P871" s="2">
        <v>27.55684911299727</v>
      </c>
      <c r="Q871" s="4">
        <v>539.14214759926051</v>
      </c>
      <c r="R871" s="2">
        <v>11.437988657044002</v>
      </c>
    </row>
    <row r="872" spans="1:18">
      <c r="A872" s="2" t="s">
        <v>1719</v>
      </c>
      <c r="B872" s="2">
        <v>748.61071963976144</v>
      </c>
      <c r="C872" s="2">
        <v>28508.632358947187</v>
      </c>
      <c r="D872" s="2">
        <v>5.8595359156058846</v>
      </c>
      <c r="E872" s="3">
        <v>16.890395948287637</v>
      </c>
      <c r="F872" s="2">
        <v>1.220132277531405</v>
      </c>
      <c r="G872" s="2">
        <v>0.73030942600076676</v>
      </c>
      <c r="H872" s="2">
        <v>3.1123021450762889</v>
      </c>
      <c r="I872" s="2">
        <v>8.9502360832387329E-2</v>
      </c>
      <c r="J872" s="2">
        <v>2.8631629132084844</v>
      </c>
      <c r="K872" s="3">
        <v>552.59334275875051</v>
      </c>
      <c r="L872" s="2">
        <v>15.162519823788557</v>
      </c>
      <c r="M872" s="2">
        <v>556.73478344551108</v>
      </c>
      <c r="N872" s="2">
        <v>13.338892641058521</v>
      </c>
      <c r="O872" s="2">
        <v>573.71405660007576</v>
      </c>
      <c r="P872" s="2">
        <v>26.513687364299301</v>
      </c>
      <c r="Q872" s="4">
        <v>552.59334275875051</v>
      </c>
      <c r="R872" s="2">
        <v>15.162519823788557</v>
      </c>
    </row>
    <row r="873" spans="1:18">
      <c r="A873" s="2" t="s">
        <v>1719</v>
      </c>
      <c r="B873" s="2">
        <v>722.22640169201679</v>
      </c>
      <c r="C873" s="2">
        <v>12605.653012591823</v>
      </c>
      <c r="D873" s="2">
        <v>5.7152901534858129</v>
      </c>
      <c r="E873" s="3">
        <v>17.25824725662881</v>
      </c>
      <c r="F873" s="2">
        <v>0.99633299822122301</v>
      </c>
      <c r="G873" s="2">
        <v>0.71384142799732697</v>
      </c>
      <c r="H873" s="2">
        <v>2.5522321498400333</v>
      </c>
      <c r="I873" s="2">
        <v>8.938943452621434E-2</v>
      </c>
      <c r="J873" s="2">
        <v>2.3497254101985163</v>
      </c>
      <c r="K873" s="3">
        <v>551.9251409289493</v>
      </c>
      <c r="L873" s="2">
        <v>12.429077272879226</v>
      </c>
      <c r="M873" s="2">
        <v>547.02472472108104</v>
      </c>
      <c r="N873" s="2">
        <v>10.794376405583193</v>
      </c>
      <c r="O873" s="2">
        <v>526.68626137679973</v>
      </c>
      <c r="P873" s="2">
        <v>21.850636987646311</v>
      </c>
      <c r="Q873" s="4">
        <v>551.9251409289493</v>
      </c>
      <c r="R873" s="2">
        <v>12.429077272879226</v>
      </c>
    </row>
    <row r="874" spans="1:18">
      <c r="A874" s="2" t="s">
        <v>1719</v>
      </c>
      <c r="B874" s="2">
        <v>751.77787822668745</v>
      </c>
      <c r="C874" s="2">
        <v>48836.076911902383</v>
      </c>
      <c r="D874" s="2">
        <v>5.8206472629624209</v>
      </c>
      <c r="E874" s="3">
        <v>16.919150472680965</v>
      </c>
      <c r="F874" s="2">
        <v>1.0928287117781887</v>
      </c>
      <c r="G874" s="2">
        <v>0.72513516163352199</v>
      </c>
      <c r="H874" s="2">
        <v>2.4300822913906819</v>
      </c>
      <c r="I874" s="2">
        <v>8.9019524834634975E-2</v>
      </c>
      <c r="J874" s="2">
        <v>2.1704896566544174</v>
      </c>
      <c r="K874" s="3">
        <v>549.73584484240007</v>
      </c>
      <c r="L874" s="2">
        <v>11.437365168504641</v>
      </c>
      <c r="M874" s="2">
        <v>553.69386402388363</v>
      </c>
      <c r="N874" s="2">
        <v>10.371983893172114</v>
      </c>
      <c r="O874" s="2">
        <v>570.01727741770026</v>
      </c>
      <c r="P874" s="2">
        <v>23.78496353005977</v>
      </c>
      <c r="Q874" s="4">
        <v>549.73584484240007</v>
      </c>
      <c r="R874" s="2">
        <v>11.437365168504641</v>
      </c>
    </row>
    <row r="875" spans="1:18">
      <c r="A875" s="2" t="s">
        <v>1719</v>
      </c>
      <c r="B875" s="2">
        <v>724.51368434168512</v>
      </c>
      <c r="C875" s="2">
        <v>30981.20458760628</v>
      </c>
      <c r="D875" s="2">
        <v>5.8648275272366055</v>
      </c>
      <c r="E875" s="3">
        <v>17.083747070666195</v>
      </c>
      <c r="F875" s="2">
        <v>1.4020977195789601</v>
      </c>
      <c r="G875" s="2">
        <v>0.71480490301349342</v>
      </c>
      <c r="H875" s="2">
        <v>2.690452571599192</v>
      </c>
      <c r="I875" s="2">
        <v>8.860503677227255E-2</v>
      </c>
      <c r="J875" s="2">
        <v>2.2962266928106612</v>
      </c>
      <c r="K875" s="3">
        <v>547.28182976293658</v>
      </c>
      <c r="L875" s="2">
        <v>12.048182658107578</v>
      </c>
      <c r="M875" s="2">
        <v>547.5953850546091</v>
      </c>
      <c r="N875" s="2">
        <v>11.387968740044528</v>
      </c>
      <c r="O875" s="2">
        <v>548.90755118808841</v>
      </c>
      <c r="P875" s="2">
        <v>30.638219667657722</v>
      </c>
      <c r="Q875" s="4">
        <v>547.28182976293658</v>
      </c>
      <c r="R875" s="2">
        <v>12.048182658107578</v>
      </c>
    </row>
    <row r="876" spans="1:18">
      <c r="A876" s="2" t="s">
        <v>1719</v>
      </c>
      <c r="B876" s="2">
        <v>675.61287919699578</v>
      </c>
      <c r="C876" s="2">
        <v>33978.567135424368</v>
      </c>
      <c r="D876" s="2">
        <v>5.6217777105570486</v>
      </c>
      <c r="E876" s="3">
        <v>16.790061611916819</v>
      </c>
      <c r="F876" s="2">
        <v>1.2071077986209626</v>
      </c>
      <c r="G876" s="2">
        <v>0.73655423304246581</v>
      </c>
      <c r="H876" s="2">
        <v>2.6821067661867843</v>
      </c>
      <c r="I876" s="2">
        <v>8.9731468243369181E-2</v>
      </c>
      <c r="J876" s="2">
        <v>2.3951174225355598</v>
      </c>
      <c r="K876" s="3">
        <v>553.94879277895177</v>
      </c>
      <c r="L876" s="2">
        <v>12.713667825001892</v>
      </c>
      <c r="M876" s="2">
        <v>560.39277448440885</v>
      </c>
      <c r="N876" s="2">
        <v>11.551571939499979</v>
      </c>
      <c r="O876" s="2">
        <v>586.66874813559002</v>
      </c>
      <c r="P876" s="2">
        <v>26.178685823830278</v>
      </c>
      <c r="Q876" s="4">
        <v>553.94879277895177</v>
      </c>
      <c r="R876" s="2">
        <v>12.713667825001892</v>
      </c>
    </row>
    <row r="877" spans="1:18">
      <c r="A877" s="2" t="s">
        <v>1719</v>
      </c>
      <c r="B877" s="2">
        <v>736.69238371213351</v>
      </c>
      <c r="C877" s="2">
        <v>123402.06041876311</v>
      </c>
      <c r="D877" s="2">
        <v>5.9160619315169756</v>
      </c>
      <c r="E877" s="3">
        <v>17.02659928646964</v>
      </c>
      <c r="F877" s="2">
        <v>1.1872975018497205</v>
      </c>
      <c r="G877" s="2">
        <v>0.71399087513056569</v>
      </c>
      <c r="H877" s="2">
        <v>2.3389076058183704</v>
      </c>
      <c r="I877" s="2">
        <v>8.8208072304773788E-2</v>
      </c>
      <c r="J877" s="2">
        <v>2.0151460072799776</v>
      </c>
      <c r="K877" s="3">
        <v>544.93068864680254</v>
      </c>
      <c r="L877" s="2">
        <v>10.529833355003461</v>
      </c>
      <c r="M877" s="2">
        <v>547.11326235835475</v>
      </c>
      <c r="N877" s="2">
        <v>9.8932930989186048</v>
      </c>
      <c r="O877" s="2">
        <v>556.2064014173111</v>
      </c>
      <c r="P877" s="2">
        <v>25.87633200793465</v>
      </c>
      <c r="Q877" s="4">
        <v>544.93068864680254</v>
      </c>
      <c r="R877" s="2">
        <v>10.529833355003461</v>
      </c>
    </row>
    <row r="878" spans="1:18">
      <c r="A878" s="2" t="s">
        <v>1719</v>
      </c>
      <c r="B878" s="2">
        <v>735.2283517933912</v>
      </c>
      <c r="C878" s="2">
        <v>133459.5747167831</v>
      </c>
      <c r="D878" s="2">
        <v>5.8114067232732829</v>
      </c>
      <c r="E878" s="3">
        <v>16.69446558456087</v>
      </c>
      <c r="F878" s="2">
        <v>1.0689698858336045</v>
      </c>
      <c r="G878" s="2">
        <v>0.7180729634853622</v>
      </c>
      <c r="H878" s="2">
        <v>2.0139622125168106</v>
      </c>
      <c r="I878" s="2">
        <v>8.698189214997834E-2</v>
      </c>
      <c r="J878" s="2">
        <v>1.7068530038133034</v>
      </c>
      <c r="K878" s="3">
        <v>537.66284895819103</v>
      </c>
      <c r="L878" s="2">
        <v>8.8048332969896137</v>
      </c>
      <c r="M878" s="2">
        <v>549.52865174899796</v>
      </c>
      <c r="N878" s="2">
        <v>8.5470935489544786</v>
      </c>
      <c r="O878" s="2">
        <v>599.02462497884108</v>
      </c>
      <c r="P878" s="2">
        <v>23.127553342082251</v>
      </c>
      <c r="Q878" s="4">
        <v>537.66284895819103</v>
      </c>
      <c r="R878" s="2">
        <v>8.8048332969896137</v>
      </c>
    </row>
    <row r="879" spans="1:18">
      <c r="A879" s="2" t="s">
        <v>1719</v>
      </c>
      <c r="B879" s="2">
        <v>684.11151942839263</v>
      </c>
      <c r="C879" s="2">
        <v>33649.618307464531</v>
      </c>
      <c r="D879" s="2">
        <v>5.7430649554501736</v>
      </c>
      <c r="E879" s="3">
        <v>17.203466963498386</v>
      </c>
      <c r="F879" s="2">
        <v>0.93422581003762839</v>
      </c>
      <c r="G879" s="2">
        <v>0.71916073139548664</v>
      </c>
      <c r="H879" s="2">
        <v>2.5032150017187198</v>
      </c>
      <c r="I879" s="2">
        <v>8.9769684254880217E-2</v>
      </c>
      <c r="J879" s="2">
        <v>2.3223495603998092</v>
      </c>
      <c r="K879" s="3">
        <v>554.17485940739277</v>
      </c>
      <c r="L879" s="2">
        <v>12.332221059600272</v>
      </c>
      <c r="M879" s="2">
        <v>550.17132038123805</v>
      </c>
      <c r="N879" s="2">
        <v>10.632941413111553</v>
      </c>
      <c r="O879" s="2">
        <v>533.61074131761643</v>
      </c>
      <c r="P879" s="2">
        <v>20.442962225895826</v>
      </c>
      <c r="Q879" s="4">
        <v>554.17485940739277</v>
      </c>
      <c r="R879" s="2">
        <v>12.332221059600272</v>
      </c>
    </row>
    <row r="880" spans="1:18">
      <c r="A880" s="2" t="s">
        <v>1719</v>
      </c>
      <c r="B880" s="2">
        <v>733.10323294521345</v>
      </c>
      <c r="C880" s="2">
        <v>51697.893567523737</v>
      </c>
      <c r="D880" s="2">
        <v>6.0071993441609468</v>
      </c>
      <c r="E880" s="3">
        <v>16.675505696594485</v>
      </c>
      <c r="F880" s="2">
        <v>0.94374573772525883</v>
      </c>
      <c r="G880" s="2">
        <v>0.71792120823663763</v>
      </c>
      <c r="H880" s="2">
        <v>2.4230895627104685</v>
      </c>
      <c r="I880" s="2">
        <v>8.6864745302975235E-2</v>
      </c>
      <c r="J880" s="2">
        <v>2.2317497645215103</v>
      </c>
      <c r="K880" s="3">
        <v>536.96806480586793</v>
      </c>
      <c r="L880" s="2">
        <v>11.498262324216171</v>
      </c>
      <c r="M880" s="2">
        <v>549.43896026513823</v>
      </c>
      <c r="N880" s="2">
        <v>10.282240651836503</v>
      </c>
      <c r="O880" s="2">
        <v>601.46484828812697</v>
      </c>
      <c r="P880" s="2">
        <v>20.419438101382411</v>
      </c>
      <c r="Q880" s="4">
        <v>536.96806480586793</v>
      </c>
      <c r="R880" s="2">
        <v>11.498262324216171</v>
      </c>
    </row>
    <row r="881" spans="1:18">
      <c r="A881" s="2" t="s">
        <v>1719</v>
      </c>
      <c r="B881" s="2">
        <v>689.96885658301153</v>
      </c>
      <c r="C881" s="2">
        <v>26213.409444425921</v>
      </c>
      <c r="D881" s="2">
        <v>5.9092198705589079</v>
      </c>
      <c r="E881" s="3">
        <v>17.349594678824388</v>
      </c>
      <c r="F881" s="2">
        <v>1.1221625125744241</v>
      </c>
      <c r="G881" s="2">
        <v>0.7142070674733344</v>
      </c>
      <c r="H881" s="2">
        <v>2.3240237298769579</v>
      </c>
      <c r="I881" s="2">
        <v>8.9908599168583181E-2</v>
      </c>
      <c r="J881" s="2">
        <v>2.0351505085383397</v>
      </c>
      <c r="K881" s="3">
        <v>554.99654311899644</v>
      </c>
      <c r="L881" s="2">
        <v>10.822467700406321</v>
      </c>
      <c r="M881" s="2">
        <v>547.24132849984233</v>
      </c>
      <c r="N881" s="2">
        <v>9.8320686971725877</v>
      </c>
      <c r="O881" s="2">
        <v>515.05985793723812</v>
      </c>
      <c r="P881" s="2">
        <v>24.660500290026675</v>
      </c>
      <c r="Q881" s="4">
        <v>554.99654311899644</v>
      </c>
      <c r="R881" s="2">
        <v>10.822467700406321</v>
      </c>
    </row>
    <row r="882" spans="1:18">
      <c r="A882" s="2" t="s">
        <v>1719</v>
      </c>
      <c r="B882" s="2">
        <v>655.39299625540116</v>
      </c>
      <c r="C882" s="2">
        <v>10768.820245149545</v>
      </c>
      <c r="D882" s="2">
        <v>5.6031471118402028</v>
      </c>
      <c r="E882" s="3">
        <v>17.265683384561285</v>
      </c>
      <c r="F882" s="2">
        <v>1.1057477553471713</v>
      </c>
      <c r="G882" s="2">
        <v>0.72078580642338685</v>
      </c>
      <c r="H882" s="2">
        <v>2.7439039198045738</v>
      </c>
      <c r="I882" s="2">
        <v>9.0297921359685659E-2</v>
      </c>
      <c r="J882" s="2">
        <v>2.5112408531766914</v>
      </c>
      <c r="K882" s="3">
        <v>557.29883154642778</v>
      </c>
      <c r="L882" s="2">
        <v>13.407251881654702</v>
      </c>
      <c r="M882" s="2">
        <v>551.13068050396737</v>
      </c>
      <c r="N882" s="2">
        <v>11.670711835650195</v>
      </c>
      <c r="O882" s="2">
        <v>525.74145548264471</v>
      </c>
      <c r="P882" s="2">
        <v>24.247387318388547</v>
      </c>
      <c r="Q882" s="4">
        <v>557.29883154642778</v>
      </c>
      <c r="R882" s="2">
        <v>13.407251881654702</v>
      </c>
    </row>
    <row r="883" spans="1:18">
      <c r="A883" s="2" t="s">
        <v>1719</v>
      </c>
      <c r="B883" s="2">
        <v>756.53077769123877</v>
      </c>
      <c r="C883" s="2">
        <v>23185.620123451903</v>
      </c>
      <c r="D883" s="2">
        <v>6.0452651358428557</v>
      </c>
      <c r="E883" s="3">
        <v>17.224218951561213</v>
      </c>
      <c r="F883" s="2">
        <v>1.0126447911912462</v>
      </c>
      <c r="G883" s="2">
        <v>0.70364088109829359</v>
      </c>
      <c r="H883" s="2">
        <v>3.0341321454803079</v>
      </c>
      <c r="I883" s="2">
        <v>8.7938358723744448E-2</v>
      </c>
      <c r="J883" s="2">
        <v>2.8601588073234976</v>
      </c>
      <c r="K883" s="3">
        <v>543.33273968714786</v>
      </c>
      <c r="L883" s="2">
        <v>14.903325711060972</v>
      </c>
      <c r="M883" s="2">
        <v>540.96324888758704</v>
      </c>
      <c r="N883" s="2">
        <v>12.725069086204996</v>
      </c>
      <c r="O883" s="2">
        <v>531.01101317559812</v>
      </c>
      <c r="P883" s="2">
        <v>22.168075474133957</v>
      </c>
      <c r="Q883" s="4">
        <v>543.33273968714786</v>
      </c>
      <c r="R883" s="2">
        <v>14.903325711060972</v>
      </c>
    </row>
    <row r="884" spans="1:18">
      <c r="A884" s="2" t="s">
        <v>1719</v>
      </c>
      <c r="B884" s="2">
        <v>718.31697638991386</v>
      </c>
      <c r="C884" s="2">
        <v>120684.25523123881</v>
      </c>
      <c r="D884" s="2">
        <v>5.8385470180295673</v>
      </c>
      <c r="E884" s="3">
        <v>17.027543259158318</v>
      </c>
      <c r="F884" s="2">
        <v>1.020322805594041</v>
      </c>
      <c r="G884" s="2">
        <v>0.71669556035248083</v>
      </c>
      <c r="H884" s="2">
        <v>2.343744388381876</v>
      </c>
      <c r="I884" s="2">
        <v>8.8547124202209976E-2</v>
      </c>
      <c r="J884" s="2">
        <v>2.1099950546046875</v>
      </c>
      <c r="K884" s="3">
        <v>546.93887861808412</v>
      </c>
      <c r="L884" s="2">
        <v>11.064385414326807</v>
      </c>
      <c r="M884" s="2">
        <v>548.71427845781659</v>
      </c>
      <c r="N884" s="2">
        <v>9.9356308406815401</v>
      </c>
      <c r="O884" s="2">
        <v>556.08230241710442</v>
      </c>
      <c r="P884" s="2">
        <v>22.258088634886974</v>
      </c>
      <c r="Q884" s="4">
        <v>546.93887861808412</v>
      </c>
      <c r="R884" s="2">
        <v>11.064385414326807</v>
      </c>
    </row>
    <row r="885" spans="1:18">
      <c r="A885" s="2" t="s">
        <v>1719</v>
      </c>
      <c r="B885" s="2">
        <v>671.27484311407557</v>
      </c>
      <c r="C885" s="2">
        <v>21685.827648079154</v>
      </c>
      <c r="D885" s="2">
        <v>5.7789516753295169</v>
      </c>
      <c r="E885" s="3">
        <v>17.027106101047746</v>
      </c>
      <c r="F885" s="2">
        <v>1.1300638776105887</v>
      </c>
      <c r="G885" s="2">
        <v>0.72615418090143757</v>
      </c>
      <c r="H885" s="2">
        <v>2.9637567725237499</v>
      </c>
      <c r="I885" s="2">
        <v>8.9713425365898977E-2</v>
      </c>
      <c r="J885" s="2">
        <v>2.739855806278884</v>
      </c>
      <c r="K885" s="3">
        <v>553.84205747075066</v>
      </c>
      <c r="L885" s="2">
        <v>14.54091670701888</v>
      </c>
      <c r="M885" s="2">
        <v>554.29346308554375</v>
      </c>
      <c r="N885" s="2">
        <v>12.660306873730462</v>
      </c>
      <c r="O885" s="2">
        <v>556.16144642207905</v>
      </c>
      <c r="P885" s="2">
        <v>24.649436986403657</v>
      </c>
      <c r="Q885" s="4">
        <v>553.84205747075066</v>
      </c>
      <c r="R885" s="2">
        <v>14.54091670701888</v>
      </c>
    </row>
    <row r="886" spans="1:18">
      <c r="A886" s="2" t="s">
        <v>1719</v>
      </c>
      <c r="B886" s="2">
        <v>670.97645205772824</v>
      </c>
      <c r="C886" s="2">
        <v>27978.118591148363</v>
      </c>
      <c r="D886" s="2">
        <v>5.6647686807627897</v>
      </c>
      <c r="E886" s="3">
        <v>17.172185232948848</v>
      </c>
      <c r="F886" s="2">
        <v>0.89776374551635452</v>
      </c>
      <c r="G886" s="2">
        <v>0.72439723010803003</v>
      </c>
      <c r="H886" s="2">
        <v>2.172687668470092</v>
      </c>
      <c r="I886" s="2">
        <v>9.0258913203092164E-2</v>
      </c>
      <c r="J886" s="2">
        <v>1.9785327801071306</v>
      </c>
      <c r="K886" s="3">
        <v>557.06819070283814</v>
      </c>
      <c r="L886" s="2">
        <v>10.558988040102747</v>
      </c>
      <c r="M886" s="2">
        <v>553.25943808332886</v>
      </c>
      <c r="N886" s="2">
        <v>9.2678444228922103</v>
      </c>
      <c r="O886" s="2">
        <v>537.62523801789928</v>
      </c>
      <c r="P886" s="2">
        <v>19.66104405017046</v>
      </c>
      <c r="Q886" s="4">
        <v>557.06819070283814</v>
      </c>
      <c r="R886" s="2">
        <v>10.558988040102747</v>
      </c>
    </row>
    <row r="887" spans="1:18">
      <c r="A887" s="2" t="s">
        <v>1719</v>
      </c>
      <c r="B887" s="2">
        <v>828.46570552277501</v>
      </c>
      <c r="C887" s="2">
        <v>50106.372108414675</v>
      </c>
      <c r="D887" s="2">
        <v>5.4201126972273368</v>
      </c>
      <c r="E887" s="3">
        <v>17.096892522698472</v>
      </c>
      <c r="F887" s="2">
        <v>0.85327121639076542</v>
      </c>
      <c r="G887" s="2">
        <v>0.70583559896179748</v>
      </c>
      <c r="H887" s="2">
        <v>2.393377714161991</v>
      </c>
      <c r="I887" s="2">
        <v>8.7560552707476091E-2</v>
      </c>
      <c r="J887" s="2">
        <v>2.2361093698489571</v>
      </c>
      <c r="K887" s="3">
        <v>541.0937184924735</v>
      </c>
      <c r="L887" s="2">
        <v>11.605577702800588</v>
      </c>
      <c r="M887" s="2">
        <v>542.27047575723429</v>
      </c>
      <c r="N887" s="2">
        <v>10.05591831170824</v>
      </c>
      <c r="O887" s="2">
        <v>547.24161595859596</v>
      </c>
      <c r="P887" s="2">
        <v>18.638888030664475</v>
      </c>
      <c r="Q887" s="4">
        <v>541.0937184924735</v>
      </c>
      <c r="R887" s="2">
        <v>11.605577702800588</v>
      </c>
    </row>
    <row r="888" spans="1:18">
      <c r="A888" s="2" t="s">
        <v>1719</v>
      </c>
      <c r="B888" s="2">
        <v>748.40195237516934</v>
      </c>
      <c r="C888" s="2">
        <v>24117.302923971227</v>
      </c>
      <c r="D888" s="2">
        <v>6.0366259266337039</v>
      </c>
      <c r="E888" s="3">
        <v>16.754706160294859</v>
      </c>
      <c r="F888" s="2">
        <v>1.1039455463480663</v>
      </c>
      <c r="G888" s="2">
        <v>0.71158148713292302</v>
      </c>
      <c r="H888" s="2">
        <v>2.7192121897890078</v>
      </c>
      <c r="I888" s="2">
        <v>8.6506593571453808E-2</v>
      </c>
      <c r="J888" s="2">
        <v>2.485039066854966</v>
      </c>
      <c r="K888" s="3">
        <v>534.84344451569473</v>
      </c>
      <c r="L888" s="2">
        <v>12.75465856900928</v>
      </c>
      <c r="M888" s="2">
        <v>545.68491585959032</v>
      </c>
      <c r="N888" s="2">
        <v>11.479383684761785</v>
      </c>
      <c r="O888" s="2">
        <v>591.21680430102163</v>
      </c>
      <c r="P888" s="2">
        <v>23.916371822045619</v>
      </c>
      <c r="Q888" s="4">
        <v>534.84344451569473</v>
      </c>
      <c r="R888" s="2">
        <v>12.75465856900928</v>
      </c>
    </row>
    <row r="889" spans="1:18">
      <c r="A889" s="2" t="s">
        <v>1719</v>
      </c>
      <c r="B889" s="2">
        <v>793.84440270744722</v>
      </c>
      <c r="C889" s="2">
        <v>18434.089635705055</v>
      </c>
      <c r="D889" s="2">
        <v>5.6695506590069913</v>
      </c>
      <c r="E889" s="3">
        <v>16.896697752492013</v>
      </c>
      <c r="F889" s="2">
        <v>1.0166318378412227</v>
      </c>
      <c r="G889" s="2">
        <v>0.72114560846476516</v>
      </c>
      <c r="H889" s="2">
        <v>2.3496958289725489</v>
      </c>
      <c r="I889" s="2">
        <v>8.8412272397083769E-2</v>
      </c>
      <c r="J889" s="2">
        <v>2.1183791433495971</v>
      </c>
      <c r="K889" s="3">
        <v>546.14023203650868</v>
      </c>
      <c r="L889" s="2">
        <v>11.092806800491076</v>
      </c>
      <c r="M889" s="2">
        <v>551.34296648682755</v>
      </c>
      <c r="N889" s="2">
        <v>9.9967985063956917</v>
      </c>
      <c r="O889" s="2">
        <v>572.9002891427815</v>
      </c>
      <c r="P889" s="2">
        <v>22.109415712292844</v>
      </c>
      <c r="Q889" s="4">
        <v>546.14023203650868</v>
      </c>
      <c r="R889" s="2">
        <v>11.092806800491076</v>
      </c>
    </row>
    <row r="890" spans="1:18">
      <c r="A890" s="2" t="s">
        <v>1719</v>
      </c>
      <c r="B890" s="2">
        <v>782.26014898858023</v>
      </c>
      <c r="C890" s="2">
        <v>16512.995401144777</v>
      </c>
      <c r="D890" s="2">
        <v>5.82060110849498</v>
      </c>
      <c r="E890" s="3">
        <v>16.977923225104384</v>
      </c>
      <c r="F890" s="2">
        <v>1.1594127097341671</v>
      </c>
      <c r="G890" s="2">
        <v>0.71314121119339091</v>
      </c>
      <c r="H890" s="2">
        <v>2.4498622620848525</v>
      </c>
      <c r="I890" s="2">
        <v>8.785123155056844E-2</v>
      </c>
      <c r="J890" s="2">
        <v>2.1581444047362508</v>
      </c>
      <c r="K890" s="3">
        <v>542.81646012811382</v>
      </c>
      <c r="L890" s="2">
        <v>11.235114225517407</v>
      </c>
      <c r="M890" s="2">
        <v>546.60978927432063</v>
      </c>
      <c r="N890" s="2">
        <v>10.35545073874988</v>
      </c>
      <c r="O890" s="2">
        <v>562.43276494580448</v>
      </c>
      <c r="P890" s="2">
        <v>25.257310234758052</v>
      </c>
      <c r="Q890" s="4">
        <v>542.81646012811382</v>
      </c>
      <c r="R890" s="2">
        <v>11.235114225517407</v>
      </c>
    </row>
    <row r="891" spans="1:18">
      <c r="A891" s="2" t="s">
        <v>1719</v>
      </c>
      <c r="B891" s="2">
        <v>754.09219420129864</v>
      </c>
      <c r="C891" s="2">
        <v>31254.876370899714</v>
      </c>
      <c r="D891" s="2">
        <v>6.0664371025965407</v>
      </c>
      <c r="E891" s="3">
        <v>17.103305266122</v>
      </c>
      <c r="F891" s="2">
        <v>1.1068801320872872</v>
      </c>
      <c r="G891" s="2">
        <v>0.72247552885477606</v>
      </c>
      <c r="H891" s="2">
        <v>2.4677660336565599</v>
      </c>
      <c r="I891" s="2">
        <v>8.9658391505631763E-2</v>
      </c>
      <c r="J891" s="2">
        <v>2.2056032213567924</v>
      </c>
      <c r="K891" s="3">
        <v>553.5164856205032</v>
      </c>
      <c r="L891" s="2">
        <v>11.69894354424622</v>
      </c>
      <c r="M891" s="2">
        <v>552.12724480287068</v>
      </c>
      <c r="N891" s="2">
        <v>10.510405813015893</v>
      </c>
      <c r="O891" s="2">
        <v>546.3796903062796</v>
      </c>
      <c r="P891" s="2">
        <v>24.19007805734924</v>
      </c>
      <c r="Q891" s="4">
        <v>553.5164856205032</v>
      </c>
      <c r="R891" s="2">
        <v>11.69894354424622</v>
      </c>
    </row>
    <row r="892" spans="1:18">
      <c r="A892" s="2" t="s">
        <v>1719</v>
      </c>
      <c r="B892" s="2">
        <v>703.16981319217348</v>
      </c>
      <c r="C892" s="2">
        <v>18198.037307407063</v>
      </c>
      <c r="D892" s="2">
        <v>5.9047088400766912</v>
      </c>
      <c r="E892" s="3">
        <v>17.367973809576537</v>
      </c>
      <c r="F892" s="2">
        <v>1.1731592139793472</v>
      </c>
      <c r="G892" s="2">
        <v>0.70687310068723896</v>
      </c>
      <c r="H892" s="2">
        <v>2.4269150176565604</v>
      </c>
      <c r="I892" s="2">
        <v>8.9079621966551475E-2</v>
      </c>
      <c r="J892" s="2">
        <v>2.1245267617948009</v>
      </c>
      <c r="K892" s="3">
        <v>550.0915779633259</v>
      </c>
      <c r="L892" s="2">
        <v>11.202103530310922</v>
      </c>
      <c r="M892" s="2">
        <v>542.88785145197255</v>
      </c>
      <c r="N892" s="2">
        <v>10.205618391154303</v>
      </c>
      <c r="O892" s="2">
        <v>512.75358444286064</v>
      </c>
      <c r="P892" s="2">
        <v>25.774773123386723</v>
      </c>
      <c r="Q892" s="4">
        <v>550.0915779633259</v>
      </c>
      <c r="R892" s="2">
        <v>11.202103530310922</v>
      </c>
    </row>
    <row r="893" spans="1:18">
      <c r="A893" s="2" t="s">
        <v>1720</v>
      </c>
      <c r="B893" s="2">
        <v>1311.6041960369018</v>
      </c>
      <c r="C893" s="2">
        <v>99500.319683353518</v>
      </c>
      <c r="D893" s="2">
        <v>5.9594735102597935</v>
      </c>
      <c r="E893" s="3">
        <v>16.992944565326194</v>
      </c>
      <c r="F893" s="2">
        <v>1.0599278996477328</v>
      </c>
      <c r="G893" s="2">
        <v>0.73961114564942343</v>
      </c>
      <c r="H893" s="2">
        <v>2.7343895683659132</v>
      </c>
      <c r="I893" s="2">
        <v>9.1192651269177555E-2</v>
      </c>
      <c r="J893" s="2">
        <v>2.5206029356359703</v>
      </c>
      <c r="K893" s="3">
        <v>562.58677546284514</v>
      </c>
      <c r="L893" s="2">
        <v>13.579434834492531</v>
      </c>
      <c r="M893" s="2">
        <v>562.17861475285054</v>
      </c>
      <c r="N893" s="2">
        <v>11.804867896178166</v>
      </c>
      <c r="O893" s="2">
        <v>560.54746648858577</v>
      </c>
      <c r="P893" s="2">
        <v>23.089881322491181</v>
      </c>
      <c r="Q893" s="4">
        <v>562.58677546284514</v>
      </c>
      <c r="R893" s="2">
        <v>13.579434834492531</v>
      </c>
    </row>
    <row r="894" spans="1:18">
      <c r="A894" s="2" t="s">
        <v>1720</v>
      </c>
      <c r="B894" s="2">
        <v>1440.7142607754574</v>
      </c>
      <c r="C894" s="2">
        <v>75260.740044371516</v>
      </c>
      <c r="D894" s="2">
        <v>6.2289404339402612</v>
      </c>
      <c r="E894" s="3">
        <v>16.965189052848679</v>
      </c>
      <c r="F894" s="2">
        <v>0.98385772406296568</v>
      </c>
      <c r="G894" s="2">
        <v>0.73135550658706128</v>
      </c>
      <c r="H894" s="2">
        <v>2.3837025322952483</v>
      </c>
      <c r="I894" s="2">
        <v>9.0027459251860495E-2</v>
      </c>
      <c r="J894" s="2">
        <v>2.1711890155563194</v>
      </c>
      <c r="K894" s="3">
        <v>555.69951908411758</v>
      </c>
      <c r="L894" s="2">
        <v>11.559894200334554</v>
      </c>
      <c r="M894" s="2">
        <v>557.34846070930257</v>
      </c>
      <c r="N894" s="2">
        <v>10.224425853953619</v>
      </c>
      <c r="O894" s="2">
        <v>564.0679192653655</v>
      </c>
      <c r="P894" s="2">
        <v>21.439363468556166</v>
      </c>
      <c r="Q894" s="4">
        <v>555.69951908411758</v>
      </c>
      <c r="R894" s="2">
        <v>11.559894200334554</v>
      </c>
    </row>
    <row r="895" spans="1:18">
      <c r="A895" s="2" t="s">
        <v>1720</v>
      </c>
      <c r="B895" s="2">
        <v>1280.5222532766761</v>
      </c>
      <c r="C895" s="2">
        <v>151588.10349279904</v>
      </c>
      <c r="D895" s="2">
        <v>5.9970626836342369</v>
      </c>
      <c r="E895" s="3">
        <v>17.198151098439421</v>
      </c>
      <c r="F895" s="2">
        <v>0.90894999311938496</v>
      </c>
      <c r="G895" s="2">
        <v>0.7330799411467146</v>
      </c>
      <c r="H895" s="2">
        <v>2.2431626535754807</v>
      </c>
      <c r="I895" s="2">
        <v>9.1478882564767633E-2</v>
      </c>
      <c r="J895" s="2">
        <v>2.0507531788111564</v>
      </c>
      <c r="K895" s="3">
        <v>564.27751588368312</v>
      </c>
      <c r="L895" s="2">
        <v>11.079943350361418</v>
      </c>
      <c r="M895" s="2">
        <v>558.35928154827809</v>
      </c>
      <c r="N895" s="2">
        <v>9.6346612749804308</v>
      </c>
      <c r="O895" s="2">
        <v>534.32714127175427</v>
      </c>
      <c r="P895" s="2">
        <v>19.899320240602606</v>
      </c>
      <c r="Q895" s="4">
        <v>564.27751588368312</v>
      </c>
      <c r="R895" s="2">
        <v>11.079943350361418</v>
      </c>
    </row>
    <row r="896" spans="1:18">
      <c r="A896" s="2" t="s">
        <v>1720</v>
      </c>
      <c r="B896" s="2">
        <v>1566.792792955019</v>
      </c>
      <c r="C896" s="2">
        <v>33517.899788045914</v>
      </c>
      <c r="D896" s="2">
        <v>5.9395223289138039</v>
      </c>
      <c r="E896" s="3">
        <v>17.069523192122464</v>
      </c>
      <c r="F896" s="2">
        <v>0.9614373484044586</v>
      </c>
      <c r="G896" s="2">
        <v>0.72296303174780674</v>
      </c>
      <c r="H896" s="2">
        <v>2.6434254640921901</v>
      </c>
      <c r="I896" s="2">
        <v>8.9541679273446223E-2</v>
      </c>
      <c r="J896" s="2">
        <v>2.4623842935870131</v>
      </c>
      <c r="K896" s="3">
        <v>552.82597959529312</v>
      </c>
      <c r="L896" s="2">
        <v>13.045358462401168</v>
      </c>
      <c r="M896" s="2">
        <v>552.41458249332334</v>
      </c>
      <c r="N896" s="2">
        <v>11.263021749299753</v>
      </c>
      <c r="O896" s="2">
        <v>550.69703636131476</v>
      </c>
      <c r="P896" s="2">
        <v>20.975648656272028</v>
      </c>
      <c r="Q896" s="4">
        <v>552.82597959529312</v>
      </c>
      <c r="R896" s="2">
        <v>13.045358462401168</v>
      </c>
    </row>
    <row r="897" spans="1:18">
      <c r="A897" s="2" t="s">
        <v>1720</v>
      </c>
      <c r="B897" s="2">
        <v>1286.0948943407641</v>
      </c>
      <c r="C897" s="2">
        <v>71069.72908348772</v>
      </c>
      <c r="D897" s="2">
        <v>5.7104445062111431</v>
      </c>
      <c r="E897" s="3">
        <v>17.090891165511266</v>
      </c>
      <c r="F897" s="2">
        <v>1.0576263450004428</v>
      </c>
      <c r="G897" s="2">
        <v>0.7408893879602656</v>
      </c>
      <c r="H897" s="2">
        <v>2.3331153388148262</v>
      </c>
      <c r="I897" s="2">
        <v>9.1876795061029984E-2</v>
      </c>
      <c r="J897" s="2">
        <v>2.0796282597074955</v>
      </c>
      <c r="K897" s="3">
        <v>566.62720981017469</v>
      </c>
      <c r="L897" s="2">
        <v>11.28071325791035</v>
      </c>
      <c r="M897" s="2">
        <v>562.9244302619735</v>
      </c>
      <c r="N897" s="2">
        <v>10.082369026712286</v>
      </c>
      <c r="O897" s="2">
        <v>548.00818285416017</v>
      </c>
      <c r="P897" s="2">
        <v>23.111199702399915</v>
      </c>
      <c r="Q897" s="4">
        <v>566.62720981017469</v>
      </c>
      <c r="R897" s="2">
        <v>11.28071325791035</v>
      </c>
    </row>
    <row r="898" spans="1:18">
      <c r="A898" s="2" t="s">
        <v>1720</v>
      </c>
      <c r="B898" s="2">
        <v>1568.5231197580977</v>
      </c>
      <c r="C898" s="2">
        <v>93757.407619661099</v>
      </c>
      <c r="D898" s="2">
        <v>5.7174058158802303</v>
      </c>
      <c r="E898" s="3">
        <v>17.262608678017497</v>
      </c>
      <c r="F898" s="2">
        <v>0.90336890359109401</v>
      </c>
      <c r="G898" s="2">
        <v>0.73752877022362895</v>
      </c>
      <c r="H898" s="2">
        <v>1.9225880495407202</v>
      </c>
      <c r="I898" s="2">
        <v>9.23789765574662E-2</v>
      </c>
      <c r="J898" s="2">
        <v>1.6971356552324905</v>
      </c>
      <c r="K898" s="3">
        <v>569.59139561636459</v>
      </c>
      <c r="L898" s="2">
        <v>9.2519840321104425</v>
      </c>
      <c r="M898" s="2">
        <v>560.96243765224142</v>
      </c>
      <c r="N898" s="2">
        <v>8.286530870545846</v>
      </c>
      <c r="O898" s="2">
        <v>526.13246373610468</v>
      </c>
      <c r="P898" s="2">
        <v>19.80563043018671</v>
      </c>
      <c r="Q898" s="4">
        <v>569.59139561636459</v>
      </c>
      <c r="R898" s="2">
        <v>9.2519840321104425</v>
      </c>
    </row>
    <row r="899" spans="1:18">
      <c r="A899" s="2" t="s">
        <v>1720</v>
      </c>
      <c r="B899" s="2">
        <v>1536.7154284987525</v>
      </c>
      <c r="C899" s="2">
        <v>323292.03472010815</v>
      </c>
      <c r="D899" s="2">
        <v>5.6709015227423398</v>
      </c>
      <c r="E899" s="3">
        <v>16.937829305611622</v>
      </c>
      <c r="F899" s="2">
        <v>0.7344817372216117</v>
      </c>
      <c r="G899" s="2">
        <v>0.73782358575902263</v>
      </c>
      <c r="H899" s="2">
        <v>1.5348886673768116</v>
      </c>
      <c r="I899" s="2">
        <v>9.0677187296768422E-2</v>
      </c>
      <c r="J899" s="2">
        <v>1.3477461923261695</v>
      </c>
      <c r="K899" s="3">
        <v>559.54086111434231</v>
      </c>
      <c r="L899" s="2">
        <v>7.2231779062621513</v>
      </c>
      <c r="M899" s="2">
        <v>561.13470835663679</v>
      </c>
      <c r="N899" s="2">
        <v>6.6169794361861136</v>
      </c>
      <c r="O899" s="2">
        <v>567.62359551430779</v>
      </c>
      <c r="P899" s="2">
        <v>15.968152404397358</v>
      </c>
      <c r="Q899" s="4">
        <v>559.54086111434231</v>
      </c>
      <c r="R899" s="2">
        <v>7.2231779062621513</v>
      </c>
    </row>
    <row r="900" spans="1:18">
      <c r="A900" s="2" t="s">
        <v>1720</v>
      </c>
      <c r="B900" s="2">
        <v>1233.4758210521554</v>
      </c>
      <c r="C900" s="2">
        <v>88275.939909589899</v>
      </c>
      <c r="D900" s="2">
        <v>5.6493164457091511</v>
      </c>
      <c r="E900" s="3">
        <v>16.616219377376964</v>
      </c>
      <c r="F900" s="2">
        <v>0.78124005215762571</v>
      </c>
      <c r="G900" s="2">
        <v>0.75021610980361531</v>
      </c>
      <c r="H900" s="2">
        <v>1.7586440562367518</v>
      </c>
      <c r="I900" s="2">
        <v>9.0449538970680587E-2</v>
      </c>
      <c r="J900" s="2">
        <v>1.5755928717284824</v>
      </c>
      <c r="K900" s="3">
        <v>558.1952122022617</v>
      </c>
      <c r="L900" s="2">
        <v>8.4248707023551788</v>
      </c>
      <c r="M900" s="2">
        <v>568.34977065273836</v>
      </c>
      <c r="N900" s="2">
        <v>7.6543936737049876</v>
      </c>
      <c r="O900" s="2">
        <v>609.16816517238442</v>
      </c>
      <c r="P900" s="2">
        <v>16.867709616325385</v>
      </c>
      <c r="Q900" s="4">
        <v>558.1952122022617</v>
      </c>
      <c r="R900" s="2">
        <v>8.4248707023551788</v>
      </c>
    </row>
    <row r="901" spans="1:18">
      <c r="A901" s="2" t="s">
        <v>1720</v>
      </c>
      <c r="B901" s="2">
        <v>1446.3613882885925</v>
      </c>
      <c r="C901" s="2">
        <v>39004.120522107281</v>
      </c>
      <c r="D901" s="2">
        <v>5.7984139743366079</v>
      </c>
      <c r="E901" s="3">
        <v>17.067339906656549</v>
      </c>
      <c r="F901" s="2">
        <v>0.58440445610405389</v>
      </c>
      <c r="G901" s="2">
        <v>0.73207542254721847</v>
      </c>
      <c r="H901" s="2">
        <v>1.7600621241554588</v>
      </c>
      <c r="I901" s="2">
        <v>9.065868577799012E-2</v>
      </c>
      <c r="J901" s="2">
        <v>1.6602078522198209</v>
      </c>
      <c r="K901" s="3">
        <v>559.43150752554516</v>
      </c>
      <c r="L901" s="2">
        <v>8.896137801218174</v>
      </c>
      <c r="M901" s="2">
        <v>557.77057998420514</v>
      </c>
      <c r="N901" s="2">
        <v>7.5536167631946682</v>
      </c>
      <c r="O901" s="2">
        <v>551.01892099632971</v>
      </c>
      <c r="P901" s="2">
        <v>12.758493430009423</v>
      </c>
      <c r="Q901" s="4">
        <v>559.43150752554516</v>
      </c>
      <c r="R901" s="2">
        <v>8.896137801218174</v>
      </c>
    </row>
    <row r="902" spans="1:18">
      <c r="A902" s="2" t="s">
        <v>1720</v>
      </c>
      <c r="B902" s="2">
        <v>1088.4487272416175</v>
      </c>
      <c r="C902" s="2">
        <v>32575.557402565311</v>
      </c>
      <c r="D902" s="2">
        <v>6.2803206802154632</v>
      </c>
      <c r="E902" s="3">
        <v>17.142770859256597</v>
      </c>
      <c r="F902" s="2">
        <v>0.87849145282145924</v>
      </c>
      <c r="G902" s="2">
        <v>0.73246068506705286</v>
      </c>
      <c r="H902" s="2">
        <v>1.6101649436854022</v>
      </c>
      <c r="I902" s="2">
        <v>9.1107282597000419E-2</v>
      </c>
      <c r="J902" s="2">
        <v>1.3494013165819336</v>
      </c>
      <c r="K902" s="3">
        <v>562.08242515721474</v>
      </c>
      <c r="L902" s="2">
        <v>7.2634869022930957</v>
      </c>
      <c r="M902" s="2">
        <v>557.99640475448109</v>
      </c>
      <c r="N902" s="2">
        <v>6.9123849767045158</v>
      </c>
      <c r="O902" s="2">
        <v>541.34549242335606</v>
      </c>
      <c r="P902" s="2">
        <v>19.213418403046603</v>
      </c>
      <c r="Q902" s="4">
        <v>562.08242515721474</v>
      </c>
      <c r="R902" s="2">
        <v>7.2634869022930957</v>
      </c>
    </row>
    <row r="903" spans="1:18">
      <c r="A903" s="2" t="s">
        <v>1720</v>
      </c>
      <c r="B903" s="2">
        <v>1370.4676067752512</v>
      </c>
      <c r="C903" s="2">
        <v>105399.77303246369</v>
      </c>
      <c r="D903" s="2">
        <v>5.7891201308626341</v>
      </c>
      <c r="E903" s="3">
        <v>17.028316995767774</v>
      </c>
      <c r="F903" s="2">
        <v>0.86805484369017205</v>
      </c>
      <c r="G903" s="2">
        <v>0.7452362587530531</v>
      </c>
      <c r="H903" s="2">
        <v>2.05434859737833</v>
      </c>
      <c r="I903" s="2">
        <v>9.2077486945196671E-2</v>
      </c>
      <c r="J903" s="2">
        <v>1.8619422514934083</v>
      </c>
      <c r="K903" s="3">
        <v>567.81198095911964</v>
      </c>
      <c r="L903" s="2">
        <v>10.120099274348263</v>
      </c>
      <c r="M903" s="2">
        <v>565.45660590476064</v>
      </c>
      <c r="N903" s="2">
        <v>8.9074817418590442</v>
      </c>
      <c r="O903" s="2">
        <v>556.01361566180856</v>
      </c>
      <c r="P903" s="2">
        <v>18.943586858091578</v>
      </c>
      <c r="Q903" s="4">
        <v>567.81198095911964</v>
      </c>
      <c r="R903" s="2">
        <v>10.120099274348263</v>
      </c>
    </row>
    <row r="904" spans="1:18">
      <c r="A904" s="2" t="s">
        <v>1720</v>
      </c>
      <c r="B904" s="2">
        <v>1505.2564392884842</v>
      </c>
      <c r="C904" s="2">
        <v>30393.320701063898</v>
      </c>
      <c r="D904" s="2">
        <v>5.6844050637373593</v>
      </c>
      <c r="E904" s="3">
        <v>17.313641503703867</v>
      </c>
      <c r="F904" s="2">
        <v>0.95152432474566684</v>
      </c>
      <c r="G904" s="2">
        <v>0.72588684992180608</v>
      </c>
      <c r="H904" s="2">
        <v>1.8678688775090115</v>
      </c>
      <c r="I904" s="2">
        <v>9.1189556608612998E-2</v>
      </c>
      <c r="J904" s="2">
        <v>1.6073380487576587</v>
      </c>
      <c r="K904" s="3">
        <v>562.56849318059312</v>
      </c>
      <c r="L904" s="2">
        <v>8.6590569362312522</v>
      </c>
      <c r="M904" s="2">
        <v>554.13619766230727</v>
      </c>
      <c r="N904" s="2">
        <v>7.9770412993590298</v>
      </c>
      <c r="O904" s="2">
        <v>519.61570902258006</v>
      </c>
      <c r="P904" s="2">
        <v>20.890725848569105</v>
      </c>
      <c r="Q904" s="4">
        <v>562.56849318059312</v>
      </c>
      <c r="R904" s="2">
        <v>8.6590569362312522</v>
      </c>
    </row>
    <row r="905" spans="1:18">
      <c r="A905" s="2" t="s">
        <v>1720</v>
      </c>
      <c r="B905" s="2">
        <v>1469.1324890171143</v>
      </c>
      <c r="C905" s="2">
        <v>98514.122605044831</v>
      </c>
      <c r="D905" s="2">
        <v>5.7510156065522215</v>
      </c>
      <c r="E905" s="3">
        <v>16.98390202587321</v>
      </c>
      <c r="F905" s="2">
        <v>0.80953079494751123</v>
      </c>
      <c r="G905" s="2">
        <v>0.74637241822382117</v>
      </c>
      <c r="H905" s="2">
        <v>1.6081738907313621</v>
      </c>
      <c r="I905" s="2">
        <v>9.197733294099146E-2</v>
      </c>
      <c r="J905" s="2">
        <v>1.3895622169811963</v>
      </c>
      <c r="K905" s="3">
        <v>567.22075569528715</v>
      </c>
      <c r="L905" s="2">
        <v>7.5450754918472853</v>
      </c>
      <c r="M905" s="2">
        <v>566.11741140724394</v>
      </c>
      <c r="N905" s="2">
        <v>6.9789240930717824</v>
      </c>
      <c r="O905" s="2">
        <v>561.66591337503667</v>
      </c>
      <c r="P905" s="2">
        <v>17.657296075666807</v>
      </c>
      <c r="Q905" s="4">
        <v>567.22075569528715</v>
      </c>
      <c r="R905" s="2">
        <v>7.5450754918472853</v>
      </c>
    </row>
    <row r="906" spans="1:18">
      <c r="A906" s="2" t="s">
        <v>1720</v>
      </c>
      <c r="B906" s="2">
        <v>1398.8522172390194</v>
      </c>
      <c r="C906" s="2">
        <v>106773.00088793942</v>
      </c>
      <c r="D906" s="2">
        <v>6.0222158861772082</v>
      </c>
      <c r="E906" s="3">
        <v>16.991626990678</v>
      </c>
      <c r="F906" s="2">
        <v>0.84847430932061718</v>
      </c>
      <c r="G906" s="2">
        <v>0.72206067773366012</v>
      </c>
      <c r="H906" s="2">
        <v>1.5256966463988042</v>
      </c>
      <c r="I906" s="2">
        <v>8.9021808886130524E-2</v>
      </c>
      <c r="J906" s="2">
        <v>1.2680069413277908</v>
      </c>
      <c r="K906" s="3">
        <v>549.74936519366736</v>
      </c>
      <c r="L906" s="2">
        <v>6.6818978129659854</v>
      </c>
      <c r="M906" s="2">
        <v>551.88266453151994</v>
      </c>
      <c r="N906" s="2">
        <v>6.495749545801857</v>
      </c>
      <c r="O906" s="2">
        <v>560.69903769337793</v>
      </c>
      <c r="P906" s="2">
        <v>18.49269627992436</v>
      </c>
      <c r="Q906" s="4">
        <v>549.74936519366736</v>
      </c>
      <c r="R906" s="2">
        <v>6.6818978129659854</v>
      </c>
    </row>
    <row r="907" spans="1:18">
      <c r="A907" s="2" t="s">
        <v>1720</v>
      </c>
      <c r="B907" s="2">
        <v>1462.3884991038562</v>
      </c>
      <c r="C907" s="2">
        <v>338253.33936178207</v>
      </c>
      <c r="D907" s="2">
        <v>5.7971545960872053</v>
      </c>
      <c r="E907" s="3">
        <v>17.320672415018365</v>
      </c>
      <c r="F907" s="2">
        <v>0.61577941540593262</v>
      </c>
      <c r="G907" s="2">
        <v>0.74074207615062404</v>
      </c>
      <c r="H907" s="2">
        <v>1.8742671563056228</v>
      </c>
      <c r="I907" s="2">
        <v>9.3093533921241825E-2</v>
      </c>
      <c r="J907" s="2">
        <v>1.7702240210686031</v>
      </c>
      <c r="K907" s="3">
        <v>573.8068070350206</v>
      </c>
      <c r="L907" s="2">
        <v>9.7187174399006153</v>
      </c>
      <c r="M907" s="2">
        <v>562.83850622510408</v>
      </c>
      <c r="N907" s="2">
        <v>8.0984741813675214</v>
      </c>
      <c r="O907" s="2">
        <v>518.72423165978842</v>
      </c>
      <c r="P907" s="2">
        <v>13.537750197306309</v>
      </c>
      <c r="Q907" s="4">
        <v>573.8068070350206</v>
      </c>
      <c r="R907" s="2">
        <v>9.7187174399006153</v>
      </c>
    </row>
    <row r="908" spans="1:18">
      <c r="A908" s="2" t="s">
        <v>1720</v>
      </c>
      <c r="B908" s="2">
        <v>1571.0655466074227</v>
      </c>
      <c r="C908" s="2">
        <v>100099.04176975484</v>
      </c>
      <c r="D908" s="2">
        <v>5.5773895163686884</v>
      </c>
      <c r="E908" s="3">
        <v>17.107540232565196</v>
      </c>
      <c r="F908" s="2">
        <v>0.81789151524843484</v>
      </c>
      <c r="G908" s="2">
        <v>0.74177107699916633</v>
      </c>
      <c r="H908" s="2">
        <v>2.0007210519821346</v>
      </c>
      <c r="I908" s="2">
        <v>9.2075740408623222E-2</v>
      </c>
      <c r="J908" s="2">
        <v>1.8259074996091991</v>
      </c>
      <c r="K908" s="3">
        <v>567.80167133615441</v>
      </c>
      <c r="L908" s="2">
        <v>9.9240691360691358</v>
      </c>
      <c r="M908" s="2">
        <v>563.43854993368757</v>
      </c>
      <c r="N908" s="2">
        <v>8.6517862956407043</v>
      </c>
      <c r="O908" s="2">
        <v>545.83918925416936</v>
      </c>
      <c r="P908" s="2">
        <v>17.850044135004509</v>
      </c>
      <c r="Q908" s="4">
        <v>567.80167133615441</v>
      </c>
      <c r="R908" s="2">
        <v>9.9240691360691358</v>
      </c>
    </row>
    <row r="909" spans="1:18">
      <c r="A909" s="2" t="s">
        <v>1720</v>
      </c>
      <c r="B909" s="2">
        <v>1598.5754356739769</v>
      </c>
      <c r="C909" s="2">
        <v>41590.817368103417</v>
      </c>
      <c r="D909" s="2">
        <v>5.7350146206101327</v>
      </c>
      <c r="E909" s="3">
        <v>17.20757201969047</v>
      </c>
      <c r="F909" s="2">
        <v>1.1954810976237089</v>
      </c>
      <c r="G909" s="2">
        <v>0.73607959471053319</v>
      </c>
      <c r="H909" s="2">
        <v>2.1182432122290735</v>
      </c>
      <c r="I909" s="2">
        <v>9.1903516457742501E-2</v>
      </c>
      <c r="J909" s="2">
        <v>1.7486506945010363</v>
      </c>
      <c r="K909" s="3">
        <v>566.78497035946884</v>
      </c>
      <c r="L909" s="2">
        <v>9.487885785767844</v>
      </c>
      <c r="M909" s="2">
        <v>560.11521010787146</v>
      </c>
      <c r="N909" s="2">
        <v>9.1195321222069765</v>
      </c>
      <c r="O909" s="2">
        <v>533.10002773407678</v>
      </c>
      <c r="P909" s="2">
        <v>26.171292923085161</v>
      </c>
      <c r="Q909" s="4">
        <v>566.78497035946884</v>
      </c>
      <c r="R909" s="2">
        <v>9.487885785767844</v>
      </c>
    </row>
    <row r="910" spans="1:18">
      <c r="A910" s="2" t="s">
        <v>1720</v>
      </c>
      <c r="B910" s="2">
        <v>1443.2349349449721</v>
      </c>
      <c r="C910" s="2">
        <v>47441.306736135462</v>
      </c>
      <c r="D910" s="2">
        <v>5.8554604079975912</v>
      </c>
      <c r="E910" s="3">
        <v>17.225442993603743</v>
      </c>
      <c r="F910" s="2">
        <v>0.84482104153668436</v>
      </c>
      <c r="G910" s="2">
        <v>0.72441524162774618</v>
      </c>
      <c r="H910" s="2">
        <v>1.8656043439321328</v>
      </c>
      <c r="I910" s="2">
        <v>9.0541093080513876E-2</v>
      </c>
      <c r="J910" s="2">
        <v>1.6633571402063105</v>
      </c>
      <c r="K910" s="3">
        <v>558.73643021918849</v>
      </c>
      <c r="L910" s="2">
        <v>8.9024119444567305</v>
      </c>
      <c r="M910" s="2">
        <v>553.27004381619099</v>
      </c>
      <c r="N910" s="2">
        <v>7.9580025435727748</v>
      </c>
      <c r="O910" s="2">
        <v>530.85569977439775</v>
      </c>
      <c r="P910" s="2">
        <v>18.485060829328233</v>
      </c>
      <c r="Q910" s="4">
        <v>558.73643021918849</v>
      </c>
      <c r="R910" s="2">
        <v>8.9024119444567305</v>
      </c>
    </row>
    <row r="911" spans="1:18">
      <c r="A911" s="2" t="s">
        <v>1720</v>
      </c>
      <c r="B911" s="2">
        <v>1102.3674760455863</v>
      </c>
      <c r="C911" s="2">
        <v>116029.49519334138</v>
      </c>
      <c r="D911" s="2">
        <v>6.4565425496493765</v>
      </c>
      <c r="E911" s="3">
        <v>16.989220447937971</v>
      </c>
      <c r="F911" s="2">
        <v>0.90630092873074142</v>
      </c>
      <c r="G911" s="2">
        <v>0.72657442810638972</v>
      </c>
      <c r="H911" s="2">
        <v>1.9243778136091951</v>
      </c>
      <c r="I911" s="2">
        <v>8.9565615519764288E-2</v>
      </c>
      <c r="J911" s="2">
        <v>1.6976008353241057</v>
      </c>
      <c r="K911" s="3">
        <v>552.96759993505941</v>
      </c>
      <c r="L911" s="2">
        <v>8.9958456071278192</v>
      </c>
      <c r="M911" s="2">
        <v>554.54063680842535</v>
      </c>
      <c r="N911" s="2">
        <v>8.222891318500956</v>
      </c>
      <c r="O911" s="2">
        <v>560.99988713312314</v>
      </c>
      <c r="P911" s="2">
        <v>19.743850941068672</v>
      </c>
      <c r="Q911" s="4">
        <v>552.96759993505941</v>
      </c>
      <c r="R911" s="2">
        <v>8.9958456071278192</v>
      </c>
    </row>
    <row r="912" spans="1:18">
      <c r="A912" s="2" t="s">
        <v>1720</v>
      </c>
      <c r="B912" s="2">
        <v>1398.7078585457346</v>
      </c>
      <c r="C912" s="2">
        <v>55935.650923520472</v>
      </c>
      <c r="D912" s="2">
        <v>5.8685353502955504</v>
      </c>
      <c r="E912" s="3">
        <v>16.990296636457941</v>
      </c>
      <c r="F912" s="2">
        <v>0.72108322693490912</v>
      </c>
      <c r="G912" s="2">
        <v>0.73890923001129372</v>
      </c>
      <c r="H912" s="2">
        <v>1.9537677336477728</v>
      </c>
      <c r="I912" s="2">
        <v>9.1091909775856988E-2</v>
      </c>
      <c r="J912" s="2">
        <v>1.8158324088076776</v>
      </c>
      <c r="K912" s="3">
        <v>561.99159974348777</v>
      </c>
      <c r="L912" s="2">
        <v>9.7726596283845311</v>
      </c>
      <c r="M912" s="2">
        <v>561.76883520495255</v>
      </c>
      <c r="N912" s="2">
        <v>8.4299888604119815</v>
      </c>
      <c r="O912" s="2">
        <v>560.8655726190965</v>
      </c>
      <c r="P912" s="2">
        <v>15.736592941987624</v>
      </c>
      <c r="Q912" s="4">
        <v>561.99159974348777</v>
      </c>
      <c r="R912" s="2">
        <v>9.7726596283845311</v>
      </c>
    </row>
    <row r="913" spans="1:18">
      <c r="A913" s="2" t="s">
        <v>1720</v>
      </c>
      <c r="B913" s="2">
        <v>1421.4427048079062</v>
      </c>
      <c r="C913" s="2">
        <v>1770228.7558758387</v>
      </c>
      <c r="D913" s="2">
        <v>6.0299052658119869</v>
      </c>
      <c r="E913" s="3">
        <v>16.915136788958726</v>
      </c>
      <c r="F913" s="2">
        <v>1.0364027805414644</v>
      </c>
      <c r="G913" s="2">
        <v>0.74072586910059546</v>
      </c>
      <c r="H913" s="2">
        <v>1.9289204365666532</v>
      </c>
      <c r="I913" s="2">
        <v>9.0911909729770049E-2</v>
      </c>
      <c r="J913" s="2">
        <v>1.626838445295171</v>
      </c>
      <c r="K913" s="3">
        <v>560.92803162125654</v>
      </c>
      <c r="L913" s="2">
        <v>8.7396491094990552</v>
      </c>
      <c r="M913" s="2">
        <v>562.82905253246554</v>
      </c>
      <c r="N913" s="2">
        <v>8.3345298692609049</v>
      </c>
      <c r="O913" s="2">
        <v>570.50018795573101</v>
      </c>
      <c r="P913" s="2">
        <v>22.550888165198273</v>
      </c>
      <c r="Q913" s="4">
        <v>560.92803162125654</v>
      </c>
      <c r="R913" s="2">
        <v>8.7396491094990552</v>
      </c>
    </row>
    <row r="914" spans="1:18">
      <c r="A914" s="2" t="s">
        <v>1720</v>
      </c>
      <c r="B914" s="2">
        <v>1496.2712641826663</v>
      </c>
      <c r="C914" s="2">
        <v>47417.418460645546</v>
      </c>
      <c r="D914" s="2">
        <v>5.7397373319284712</v>
      </c>
      <c r="E914" s="3">
        <v>17.190378386259187</v>
      </c>
      <c r="F914" s="2">
        <v>0.85096251866784745</v>
      </c>
      <c r="G914" s="2">
        <v>0.74383707393230836</v>
      </c>
      <c r="H914" s="2">
        <v>1.771722645246202</v>
      </c>
      <c r="I914" s="2">
        <v>9.2779282822697942E-2</v>
      </c>
      <c r="J914" s="2">
        <v>1.5539832442792532</v>
      </c>
      <c r="K914" s="3">
        <v>571.95327490191926</v>
      </c>
      <c r="L914" s="2">
        <v>8.5051768300438653</v>
      </c>
      <c r="M914" s="2">
        <v>564.6422299968616</v>
      </c>
      <c r="N914" s="2">
        <v>7.6737178873822245</v>
      </c>
      <c r="O914" s="2">
        <v>535.27440039680209</v>
      </c>
      <c r="P914" s="2">
        <v>18.647842058636741</v>
      </c>
      <c r="Q914" s="4">
        <v>571.95327490191926</v>
      </c>
      <c r="R914" s="2">
        <v>8.5051768300438653</v>
      </c>
    </row>
    <row r="915" spans="1:18">
      <c r="A915" s="2" t="s">
        <v>1720</v>
      </c>
      <c r="B915" s="2">
        <v>1436.6689215028875</v>
      </c>
      <c r="C915" s="2">
        <v>50826.191964888749</v>
      </c>
      <c r="D915" s="2">
        <v>5.6602558990433858</v>
      </c>
      <c r="E915" s="3">
        <v>17.221796231481573</v>
      </c>
      <c r="F915" s="2">
        <v>1.0285971905984359</v>
      </c>
      <c r="G915" s="2">
        <v>0.73162790926120569</v>
      </c>
      <c r="H915" s="2">
        <v>2.2069330071773963</v>
      </c>
      <c r="I915" s="2">
        <v>9.1423209770435165E-2</v>
      </c>
      <c r="J915" s="2">
        <v>1.952572948102598</v>
      </c>
      <c r="K915" s="3">
        <v>563.9486968383568</v>
      </c>
      <c r="L915" s="2">
        <v>10.543605320965582</v>
      </c>
      <c r="M915" s="2">
        <v>557.50820335103322</v>
      </c>
      <c r="N915" s="2">
        <v>9.4681980841074846</v>
      </c>
      <c r="O915" s="2">
        <v>531.31953326007749</v>
      </c>
      <c r="P915" s="2">
        <v>22.521520566200678</v>
      </c>
      <c r="Q915" s="4">
        <v>563.9486968383568</v>
      </c>
      <c r="R915" s="2">
        <v>10.543605320965582</v>
      </c>
    </row>
    <row r="916" spans="1:18">
      <c r="A916" s="2" t="s">
        <v>1720</v>
      </c>
      <c r="B916" s="2">
        <v>1421.1216879876777</v>
      </c>
      <c r="C916" s="2">
        <v>45638.741537177702</v>
      </c>
      <c r="D916" s="2">
        <v>5.7751659122383181</v>
      </c>
      <c r="E916" s="3">
        <v>17.119433975455383</v>
      </c>
      <c r="F916" s="2">
        <v>0.85867231361041718</v>
      </c>
      <c r="G916" s="2">
        <v>0.74122371108792762</v>
      </c>
      <c r="H916" s="2">
        <v>1.937108941461565</v>
      </c>
      <c r="I916" s="2">
        <v>9.2071763046087593E-2</v>
      </c>
      <c r="J916" s="2">
        <v>1.7363965298655946</v>
      </c>
      <c r="K916" s="3">
        <v>567.77819331901867</v>
      </c>
      <c r="L916" s="2">
        <v>9.4371901634678466</v>
      </c>
      <c r="M916" s="2">
        <v>563.11940729432524</v>
      </c>
      <c r="N916" s="2">
        <v>8.3731434488959167</v>
      </c>
      <c r="O916" s="2">
        <v>544.33371704576268</v>
      </c>
      <c r="P916" s="2">
        <v>18.745768275680234</v>
      </c>
      <c r="Q916" s="4">
        <v>567.77819331901867</v>
      </c>
      <c r="R916" s="2">
        <v>9.4371901634678466</v>
      </c>
    </row>
    <row r="917" spans="1:18">
      <c r="A917" s="2" t="s">
        <v>1720</v>
      </c>
      <c r="B917" s="2">
        <v>1251.2128091726952</v>
      </c>
      <c r="C917" s="2">
        <v>91492.141346415374</v>
      </c>
      <c r="D917" s="2">
        <v>5.5515913364725016</v>
      </c>
      <c r="E917" s="3">
        <v>17.191676246237137</v>
      </c>
      <c r="F917" s="2">
        <v>0.91594259196960959</v>
      </c>
      <c r="G917" s="2">
        <v>0.71013078966531318</v>
      </c>
      <c r="H917" s="2">
        <v>2.8371663114702645</v>
      </c>
      <c r="I917" s="2">
        <v>8.8581763375495462E-2</v>
      </c>
      <c r="J917" s="2">
        <v>2.6852489357893394</v>
      </c>
      <c r="K917" s="3">
        <v>547.14400975130945</v>
      </c>
      <c r="L917" s="2">
        <v>14.085968627588954</v>
      </c>
      <c r="M917" s="2">
        <v>544.82393539535917</v>
      </c>
      <c r="N917" s="2">
        <v>11.963102299039804</v>
      </c>
      <c r="O917" s="2">
        <v>535.11085490372284</v>
      </c>
      <c r="P917" s="2">
        <v>20.07095964651046</v>
      </c>
      <c r="Q917" s="4">
        <v>547.14400975130945</v>
      </c>
      <c r="R917" s="2">
        <v>14.085968627588954</v>
      </c>
    </row>
    <row r="918" spans="1:18">
      <c r="A918" s="2" t="s">
        <v>1720</v>
      </c>
      <c r="B918" s="2">
        <v>1460.8611973123388</v>
      </c>
      <c r="C918" s="2">
        <v>33641.705531793792</v>
      </c>
      <c r="D918" s="2">
        <v>5.9758956495857243</v>
      </c>
      <c r="E918" s="3">
        <v>17.333934149595095</v>
      </c>
      <c r="F918" s="2">
        <v>0.85052045581459634</v>
      </c>
      <c r="G918" s="2">
        <v>0.71595982808933656</v>
      </c>
      <c r="H918" s="2">
        <v>1.8191823213138056</v>
      </c>
      <c r="I918" s="2">
        <v>9.0047892278740271E-2</v>
      </c>
      <c r="J918" s="2">
        <v>1.6081166849521888</v>
      </c>
      <c r="K918" s="3">
        <v>555.8203587185576</v>
      </c>
      <c r="L918" s="2">
        <v>8.5637502129662835</v>
      </c>
      <c r="M918" s="2">
        <v>548.27901770563847</v>
      </c>
      <c r="N918" s="2">
        <v>7.7071891351083082</v>
      </c>
      <c r="O918" s="2">
        <v>517.04310860536145</v>
      </c>
      <c r="P918" s="2">
        <v>18.686843648021352</v>
      </c>
      <c r="Q918" s="4">
        <v>555.8203587185576</v>
      </c>
      <c r="R918" s="2">
        <v>8.5637502129662835</v>
      </c>
    </row>
    <row r="919" spans="1:18">
      <c r="A919" s="2" t="s">
        <v>1720</v>
      </c>
      <c r="B919" s="2">
        <v>1054.6595646032031</v>
      </c>
      <c r="C919" s="2">
        <v>51035.453640251464</v>
      </c>
      <c r="D919" s="2">
        <v>6.7531445577118587</v>
      </c>
      <c r="E919" s="3">
        <v>16.917207990560065</v>
      </c>
      <c r="F919" s="2">
        <v>1.1215853613484523</v>
      </c>
      <c r="G919" s="2">
        <v>0.73622009573317893</v>
      </c>
      <c r="H919" s="2">
        <v>2.4269053722020684</v>
      </c>
      <c r="I919" s="2">
        <v>9.0369964347324278E-2</v>
      </c>
      <c r="J919" s="2">
        <v>2.1521886448060545</v>
      </c>
      <c r="K919" s="3">
        <v>557.72477347041206</v>
      </c>
      <c r="L919" s="2">
        <v>11.498712960591718</v>
      </c>
      <c r="M919" s="2">
        <v>560.19738179243552</v>
      </c>
      <c r="N919" s="2">
        <v>10.449631478910192</v>
      </c>
      <c r="O919" s="2">
        <v>570.23430013840584</v>
      </c>
      <c r="P919" s="2">
        <v>24.426265926103156</v>
      </c>
      <c r="Q919" s="4">
        <v>557.72477347041206</v>
      </c>
      <c r="R919" s="2">
        <v>11.498712960591718</v>
      </c>
    </row>
    <row r="920" spans="1:18">
      <c r="A920" s="2" t="s">
        <v>1721</v>
      </c>
      <c r="B920" s="2">
        <v>1026.8070205239417</v>
      </c>
      <c r="C920" s="2">
        <v>263404.31990067777</v>
      </c>
      <c r="D920" s="2">
        <v>5.3566897785533918</v>
      </c>
      <c r="E920" s="3">
        <v>17.042370717839123</v>
      </c>
      <c r="F920" s="2">
        <v>1.0145079897657541</v>
      </c>
      <c r="G920" s="2">
        <v>0.75545638093691903</v>
      </c>
      <c r="H920" s="2">
        <v>2.7757115611668826</v>
      </c>
      <c r="I920" s="2">
        <v>9.3417266761602585E-2</v>
      </c>
      <c r="J920" s="2">
        <v>2.5836695240484877</v>
      </c>
      <c r="K920" s="3">
        <v>575.71570772548637</v>
      </c>
      <c r="L920" s="2">
        <v>14.229744489572624</v>
      </c>
      <c r="M920" s="2">
        <v>571.38535739412157</v>
      </c>
      <c r="N920" s="2">
        <v>12.129537838228714</v>
      </c>
      <c r="O920" s="2">
        <v>554.17301859056408</v>
      </c>
      <c r="P920" s="2">
        <v>22.135588908647151</v>
      </c>
      <c r="Q920" s="4">
        <v>575.71570772548637</v>
      </c>
      <c r="R920" s="2">
        <v>14.229744489572624</v>
      </c>
    </row>
    <row r="921" spans="1:18">
      <c r="A921" s="2" t="s">
        <v>1721</v>
      </c>
      <c r="B921" s="2">
        <v>1203.381991693192</v>
      </c>
      <c r="C921" s="2">
        <v>89749.250053131269</v>
      </c>
      <c r="D921" s="2">
        <v>5.3862613478471895</v>
      </c>
      <c r="E921" s="3">
        <v>17.013004917029466</v>
      </c>
      <c r="F921" s="2">
        <v>1.1335840557086254</v>
      </c>
      <c r="G921" s="2">
        <v>0.71803748739349027</v>
      </c>
      <c r="H921" s="2">
        <v>2.3306539158400983</v>
      </c>
      <c r="I921" s="2">
        <v>8.8637173876338224E-2</v>
      </c>
      <c r="J921" s="2">
        <v>2.0364024317565446</v>
      </c>
      <c r="K921" s="3">
        <v>547.47213388474984</v>
      </c>
      <c r="L921" s="2">
        <v>10.688455433882325</v>
      </c>
      <c r="M921" s="2">
        <v>549.50768512234345</v>
      </c>
      <c r="N921" s="2">
        <v>9.8909024478731453</v>
      </c>
      <c r="O921" s="2">
        <v>557.94835024469114</v>
      </c>
      <c r="P921" s="2">
        <v>24.711486212070497</v>
      </c>
      <c r="Q921" s="4">
        <v>547.47213388474984</v>
      </c>
      <c r="R921" s="2">
        <v>10.688455433882325</v>
      </c>
    </row>
    <row r="922" spans="1:18">
      <c r="A922" s="2" t="s">
        <v>1721</v>
      </c>
      <c r="B922" s="2">
        <v>1181.96191084048</v>
      </c>
      <c r="C922" s="2">
        <v>119097.21825257869</v>
      </c>
      <c r="D922" s="2">
        <v>5.3429201934339803</v>
      </c>
      <c r="E922" s="3">
        <v>16.994709886059098</v>
      </c>
      <c r="F922" s="2">
        <v>1.1274478648568294</v>
      </c>
      <c r="G922" s="2">
        <v>0.72621653091741789</v>
      </c>
      <c r="H922" s="2">
        <v>2.7224515488478578</v>
      </c>
      <c r="I922" s="2">
        <v>8.9550422706441632E-2</v>
      </c>
      <c r="J922" s="2">
        <v>2.4780241620803207</v>
      </c>
      <c r="K922" s="3">
        <v>552.87771103923808</v>
      </c>
      <c r="L922" s="2">
        <v>13.129393034778445</v>
      </c>
      <c r="M922" s="2">
        <v>554.33013883962019</v>
      </c>
      <c r="N922" s="2">
        <v>11.630005511624915</v>
      </c>
      <c r="O922" s="2">
        <v>560.28498245837966</v>
      </c>
      <c r="P922" s="2">
        <v>24.584088610507081</v>
      </c>
      <c r="Q922" s="4">
        <v>552.87771103923808</v>
      </c>
      <c r="R922" s="2">
        <v>13.129393034778445</v>
      </c>
    </row>
    <row r="923" spans="1:18">
      <c r="A923" s="2" t="s">
        <v>1721</v>
      </c>
      <c r="B923" s="2">
        <v>980.96560584142378</v>
      </c>
      <c r="C923" s="2">
        <v>216529.71903988605</v>
      </c>
      <c r="D923" s="2">
        <v>5.0386625050717866</v>
      </c>
      <c r="E923" s="3">
        <v>16.951590657682182</v>
      </c>
      <c r="F923" s="2">
        <v>1.0102081575253958</v>
      </c>
      <c r="G923" s="2">
        <v>0.74215370707460682</v>
      </c>
      <c r="H923" s="2">
        <v>2.2318898896305996</v>
      </c>
      <c r="I923" s="2">
        <v>9.1283455575461497E-2</v>
      </c>
      <c r="J923" s="2">
        <v>1.9901788758562469</v>
      </c>
      <c r="K923" s="3">
        <v>563.12319569335989</v>
      </c>
      <c r="L923" s="2">
        <v>10.731618363293478</v>
      </c>
      <c r="M923" s="2">
        <v>563.66158350640251</v>
      </c>
      <c r="N923" s="2">
        <v>9.6543525578094318</v>
      </c>
      <c r="O923" s="2">
        <v>565.85586103539174</v>
      </c>
      <c r="P923" s="2">
        <v>21.985213022665619</v>
      </c>
      <c r="Q923" s="4">
        <v>563.12319569335989</v>
      </c>
      <c r="R923" s="2">
        <v>10.731618363293478</v>
      </c>
    </row>
    <row r="924" spans="1:18">
      <c r="A924" s="2" t="s">
        <v>1721</v>
      </c>
      <c r="B924" s="2">
        <v>1193.7800197409217</v>
      </c>
      <c r="C924" s="2">
        <v>171968.96273085714</v>
      </c>
      <c r="D924" s="2">
        <v>5.5315044601722763</v>
      </c>
      <c r="E924" s="3">
        <v>17.083310976266528</v>
      </c>
      <c r="F924" s="2">
        <v>1.0970414847185646</v>
      </c>
      <c r="G924" s="2">
        <v>0.72178801727693898</v>
      </c>
      <c r="H924" s="2">
        <v>2.1385075092401808</v>
      </c>
      <c r="I924" s="2">
        <v>8.9468358424646552E-2</v>
      </c>
      <c r="J924" s="2">
        <v>1.8356781711081955</v>
      </c>
      <c r="K924" s="3">
        <v>552.39215271836451</v>
      </c>
      <c r="L924" s="2">
        <v>9.7178440533668891</v>
      </c>
      <c r="M924" s="2">
        <v>551.7218823182784</v>
      </c>
      <c r="N924" s="2">
        <v>9.1029532430844142</v>
      </c>
      <c r="O924" s="2">
        <v>548.94681217933771</v>
      </c>
      <c r="P924" s="2">
        <v>23.964824112903614</v>
      </c>
      <c r="Q924" s="4">
        <v>552.39215271836451</v>
      </c>
      <c r="R924" s="2">
        <v>9.7178440533668891</v>
      </c>
    </row>
    <row r="925" spans="1:18">
      <c r="A925" s="2" t="s">
        <v>1721</v>
      </c>
      <c r="B925" s="2">
        <v>1060.9516654119236</v>
      </c>
      <c r="C925" s="2">
        <v>83763.535487660003</v>
      </c>
      <c r="D925" s="2">
        <v>5.0470128844187654</v>
      </c>
      <c r="E925" s="3">
        <v>16.798001890708665</v>
      </c>
      <c r="F925" s="2">
        <v>1.2342104981785331</v>
      </c>
      <c r="G925" s="2">
        <v>0.74543716884551703</v>
      </c>
      <c r="H925" s="2">
        <v>2.5089047009330931</v>
      </c>
      <c r="I925" s="2">
        <v>9.0856588098037372E-2</v>
      </c>
      <c r="J925" s="2">
        <v>2.1843367974170262</v>
      </c>
      <c r="K925" s="3">
        <v>560.6011168713087</v>
      </c>
      <c r="L925" s="2">
        <v>11.728083563100142</v>
      </c>
      <c r="M925" s="2">
        <v>565.5734891982413</v>
      </c>
      <c r="N925" s="2">
        <v>10.880216094097136</v>
      </c>
      <c r="O925" s="2">
        <v>585.64206566824907</v>
      </c>
      <c r="P925" s="2">
        <v>26.783567007452575</v>
      </c>
      <c r="Q925" s="4">
        <v>560.6011168713087</v>
      </c>
      <c r="R925" s="2">
        <v>11.728083563100142</v>
      </c>
    </row>
    <row r="926" spans="1:18">
      <c r="A926" s="2" t="s">
        <v>1721</v>
      </c>
      <c r="B926" s="2">
        <v>1180.4418869794445</v>
      </c>
      <c r="C926" s="2">
        <v>699655.16580226237</v>
      </c>
      <c r="D926" s="2">
        <v>5.5045990922078092</v>
      </c>
      <c r="E926" s="3">
        <v>16.867201831866272</v>
      </c>
      <c r="F926" s="2">
        <v>0.85466207042223707</v>
      </c>
      <c r="G926" s="2">
        <v>0.71533901145564183</v>
      </c>
      <c r="H926" s="2">
        <v>2.986550658668623</v>
      </c>
      <c r="I926" s="2">
        <v>8.7547289830431071E-2</v>
      </c>
      <c r="J926" s="2">
        <v>2.8616494513087307</v>
      </c>
      <c r="K926" s="3">
        <v>541.01510354106017</v>
      </c>
      <c r="L926" s="2">
        <v>14.850119952333898</v>
      </c>
      <c r="M926" s="2">
        <v>547.91159608170597</v>
      </c>
      <c r="N926" s="2">
        <v>12.646903337512867</v>
      </c>
      <c r="O926" s="2">
        <v>576.68210780821664</v>
      </c>
      <c r="P926" s="2">
        <v>18.586231708915363</v>
      </c>
      <c r="Q926" s="4">
        <v>541.01510354106017</v>
      </c>
      <c r="R926" s="2">
        <v>14.850119952333898</v>
      </c>
    </row>
    <row r="927" spans="1:18">
      <c r="A927" s="2" t="s">
        <v>1721</v>
      </c>
      <c r="B927" s="2">
        <v>1168.981175226854</v>
      </c>
      <c r="C927" s="2">
        <v>209596.0110547471</v>
      </c>
      <c r="D927" s="2">
        <v>5.3371536376376909</v>
      </c>
      <c r="E927" s="3">
        <v>17.154242560001197</v>
      </c>
      <c r="F927" s="2">
        <v>1.0446163996600284</v>
      </c>
      <c r="G927" s="2">
        <v>0.72347999597172374</v>
      </c>
      <c r="H927" s="2">
        <v>2.460990289490447</v>
      </c>
      <c r="I927" s="2">
        <v>9.0050437804437944E-2</v>
      </c>
      <c r="J927" s="2">
        <v>2.2282840443999938</v>
      </c>
      <c r="K927" s="3">
        <v>555.8354126385874</v>
      </c>
      <c r="L927" s="2">
        <v>11.866659514376636</v>
      </c>
      <c r="M927" s="2">
        <v>552.71919609744828</v>
      </c>
      <c r="N927" s="2">
        <v>10.490001295855734</v>
      </c>
      <c r="O927" s="2">
        <v>539.90542249156181</v>
      </c>
      <c r="P927" s="2">
        <v>22.847646721251238</v>
      </c>
      <c r="Q927" s="4">
        <v>555.8354126385874</v>
      </c>
      <c r="R927" s="2">
        <v>11.866659514376636</v>
      </c>
    </row>
    <row r="928" spans="1:18">
      <c r="A928" s="2" t="s">
        <v>1721</v>
      </c>
      <c r="B928" s="2">
        <v>1138.4206532160174</v>
      </c>
      <c r="C928" s="2">
        <v>319290.30747735471</v>
      </c>
      <c r="D928" s="2">
        <v>5.4368038926285749</v>
      </c>
      <c r="E928" s="3">
        <v>17.071266169312992</v>
      </c>
      <c r="F928" s="2">
        <v>1.0220100239505097</v>
      </c>
      <c r="G928" s="2">
        <v>0.72085934374693039</v>
      </c>
      <c r="H928" s="2">
        <v>2.5644002009084406</v>
      </c>
      <c r="I928" s="2">
        <v>8.9290246174286311E-2</v>
      </c>
      <c r="J928" s="2">
        <v>2.3519447062726471</v>
      </c>
      <c r="K928" s="3">
        <v>551.33817148624132</v>
      </c>
      <c r="L928" s="2">
        <v>12.428143421262803</v>
      </c>
      <c r="M928" s="2">
        <v>551.17407170140996</v>
      </c>
      <c r="N928" s="2">
        <v>10.907810305334579</v>
      </c>
      <c r="O928" s="2">
        <v>550.4985865551597</v>
      </c>
      <c r="P928" s="2">
        <v>22.307597255865574</v>
      </c>
      <c r="Q928" s="4">
        <v>551.33817148624132</v>
      </c>
      <c r="R928" s="2">
        <v>12.428143421262803</v>
      </c>
    </row>
    <row r="929" spans="1:18">
      <c r="A929" s="2" t="s">
        <v>1721</v>
      </c>
      <c r="B929" s="2">
        <v>1001.1483315521137</v>
      </c>
      <c r="C929" s="2">
        <v>91714.171495195464</v>
      </c>
      <c r="D929" s="2">
        <v>5.1610439431826061</v>
      </c>
      <c r="E929" s="3">
        <v>17.148416872400727</v>
      </c>
      <c r="F929" s="2">
        <v>1.0999830847449192</v>
      </c>
      <c r="G929" s="2">
        <v>0.7160907738582567</v>
      </c>
      <c r="H929" s="2">
        <v>2.2043303547140387</v>
      </c>
      <c r="I929" s="2">
        <v>8.9100443394292725E-2</v>
      </c>
      <c r="J929" s="2">
        <v>1.9102642555386862</v>
      </c>
      <c r="K929" s="3">
        <v>550.21482172009507</v>
      </c>
      <c r="L929" s="2">
        <v>10.074510150750712</v>
      </c>
      <c r="M929" s="2">
        <v>548.35649914757664</v>
      </c>
      <c r="N929" s="2">
        <v>9.3399954012013495</v>
      </c>
      <c r="O929" s="2">
        <v>540.62081315602518</v>
      </c>
      <c r="P929" s="2">
        <v>24.055694181360479</v>
      </c>
      <c r="Q929" s="4">
        <v>550.21482172009507</v>
      </c>
      <c r="R929" s="2">
        <v>10.074510150750712</v>
      </c>
    </row>
    <row r="930" spans="1:18">
      <c r="A930" s="2" t="s">
        <v>1721</v>
      </c>
      <c r="B930" s="2">
        <v>1164.0470545702394</v>
      </c>
      <c r="C930" s="2">
        <v>92720.583759524816</v>
      </c>
      <c r="D930" s="2">
        <v>5.4632334527674793</v>
      </c>
      <c r="E930" s="3">
        <v>17.036486348487855</v>
      </c>
      <c r="F930" s="2">
        <v>1.0707093158647649</v>
      </c>
      <c r="G930" s="2">
        <v>0.71033590435351501</v>
      </c>
      <c r="H930" s="2">
        <v>2.5184789314653075</v>
      </c>
      <c r="I930" s="2">
        <v>8.7807487573352438E-2</v>
      </c>
      <c r="J930" s="2">
        <v>2.2795433071462021</v>
      </c>
      <c r="K930" s="3">
        <v>542.55723583648626</v>
      </c>
      <c r="L930" s="2">
        <v>11.861675808039479</v>
      </c>
      <c r="M930" s="2">
        <v>544.94571408654656</v>
      </c>
      <c r="N930" s="2">
        <v>10.621024872050157</v>
      </c>
      <c r="O930" s="2">
        <v>554.96786533511045</v>
      </c>
      <c r="P930" s="2">
        <v>23.354735701346101</v>
      </c>
      <c r="Q930" s="4">
        <v>542.55723583648626</v>
      </c>
      <c r="R930" s="2">
        <v>11.861675808039479</v>
      </c>
    </row>
    <row r="931" spans="1:18">
      <c r="A931" s="2" t="s">
        <v>1721</v>
      </c>
      <c r="B931" s="2">
        <v>1157.3894071685113</v>
      </c>
      <c r="C931" s="2">
        <v>128196.7489234253</v>
      </c>
      <c r="D931" s="2">
        <v>5.2273669269907446</v>
      </c>
      <c r="E931" s="3">
        <v>17.068572569839215</v>
      </c>
      <c r="F931" s="2">
        <v>1.2102147624469595</v>
      </c>
      <c r="G931" s="2">
        <v>0.71645358565077066</v>
      </c>
      <c r="H931" s="2">
        <v>2.4370136416608932</v>
      </c>
      <c r="I931" s="2">
        <v>8.8730518209270748E-2</v>
      </c>
      <c r="J931" s="2">
        <v>2.1152814749807503</v>
      </c>
      <c r="K931" s="3">
        <v>548.02485287125057</v>
      </c>
      <c r="L931" s="2">
        <v>11.11320748698148</v>
      </c>
      <c r="M931" s="2">
        <v>548.57114630631861</v>
      </c>
      <c r="N931" s="2">
        <v>10.329013552537276</v>
      </c>
      <c r="O931" s="2">
        <v>550.83525224917992</v>
      </c>
      <c r="P931" s="2">
        <v>26.442422193059997</v>
      </c>
      <c r="Q931" s="4">
        <v>548.02485287125057</v>
      </c>
      <c r="R931" s="2">
        <v>11.11320748698148</v>
      </c>
    </row>
    <row r="932" spans="1:18">
      <c r="A932" s="2" t="s">
        <v>1721</v>
      </c>
      <c r="B932" s="2">
        <v>1062.1599182865375</v>
      </c>
      <c r="C932" s="2">
        <v>121083.70970819017</v>
      </c>
      <c r="D932" s="2">
        <v>5.2381249942797323</v>
      </c>
      <c r="E932" s="3">
        <v>17.105921275710582</v>
      </c>
      <c r="F932" s="2">
        <v>1.0040388570433618</v>
      </c>
      <c r="G932" s="2">
        <v>0.72905197019737067</v>
      </c>
      <c r="H932" s="2">
        <v>2.6971446503295695</v>
      </c>
      <c r="I932" s="2">
        <v>9.0488358787533876E-2</v>
      </c>
      <c r="J932" s="2">
        <v>2.5032968737943322</v>
      </c>
      <c r="K932" s="3">
        <v>558.42469935840086</v>
      </c>
      <c r="L932" s="2">
        <v>13.390687184768865</v>
      </c>
      <c r="M932" s="2">
        <v>555.99661288569348</v>
      </c>
      <c r="N932" s="2">
        <v>11.547907971846769</v>
      </c>
      <c r="O932" s="2">
        <v>546.04632945216224</v>
      </c>
      <c r="P932" s="2">
        <v>21.957894645305146</v>
      </c>
      <c r="Q932" s="4">
        <v>558.42469935840086</v>
      </c>
      <c r="R932" s="2">
        <v>13.390687184768865</v>
      </c>
    </row>
    <row r="933" spans="1:18">
      <c r="A933" s="2" t="s">
        <v>1721</v>
      </c>
      <c r="B933" s="2">
        <v>1248.8844516498546</v>
      </c>
      <c r="C933" s="2">
        <v>156944.90693044788</v>
      </c>
      <c r="D933" s="2">
        <v>5.3685728010707265</v>
      </c>
      <c r="E933" s="3">
        <v>17.007196150165857</v>
      </c>
      <c r="F933" s="2">
        <v>1.3537763532702864</v>
      </c>
      <c r="G933" s="2">
        <v>0.72848765698879581</v>
      </c>
      <c r="H933" s="2">
        <v>2.3784131273296856</v>
      </c>
      <c r="I933" s="2">
        <v>8.9896477110602196E-2</v>
      </c>
      <c r="J933" s="2">
        <v>1.9555404852828744</v>
      </c>
      <c r="K933" s="3">
        <v>554.92484514257103</v>
      </c>
      <c r="L933" s="2">
        <v>10.397832514149684</v>
      </c>
      <c r="M933" s="2">
        <v>555.66516675024013</v>
      </c>
      <c r="N933" s="2">
        <v>10.178591052417119</v>
      </c>
      <c r="O933" s="2">
        <v>558.67954012254734</v>
      </c>
      <c r="P933" s="2">
        <v>29.506918643042241</v>
      </c>
      <c r="Q933" s="4">
        <v>554.92484514257103</v>
      </c>
      <c r="R933" s="2">
        <v>10.397832514149684</v>
      </c>
    </row>
    <row r="934" spans="1:18">
      <c r="A934" s="2" t="s">
        <v>1721</v>
      </c>
      <c r="B934" s="2">
        <v>1136.9490972555288</v>
      </c>
      <c r="C934" s="2">
        <v>76342.661606445734</v>
      </c>
      <c r="D934" s="2">
        <v>5.4605501618740968</v>
      </c>
      <c r="E934" s="3">
        <v>17.13403224978136</v>
      </c>
      <c r="F934" s="2">
        <v>1.4010201470201424</v>
      </c>
      <c r="G934" s="2">
        <v>0.73424646354949052</v>
      </c>
      <c r="H934" s="2">
        <v>2.9192405969135571</v>
      </c>
      <c r="I934" s="2">
        <v>9.1282851442061275E-2</v>
      </c>
      <c r="J934" s="2">
        <v>2.5610755963680334</v>
      </c>
      <c r="K934" s="3">
        <v>563.11962696410171</v>
      </c>
      <c r="L934" s="2">
        <v>13.809982713351985</v>
      </c>
      <c r="M934" s="2">
        <v>559.04249794354314</v>
      </c>
      <c r="N934" s="2">
        <v>12.550266904002171</v>
      </c>
      <c r="O934" s="2">
        <v>542.4991812846215</v>
      </c>
      <c r="P934" s="2">
        <v>30.64728171373639</v>
      </c>
      <c r="Q934" s="4">
        <v>563.11962696410171</v>
      </c>
      <c r="R934" s="2">
        <v>13.809982713351985</v>
      </c>
    </row>
    <row r="935" spans="1:18">
      <c r="A935" s="2" t="s">
        <v>1721</v>
      </c>
      <c r="B935" s="2">
        <v>1183.6563479759729</v>
      </c>
      <c r="C935" s="2">
        <v>809938.19045013573</v>
      </c>
      <c r="D935" s="2">
        <v>5.5622955133880856</v>
      </c>
      <c r="E935" s="3">
        <v>16.997540860882594</v>
      </c>
      <c r="F935" s="2">
        <v>0.96164631128487421</v>
      </c>
      <c r="G935" s="2">
        <v>0.71802180577726094</v>
      </c>
      <c r="H935" s="2">
        <v>2.4060387449250773</v>
      </c>
      <c r="I935" s="2">
        <v>8.8554672636073861E-2</v>
      </c>
      <c r="J935" s="2">
        <v>2.2055064756361147</v>
      </c>
      <c r="K935" s="3">
        <v>546.98358055272297</v>
      </c>
      <c r="L935" s="2">
        <v>11.566134660336786</v>
      </c>
      <c r="M935" s="2">
        <v>549.49841703584752</v>
      </c>
      <c r="N935" s="2">
        <v>10.210714379748822</v>
      </c>
      <c r="O935" s="2">
        <v>559.95288914680316</v>
      </c>
      <c r="P935" s="2">
        <v>20.962233083368517</v>
      </c>
      <c r="Q935" s="4">
        <v>546.98358055272297</v>
      </c>
      <c r="R935" s="2">
        <v>11.566134660336786</v>
      </c>
    </row>
    <row r="936" spans="1:18">
      <c r="A936" s="2" t="s">
        <v>1721</v>
      </c>
      <c r="B936" s="2">
        <v>1146.3140808485716</v>
      </c>
      <c r="C936" s="2">
        <v>457955.07010650239</v>
      </c>
      <c r="D936" s="2">
        <v>5.3362786745573167</v>
      </c>
      <c r="E936" s="3">
        <v>17.003469078415463</v>
      </c>
      <c r="F936" s="2">
        <v>1.0779179581055796</v>
      </c>
      <c r="G936" s="2">
        <v>0.72458577999250562</v>
      </c>
      <c r="H936" s="2">
        <v>2.5678143728516392</v>
      </c>
      <c r="I936" s="2">
        <v>8.9395384594123647E-2</v>
      </c>
      <c r="J936" s="2">
        <v>2.3306144101967949</v>
      </c>
      <c r="K936" s="3">
        <v>551.96035009859133</v>
      </c>
      <c r="L936" s="2">
        <v>12.328740983360035</v>
      </c>
      <c r="M936" s="2">
        <v>553.37045652384882</v>
      </c>
      <c r="N936" s="2">
        <v>10.955075953664505</v>
      </c>
      <c r="O936" s="2">
        <v>559.18950653271702</v>
      </c>
      <c r="P936" s="2">
        <v>23.49968857270045</v>
      </c>
      <c r="Q936" s="4">
        <v>551.96035009859133</v>
      </c>
      <c r="R936" s="2">
        <v>12.328740983360035</v>
      </c>
    </row>
    <row r="937" spans="1:18">
      <c r="A937" s="2" t="s">
        <v>1721</v>
      </c>
      <c r="B937" s="2">
        <v>1191.0059498441472</v>
      </c>
      <c r="C937" s="2">
        <v>298764.3465914054</v>
      </c>
      <c r="D937" s="2">
        <v>5.3233928297163358</v>
      </c>
      <c r="E937" s="3">
        <v>17.21062384035687</v>
      </c>
      <c r="F937" s="2">
        <v>0.88838735995944229</v>
      </c>
      <c r="G937" s="2">
        <v>0.72398354203638926</v>
      </c>
      <c r="H937" s="2">
        <v>2.4680329080547621</v>
      </c>
      <c r="I937" s="2">
        <v>9.0409290441136922E-2</v>
      </c>
      <c r="J937" s="2">
        <v>2.3025973017237593</v>
      </c>
      <c r="K937" s="3">
        <v>557.95727044446471</v>
      </c>
      <c r="L937" s="2">
        <v>12.307227885471718</v>
      </c>
      <c r="M937" s="2">
        <v>553.01581541689541</v>
      </c>
      <c r="N937" s="2">
        <v>10.524270129913987</v>
      </c>
      <c r="O937" s="2">
        <v>532.71826636064054</v>
      </c>
      <c r="P937" s="2">
        <v>19.443778041679195</v>
      </c>
      <c r="Q937" s="4">
        <v>557.95727044446471</v>
      </c>
      <c r="R937" s="2">
        <v>12.307227885471718</v>
      </c>
    </row>
    <row r="938" spans="1:18">
      <c r="A938" s="2" t="s">
        <v>1721</v>
      </c>
      <c r="B938" s="2">
        <v>1264.7339069520074</v>
      </c>
      <c r="C938" s="2">
        <v>129042.46881550607</v>
      </c>
      <c r="D938" s="2">
        <v>5.4516954781336819</v>
      </c>
      <c r="E938" s="3">
        <v>16.89284127893378</v>
      </c>
      <c r="F938" s="2">
        <v>1.0700641813878078</v>
      </c>
      <c r="G938" s="2">
        <v>0.70792954319838119</v>
      </c>
      <c r="H938" s="2">
        <v>2.368310610207403</v>
      </c>
      <c r="I938" s="2">
        <v>8.6772176824251548E-2</v>
      </c>
      <c r="J938" s="2">
        <v>2.1127843700036695</v>
      </c>
      <c r="K938" s="3">
        <v>536.41899909176766</v>
      </c>
      <c r="L938" s="2">
        <v>10.874662171529963</v>
      </c>
      <c r="M938" s="2">
        <v>543.51611256609442</v>
      </c>
      <c r="N938" s="2">
        <v>9.9678755682899691</v>
      </c>
      <c r="O938" s="2">
        <v>573.38700891506676</v>
      </c>
      <c r="P938" s="2">
        <v>23.266068572667962</v>
      </c>
      <c r="Q938" s="4">
        <v>536.41899909176766</v>
      </c>
      <c r="R938" s="2">
        <v>10.874662171529963</v>
      </c>
    </row>
    <row r="939" spans="1:18">
      <c r="A939" s="2" t="s">
        <v>1721</v>
      </c>
      <c r="B939" s="2">
        <v>1047.0023612130994</v>
      </c>
      <c r="C939" s="2">
        <v>824430.46446304535</v>
      </c>
      <c r="D939" s="2">
        <v>5.3262811270772774</v>
      </c>
      <c r="E939" s="3">
        <v>17.045943659183983</v>
      </c>
      <c r="F939" s="2">
        <v>1.2419664073619523</v>
      </c>
      <c r="G939" s="2">
        <v>0.73694145517601439</v>
      </c>
      <c r="H939" s="2">
        <v>2.8073434216343331</v>
      </c>
      <c r="I939" s="2">
        <v>9.1146876542210126E-2</v>
      </c>
      <c r="J939" s="2">
        <v>2.5176768120586903</v>
      </c>
      <c r="K939" s="3">
        <v>562.31634746996076</v>
      </c>
      <c r="L939" s="2">
        <v>13.557430996800349</v>
      </c>
      <c r="M939" s="2">
        <v>560.61916244004306</v>
      </c>
      <c r="N939" s="2">
        <v>12.09466377531038</v>
      </c>
      <c r="O939" s="2">
        <v>553.74840133742191</v>
      </c>
      <c r="P939" s="2">
        <v>27.101245073300447</v>
      </c>
      <c r="Q939" s="4">
        <v>562.31634746996076</v>
      </c>
      <c r="R939" s="2">
        <v>13.557430996800349</v>
      </c>
    </row>
    <row r="940" spans="1:18">
      <c r="A940" s="2" t="s">
        <v>1721</v>
      </c>
      <c r="B940" s="2">
        <v>1235.7413591456741</v>
      </c>
      <c r="C940" s="2">
        <v>183514.64982595632</v>
      </c>
      <c r="D940" s="2">
        <v>5.3023864630193236</v>
      </c>
      <c r="E940" s="3">
        <v>17.076661830812981</v>
      </c>
      <c r="F940" s="2">
        <v>0.86449455057212843</v>
      </c>
      <c r="G940" s="2">
        <v>0.72509345678445236</v>
      </c>
      <c r="H940" s="2">
        <v>2.2466573099570186</v>
      </c>
      <c r="I940" s="2">
        <v>8.9843097933850674E-2</v>
      </c>
      <c r="J940" s="2">
        <v>2.07367264543235</v>
      </c>
      <c r="K940" s="3">
        <v>554.60911542325209</v>
      </c>
      <c r="L940" s="2">
        <v>11.019948575079752</v>
      </c>
      <c r="M940" s="2">
        <v>553.66931701458691</v>
      </c>
      <c r="N940" s="2">
        <v>9.5887282739624879</v>
      </c>
      <c r="O940" s="2">
        <v>549.79383755357117</v>
      </c>
      <c r="P940" s="2">
        <v>18.87610882771736</v>
      </c>
      <c r="Q940" s="4">
        <v>554.60911542325209</v>
      </c>
      <c r="R940" s="2">
        <v>11.019948575079752</v>
      </c>
    </row>
    <row r="941" spans="1:18">
      <c r="A941" s="2" t="s">
        <v>1721</v>
      </c>
      <c r="B941" s="2">
        <v>1128.0562017703548</v>
      </c>
      <c r="C941" s="2">
        <v>303389.9589610601</v>
      </c>
      <c r="D941" s="2">
        <v>5.308994215293434</v>
      </c>
      <c r="E941" s="3">
        <v>17.03409846324352</v>
      </c>
      <c r="F941" s="2">
        <v>0.98907713570847755</v>
      </c>
      <c r="G941" s="2">
        <v>0.7370697079196793</v>
      </c>
      <c r="H941" s="2">
        <v>2.5879551984139093</v>
      </c>
      <c r="I941" s="2">
        <v>9.1099390356827459E-2</v>
      </c>
      <c r="J941" s="2">
        <v>2.3914929497316715</v>
      </c>
      <c r="K941" s="3">
        <v>562.03579653160352</v>
      </c>
      <c r="L941" s="2">
        <v>12.871792944345714</v>
      </c>
      <c r="M941" s="2">
        <v>560.69413379528419</v>
      </c>
      <c r="N941" s="2">
        <v>11.150528140483914</v>
      </c>
      <c r="O941" s="2">
        <v>555.2735477764727</v>
      </c>
      <c r="P941" s="2">
        <v>21.584669293568709</v>
      </c>
      <c r="Q941" s="4">
        <v>562.03579653160352</v>
      </c>
      <c r="R941" s="2">
        <v>12.871792944345714</v>
      </c>
    </row>
    <row r="942" spans="1:18">
      <c r="A942" s="2" t="s">
        <v>1722</v>
      </c>
      <c r="B942" s="2">
        <v>1460.6350489404363</v>
      </c>
      <c r="C942" s="2">
        <v>71433.579152756342</v>
      </c>
      <c r="D942" s="2">
        <v>5.7377660262123875</v>
      </c>
      <c r="E942" s="3">
        <v>17.137643623114169</v>
      </c>
      <c r="F942" s="2">
        <v>0.86990245107667941</v>
      </c>
      <c r="G942" s="2">
        <v>0.73468990128894662</v>
      </c>
      <c r="H942" s="2">
        <v>2.2251479587353304</v>
      </c>
      <c r="I942" s="2">
        <v>9.1357231909671266E-2</v>
      </c>
      <c r="J942" s="2">
        <v>2.048060830120725</v>
      </c>
      <c r="K942" s="3">
        <v>563.55899147968637</v>
      </c>
      <c r="L942" s="2">
        <v>11.051913676358822</v>
      </c>
      <c r="M942" s="2">
        <v>559.30209288615117</v>
      </c>
      <c r="N942" s="2">
        <v>9.5693818055553379</v>
      </c>
      <c r="O942" s="2">
        <v>542.03346434320804</v>
      </c>
      <c r="P942" s="2">
        <v>19.030173348167466</v>
      </c>
      <c r="Q942" s="4">
        <v>563.55899147968637</v>
      </c>
      <c r="R942" s="2">
        <v>11.051913676358822</v>
      </c>
    </row>
    <row r="943" spans="1:18">
      <c r="A943" s="2" t="s">
        <v>1722</v>
      </c>
      <c r="B943" s="2">
        <v>1507.5554454840619</v>
      </c>
      <c r="C943" s="2">
        <v>33452.144515218322</v>
      </c>
      <c r="D943" s="2">
        <v>5.5501722425963189</v>
      </c>
      <c r="E943" s="3">
        <v>17.253350455372242</v>
      </c>
      <c r="F943" s="2">
        <v>1.0104920156020385</v>
      </c>
      <c r="G943" s="2">
        <v>0.74027548054503856</v>
      </c>
      <c r="H943" s="2">
        <v>2.5620739418509602</v>
      </c>
      <c r="I943" s="2">
        <v>9.2673286165742622E-2</v>
      </c>
      <c r="J943" s="2">
        <v>2.3543850088539569</v>
      </c>
      <c r="K943" s="3">
        <v>571.32795970369955</v>
      </c>
      <c r="L943" s="2">
        <v>12.872428975408468</v>
      </c>
      <c r="M943" s="2">
        <v>562.56630232738928</v>
      </c>
      <c r="N943" s="2">
        <v>11.066597877387437</v>
      </c>
      <c r="O943" s="2">
        <v>527.30768757665226</v>
      </c>
      <c r="P943" s="2">
        <v>22.153823759382334</v>
      </c>
      <c r="Q943" s="4">
        <v>571.32795970369955</v>
      </c>
      <c r="R943" s="2">
        <v>12.872428975408468</v>
      </c>
    </row>
    <row r="944" spans="1:18">
      <c r="A944" s="2" t="s">
        <v>1722</v>
      </c>
      <c r="B944" s="2">
        <v>1423.6708241329043</v>
      </c>
      <c r="C944" s="2">
        <v>120517.10789054756</v>
      </c>
      <c r="D944" s="2">
        <v>5.3855391529483239</v>
      </c>
      <c r="E944" s="3">
        <v>17.10962566548735</v>
      </c>
      <c r="F944" s="2">
        <v>0.72480890985823976</v>
      </c>
      <c r="G944" s="2">
        <v>0.72626005004924454</v>
      </c>
      <c r="H944" s="2">
        <v>1.6338137265858701</v>
      </c>
      <c r="I944" s="2">
        <v>9.0161352431727487E-2</v>
      </c>
      <c r="J944" s="2">
        <v>1.4642401911471077</v>
      </c>
      <c r="K944" s="3">
        <v>556.49131371221858</v>
      </c>
      <c r="L944" s="2">
        <v>7.8065721348137345</v>
      </c>
      <c r="M944" s="2">
        <v>554.35573703727073</v>
      </c>
      <c r="N944" s="2">
        <v>6.97951470150565</v>
      </c>
      <c r="O944" s="2">
        <v>545.57304866719983</v>
      </c>
      <c r="P944" s="2">
        <v>15.816572424103811</v>
      </c>
      <c r="Q944" s="4">
        <v>556.49131371221858</v>
      </c>
      <c r="R944" s="2">
        <v>7.8065721348137345</v>
      </c>
    </row>
    <row r="945" spans="1:18">
      <c r="A945" s="2" t="s">
        <v>1722</v>
      </c>
      <c r="B945" s="2">
        <v>1483.6773425248484</v>
      </c>
      <c r="C945" s="2">
        <v>33604.780855044279</v>
      </c>
      <c r="D945" s="2">
        <v>5.6232359614069667</v>
      </c>
      <c r="E945" s="3">
        <v>17.183121240873934</v>
      </c>
      <c r="F945" s="2">
        <v>0.72271759301764027</v>
      </c>
      <c r="G945" s="2">
        <v>0.71682364419097433</v>
      </c>
      <c r="H945" s="2">
        <v>1.8532160141802392</v>
      </c>
      <c r="I945" s="2">
        <v>8.9372134570153763E-2</v>
      </c>
      <c r="J945" s="2">
        <v>1.7064843614744558</v>
      </c>
      <c r="K945" s="3">
        <v>551.82276838513076</v>
      </c>
      <c r="L945" s="2">
        <v>9.0249887784547695</v>
      </c>
      <c r="M945" s="2">
        <v>548.79003406092522</v>
      </c>
      <c r="N945" s="2">
        <v>7.8569006027575483</v>
      </c>
      <c r="O945" s="2">
        <v>536.20413779667729</v>
      </c>
      <c r="P945" s="2">
        <v>15.817880905146467</v>
      </c>
      <c r="Q945" s="4">
        <v>551.82276838513076</v>
      </c>
      <c r="R945" s="2">
        <v>9.0249887784547695</v>
      </c>
    </row>
    <row r="946" spans="1:18">
      <c r="A946" s="2" t="s">
        <v>1722</v>
      </c>
      <c r="B946" s="2">
        <v>1596.0306234048342</v>
      </c>
      <c r="C946" s="2">
        <v>245631.19026703975</v>
      </c>
      <c r="D946" s="2">
        <v>5.7080659090848149</v>
      </c>
      <c r="E946" s="3">
        <v>17.132628201854288</v>
      </c>
      <c r="F946" s="2">
        <v>1.0179704227041917</v>
      </c>
      <c r="G946" s="2">
        <v>0.72330328863213345</v>
      </c>
      <c r="H946" s="2">
        <v>2.0660503006989055</v>
      </c>
      <c r="I946" s="2">
        <v>8.9915007410483555E-2</v>
      </c>
      <c r="J946" s="2">
        <v>1.797859856473103</v>
      </c>
      <c r="K946" s="3">
        <v>555.03444543489479</v>
      </c>
      <c r="L946" s="2">
        <v>9.5612332073348512</v>
      </c>
      <c r="M946" s="2">
        <v>552.61508416272648</v>
      </c>
      <c r="N946" s="2">
        <v>8.8052240404305167</v>
      </c>
      <c r="O946" s="2">
        <v>542.67740570036892</v>
      </c>
      <c r="P946" s="2">
        <v>22.255013477371904</v>
      </c>
      <c r="Q946" s="4">
        <v>555.03444543489479</v>
      </c>
      <c r="R946" s="2">
        <v>9.5612332073348512</v>
      </c>
    </row>
    <row r="947" spans="1:18">
      <c r="A947" s="2" t="s">
        <v>1722</v>
      </c>
      <c r="B947" s="2">
        <v>1614.6285176273657</v>
      </c>
      <c r="C947" s="2">
        <v>465976.4639059623</v>
      </c>
      <c r="D947" s="2">
        <v>4.871479868181793</v>
      </c>
      <c r="E947" s="3">
        <v>17.134058430657326</v>
      </c>
      <c r="F947" s="2">
        <v>0.67048366984347041</v>
      </c>
      <c r="G947" s="2">
        <v>0.72904872820835609</v>
      </c>
      <c r="H947" s="2">
        <v>1.6687676394042545</v>
      </c>
      <c r="I947" s="2">
        <v>9.0636798054842441E-2</v>
      </c>
      <c r="J947" s="2">
        <v>1.5281482528851971</v>
      </c>
      <c r="K947" s="3">
        <v>559.30213731416018</v>
      </c>
      <c r="L947" s="2">
        <v>8.1866898244753088</v>
      </c>
      <c r="M947" s="2">
        <v>555.99470903095278</v>
      </c>
      <c r="N947" s="2">
        <v>7.1446715987156608</v>
      </c>
      <c r="O947" s="2">
        <v>542.49611415793368</v>
      </c>
      <c r="P947" s="2">
        <v>14.648399196664855</v>
      </c>
      <c r="Q947" s="4">
        <v>559.30213731416018</v>
      </c>
      <c r="R947" s="2">
        <v>8.1866898244753088</v>
      </c>
    </row>
    <row r="948" spans="1:18">
      <c r="A948" s="2" t="s">
        <v>1722</v>
      </c>
      <c r="B948" s="2">
        <v>1390.7624839709849</v>
      </c>
      <c r="C948" s="2">
        <v>40248.232323704258</v>
      </c>
      <c r="D948" s="2">
        <v>5.4611481948172456</v>
      </c>
      <c r="E948" s="3">
        <v>17.140043858585322</v>
      </c>
      <c r="F948" s="2">
        <v>0.61759325866715642</v>
      </c>
      <c r="G948" s="2">
        <v>0.72193614426207586</v>
      </c>
      <c r="H948" s="2">
        <v>1.3419250138126295</v>
      </c>
      <c r="I948" s="2">
        <v>8.9783900564141358E-2</v>
      </c>
      <c r="J948" s="2">
        <v>1.1913611163475619</v>
      </c>
      <c r="K948" s="3">
        <v>554.25895389194943</v>
      </c>
      <c r="L948" s="2">
        <v>6.3273207058104504</v>
      </c>
      <c r="M948" s="2">
        <v>551.80923288613781</v>
      </c>
      <c r="N948" s="2">
        <v>5.7127403436339819</v>
      </c>
      <c r="O948" s="2">
        <v>541.71293547836672</v>
      </c>
      <c r="P948" s="2">
        <v>13.50360215840152</v>
      </c>
      <c r="Q948" s="4">
        <v>554.25895389194943</v>
      </c>
      <c r="R948" s="2">
        <v>6.3273207058104504</v>
      </c>
    </row>
    <row r="949" spans="1:18">
      <c r="A949" s="2" t="s">
        <v>1722</v>
      </c>
      <c r="B949" s="2">
        <v>1377.0760238042978</v>
      </c>
      <c r="C949" s="2">
        <v>64032.901456697815</v>
      </c>
      <c r="D949" s="2">
        <v>5.4617507457595904</v>
      </c>
      <c r="E949" s="3">
        <v>17.228524047141192</v>
      </c>
      <c r="F949" s="2">
        <v>0.85694844111342616</v>
      </c>
      <c r="G949" s="2">
        <v>0.71681371958779794</v>
      </c>
      <c r="H949" s="2">
        <v>1.5065333492935855</v>
      </c>
      <c r="I949" s="2">
        <v>8.960704110607387E-2</v>
      </c>
      <c r="J949" s="2">
        <v>1.2390650111301735</v>
      </c>
      <c r="K949" s="3">
        <v>553.21268972756218</v>
      </c>
      <c r="L949" s="2">
        <v>6.5687795201792483</v>
      </c>
      <c r="M949" s="2">
        <v>548.7841643240788</v>
      </c>
      <c r="N949" s="2">
        <v>6.3870089138101207</v>
      </c>
      <c r="O949" s="2">
        <v>530.46304833730142</v>
      </c>
      <c r="P949" s="2">
        <v>18.791763441707616</v>
      </c>
      <c r="Q949" s="4">
        <v>553.21268972756218</v>
      </c>
      <c r="R949" s="2">
        <v>6.5687795201792483</v>
      </c>
    </row>
    <row r="950" spans="1:18">
      <c r="A950" s="2" t="s">
        <v>1722</v>
      </c>
      <c r="B950" s="2">
        <v>1711.2200595438619</v>
      </c>
      <c r="C950" s="2">
        <v>32338.74119647278</v>
      </c>
      <c r="D950" s="2">
        <v>5.4032685900104616</v>
      </c>
      <c r="E950" s="3">
        <v>17.344619626791005</v>
      </c>
      <c r="F950" s="2">
        <v>0.72888057860579758</v>
      </c>
      <c r="G950" s="2">
        <v>0.71226637023217054</v>
      </c>
      <c r="H950" s="2">
        <v>1.8845871139337058</v>
      </c>
      <c r="I950" s="2">
        <v>8.963858122646999E-2</v>
      </c>
      <c r="J950" s="2">
        <v>1.7379302897804194</v>
      </c>
      <c r="K950" s="3">
        <v>553.39928703202145</v>
      </c>
      <c r="L950" s="2">
        <v>9.216443303960375</v>
      </c>
      <c r="M950" s="2">
        <v>546.09113642235116</v>
      </c>
      <c r="N950" s="2">
        <v>7.9602395569244209</v>
      </c>
      <c r="O950" s="2">
        <v>515.69122995559599</v>
      </c>
      <c r="P950" s="2">
        <v>16.007853950585144</v>
      </c>
      <c r="Q950" s="4">
        <v>553.39928703202145</v>
      </c>
      <c r="R950" s="2">
        <v>9.216443303960375</v>
      </c>
    </row>
    <row r="951" spans="1:18">
      <c r="A951" s="2" t="s">
        <v>1722</v>
      </c>
      <c r="B951" s="2">
        <v>1460.8837996606528</v>
      </c>
      <c r="C951" s="2">
        <v>67779.074006289651</v>
      </c>
      <c r="D951" s="2">
        <v>5.2293136327826213</v>
      </c>
      <c r="E951" s="3">
        <v>17.154826736204342</v>
      </c>
      <c r="F951" s="2">
        <v>0.81361336161478537</v>
      </c>
      <c r="G951" s="2">
        <v>0.73534997240587008</v>
      </c>
      <c r="H951" s="2">
        <v>1.5420468816467348</v>
      </c>
      <c r="I951" s="2">
        <v>9.1530992360291288E-2</v>
      </c>
      <c r="J951" s="2">
        <v>1.3099396486091668</v>
      </c>
      <c r="K951" s="3">
        <v>564.58527566875182</v>
      </c>
      <c r="L951" s="2">
        <v>7.0811169490165753</v>
      </c>
      <c r="M951" s="2">
        <v>559.68838529692891</v>
      </c>
      <c r="N951" s="2">
        <v>6.6349961733670284</v>
      </c>
      <c r="O951" s="2">
        <v>539.82618909605071</v>
      </c>
      <c r="P951" s="2">
        <v>17.808011498600024</v>
      </c>
      <c r="Q951" s="4">
        <v>564.58527566875182</v>
      </c>
      <c r="R951" s="2">
        <v>7.0811169490165753</v>
      </c>
    </row>
    <row r="952" spans="1:18">
      <c r="A952" s="2" t="s">
        <v>1722</v>
      </c>
      <c r="B952" s="2">
        <v>1433.3054547193537</v>
      </c>
      <c r="C952" s="2">
        <v>194125.02234499261</v>
      </c>
      <c r="D952" s="2">
        <v>5.4527446147015013</v>
      </c>
      <c r="E952" s="3">
        <v>17.169947529063414</v>
      </c>
      <c r="F952" s="2">
        <v>0.9400697767258408</v>
      </c>
      <c r="G952" s="2">
        <v>0.72153458278855298</v>
      </c>
      <c r="H952" s="2">
        <v>1.8330815193732015</v>
      </c>
      <c r="I952" s="2">
        <v>8.9890516085358557E-2</v>
      </c>
      <c r="J952" s="2">
        <v>1.5736761647664976</v>
      </c>
      <c r="K952" s="3">
        <v>554.88958735106144</v>
      </c>
      <c r="L952" s="2">
        <v>8.3669045903141068</v>
      </c>
      <c r="M952" s="2">
        <v>551.5724144263778</v>
      </c>
      <c r="N952" s="2">
        <v>7.8012040037050383</v>
      </c>
      <c r="O952" s="2">
        <v>537.90234850397371</v>
      </c>
      <c r="P952" s="2">
        <v>20.58962972975354</v>
      </c>
      <c r="Q952" s="4">
        <v>554.88958735106144</v>
      </c>
      <c r="R952" s="2">
        <v>8.3669045903141068</v>
      </c>
    </row>
    <row r="953" spans="1:18">
      <c r="A953" s="2" t="s">
        <v>1722</v>
      </c>
      <c r="B953" s="2">
        <v>1291.7117884486838</v>
      </c>
      <c r="C953" s="2">
        <v>418422.743401199</v>
      </c>
      <c r="D953" s="2">
        <v>5.5217891570519013</v>
      </c>
      <c r="E953" s="3">
        <v>17.024498938964872</v>
      </c>
      <c r="F953" s="2">
        <v>0.62748181848460893</v>
      </c>
      <c r="G953" s="2">
        <v>0.73017988575851189</v>
      </c>
      <c r="H953" s="2">
        <v>1.2763962354335001</v>
      </c>
      <c r="I953" s="2">
        <v>9.0196972067546635E-2</v>
      </c>
      <c r="J953" s="2">
        <v>1.1115097468308857</v>
      </c>
      <c r="K953" s="3">
        <v>556.70193865670251</v>
      </c>
      <c r="L953" s="2">
        <v>5.9281418943219251</v>
      </c>
      <c r="M953" s="2">
        <v>556.65876357958359</v>
      </c>
      <c r="N953" s="2">
        <v>5.4696335714247084</v>
      </c>
      <c r="O953" s="2">
        <v>556.46913133527573</v>
      </c>
      <c r="P953" s="2">
        <v>13.682936611945081</v>
      </c>
      <c r="Q953" s="4">
        <v>556.70193865670251</v>
      </c>
      <c r="R953" s="2">
        <v>5.9281418943219251</v>
      </c>
    </row>
    <row r="954" spans="1:18">
      <c r="A954" s="2" t="s">
        <v>1722</v>
      </c>
      <c r="B954" s="2">
        <v>1436.5279984436527</v>
      </c>
      <c r="C954" s="2">
        <v>135017.48567387936</v>
      </c>
      <c r="D954" s="2">
        <v>5.5544333466701223</v>
      </c>
      <c r="E954" s="3">
        <v>17.135753824962794</v>
      </c>
      <c r="F954" s="2">
        <v>0.67719361396580535</v>
      </c>
      <c r="G954" s="2">
        <v>0.72139365654814114</v>
      </c>
      <c r="H954" s="2">
        <v>1.31594784257658</v>
      </c>
      <c r="I954" s="2">
        <v>8.9693978446515069E-2</v>
      </c>
      <c r="J954" s="2">
        <v>1.1283295323556355</v>
      </c>
      <c r="K954" s="3">
        <v>553.72701436619161</v>
      </c>
      <c r="L954" s="2">
        <v>5.9870518947194569</v>
      </c>
      <c r="M954" s="2">
        <v>551.4892909300944</v>
      </c>
      <c r="N954" s="2">
        <v>5.5997045160660264</v>
      </c>
      <c r="O954" s="2">
        <v>542.23671638873407</v>
      </c>
      <c r="P954" s="2">
        <v>14.797682848319312</v>
      </c>
      <c r="Q954" s="4">
        <v>553.72701436619161</v>
      </c>
      <c r="R954" s="2">
        <v>5.9870518947194569</v>
      </c>
    </row>
    <row r="955" spans="1:18">
      <c r="A955" s="2" t="s">
        <v>1722</v>
      </c>
      <c r="B955" s="2">
        <v>855.53618832196059</v>
      </c>
      <c r="C955" s="2">
        <v>40311.894745907222</v>
      </c>
      <c r="D955" s="2">
        <v>6.5261751597373294</v>
      </c>
      <c r="E955" s="3">
        <v>17.037918043218259</v>
      </c>
      <c r="F955" s="2">
        <v>0.96109152773124029</v>
      </c>
      <c r="G955" s="2">
        <v>0.71841271864460121</v>
      </c>
      <c r="H955" s="2">
        <v>1.8962225376318569</v>
      </c>
      <c r="I955" s="2">
        <v>8.8813358158992398E-2</v>
      </c>
      <c r="J955" s="2">
        <v>1.634614017909497</v>
      </c>
      <c r="K955" s="3">
        <v>548.51533265701687</v>
      </c>
      <c r="L955" s="2">
        <v>8.5952503971572014</v>
      </c>
      <c r="M955" s="2">
        <v>549.72942757871601</v>
      </c>
      <c r="N955" s="2">
        <v>8.0496101360457146</v>
      </c>
      <c r="O955" s="2">
        <v>554.78410460289604</v>
      </c>
      <c r="P955" s="2">
        <v>20.949951134859191</v>
      </c>
      <c r="Q955" s="4">
        <v>548.51533265701687</v>
      </c>
      <c r="R955" s="2">
        <v>8.5952503971572014</v>
      </c>
    </row>
    <row r="956" spans="1:18">
      <c r="A956" s="2" t="s">
        <v>1722</v>
      </c>
      <c r="B956" s="2">
        <v>1072.5736780293016</v>
      </c>
      <c r="C956" s="2">
        <v>44389.095240761191</v>
      </c>
      <c r="D956" s="2">
        <v>5.7094420228117073</v>
      </c>
      <c r="E956" s="3">
        <v>17.013287829357107</v>
      </c>
      <c r="F956" s="2">
        <v>0.86956797278503384</v>
      </c>
      <c r="G956" s="2">
        <v>0.74736193935382211</v>
      </c>
      <c r="H956" s="2">
        <v>1.9551496393855552</v>
      </c>
      <c r="I956" s="2">
        <v>9.2258625648912407E-2</v>
      </c>
      <c r="J956" s="2">
        <v>1.7511315350641119</v>
      </c>
      <c r="K956" s="3">
        <v>568.88113428630879</v>
      </c>
      <c r="L956" s="2">
        <v>9.5349581003019921</v>
      </c>
      <c r="M956" s="2">
        <v>566.6925799291032</v>
      </c>
      <c r="N956" s="2">
        <v>8.4911818428156494</v>
      </c>
      <c r="O956" s="2">
        <v>557.92569372412072</v>
      </c>
      <c r="P956" s="2">
        <v>18.950956054895642</v>
      </c>
      <c r="Q956" s="4">
        <v>568.88113428630879</v>
      </c>
      <c r="R956" s="2">
        <v>9.5349581003019921</v>
      </c>
    </row>
    <row r="957" spans="1:18">
      <c r="A957" s="2" t="s">
        <v>1722</v>
      </c>
      <c r="B957" s="2">
        <v>1476.330748028073</v>
      </c>
      <c r="C957" s="2">
        <v>155444.42590453496</v>
      </c>
      <c r="D957" s="2">
        <v>5.406297594888593</v>
      </c>
      <c r="E957" s="3">
        <v>17.088014711790883</v>
      </c>
      <c r="F957" s="2">
        <v>0.65669073173819736</v>
      </c>
      <c r="G957" s="2">
        <v>0.74046773986355785</v>
      </c>
      <c r="H957" s="2">
        <v>1.7555332601385412</v>
      </c>
      <c r="I957" s="2">
        <v>9.1809052622224802E-2</v>
      </c>
      <c r="J957" s="2">
        <v>1.6280830170178073</v>
      </c>
      <c r="K957" s="3">
        <v>566.22724768297803</v>
      </c>
      <c r="L957" s="2">
        <v>8.8253886116924605</v>
      </c>
      <c r="M957" s="2">
        <v>562.67847196570619</v>
      </c>
      <c r="N957" s="2">
        <v>7.5838059610017012</v>
      </c>
      <c r="O957" s="2">
        <v>548.37576754345571</v>
      </c>
      <c r="P957" s="2">
        <v>14.321152759499398</v>
      </c>
      <c r="Q957" s="4">
        <v>566.22724768297803</v>
      </c>
      <c r="R957" s="2">
        <v>8.8253886116924605</v>
      </c>
    </row>
    <row r="958" spans="1:18">
      <c r="A958" s="2" t="s">
        <v>1722</v>
      </c>
      <c r="B958" s="2">
        <v>1397.0181587346322</v>
      </c>
      <c r="C958" s="2">
        <v>60592.734180814543</v>
      </c>
      <c r="D958" s="2">
        <v>5.3920530461923946</v>
      </c>
      <c r="E958" s="3">
        <v>17.000279043922813</v>
      </c>
      <c r="F958" s="2">
        <v>0.57499581738727434</v>
      </c>
      <c r="G958" s="2">
        <v>0.73289520535416097</v>
      </c>
      <c r="H958" s="2">
        <v>1.5047203578199604</v>
      </c>
      <c r="I958" s="2">
        <v>9.040359164833732E-2</v>
      </c>
      <c r="J958" s="2">
        <v>1.3905262188196847</v>
      </c>
      <c r="K958" s="3">
        <v>557.92357954046599</v>
      </c>
      <c r="L958" s="2">
        <v>7.431833845647418</v>
      </c>
      <c r="M958" s="2">
        <v>558.25104211473456</v>
      </c>
      <c r="N958" s="2">
        <v>6.4619136593881308</v>
      </c>
      <c r="O958" s="2">
        <v>559.58456100749856</v>
      </c>
      <c r="P958" s="2">
        <v>12.534419805016284</v>
      </c>
      <c r="Q958" s="4">
        <v>557.92357954046599</v>
      </c>
      <c r="R958" s="2">
        <v>7.431833845647418</v>
      </c>
    </row>
    <row r="959" spans="1:18">
      <c r="A959" s="2" t="s">
        <v>1722</v>
      </c>
      <c r="B959" s="2">
        <v>1529.5815773767995</v>
      </c>
      <c r="C959" s="2">
        <v>57826.211275525755</v>
      </c>
      <c r="D959" s="2">
        <v>5.4900035377918277</v>
      </c>
      <c r="E959" s="3">
        <v>17.063054880163488</v>
      </c>
      <c r="F959" s="2">
        <v>0.78724087339217053</v>
      </c>
      <c r="G959" s="2">
        <v>0.73056734948894919</v>
      </c>
      <c r="H959" s="2">
        <v>1.710280356494901</v>
      </c>
      <c r="I959" s="2">
        <v>9.0449214758275429E-2</v>
      </c>
      <c r="J959" s="2">
        <v>1.5183249668872134</v>
      </c>
      <c r="K959" s="3">
        <v>558.19329555441834</v>
      </c>
      <c r="L959" s="2">
        <v>8.1186258149740524</v>
      </c>
      <c r="M959" s="2">
        <v>556.88612725600251</v>
      </c>
      <c r="N959" s="2">
        <v>7.3312244881654465</v>
      </c>
      <c r="O959" s="2">
        <v>551.56657612701349</v>
      </c>
      <c r="P959" s="2">
        <v>17.199788136582356</v>
      </c>
      <c r="Q959" s="4">
        <v>558.19329555441834</v>
      </c>
      <c r="R959" s="2">
        <v>8.1186258149740524</v>
      </c>
    </row>
    <row r="960" spans="1:18">
      <c r="A960" s="2" t="s">
        <v>1722</v>
      </c>
      <c r="B960" s="2">
        <v>1500.7033352240592</v>
      </c>
      <c r="C960" s="2">
        <v>105286.79850708769</v>
      </c>
      <c r="D960" s="2">
        <v>5.3840549693484023</v>
      </c>
      <c r="E960" s="3">
        <v>17.437468555963445</v>
      </c>
      <c r="F960" s="2">
        <v>0.75488401776068703</v>
      </c>
      <c r="G960" s="2">
        <v>0.70476634345924682</v>
      </c>
      <c r="H960" s="2">
        <v>1.7360909945239729</v>
      </c>
      <c r="I960" s="2">
        <v>8.916950336215318E-2</v>
      </c>
      <c r="J960" s="2">
        <v>1.5633816108029157</v>
      </c>
      <c r="K960" s="3">
        <v>550.62357652759079</v>
      </c>
      <c r="L960" s="2">
        <v>8.2509568729977332</v>
      </c>
      <c r="M960" s="2">
        <v>541.63381163119948</v>
      </c>
      <c r="N960" s="2">
        <v>7.2876942784725998</v>
      </c>
      <c r="O960" s="2">
        <v>503.97359810424877</v>
      </c>
      <c r="P960" s="2">
        <v>16.612368010822649</v>
      </c>
      <c r="Q960" s="4">
        <v>550.62357652759079</v>
      </c>
      <c r="R960" s="2">
        <v>8.2509568729977332</v>
      </c>
    </row>
    <row r="961" spans="1:18">
      <c r="A961" s="2" t="s">
        <v>1722</v>
      </c>
      <c r="B961" s="2">
        <v>1447.2165299516771</v>
      </c>
      <c r="C961" s="2">
        <v>46537.436346645045</v>
      </c>
      <c r="D961" s="2">
        <v>5.2568750888699753</v>
      </c>
      <c r="E961" s="3">
        <v>17.220957479930917</v>
      </c>
      <c r="F961" s="2">
        <v>0.67032003037810217</v>
      </c>
      <c r="G961" s="2">
        <v>0.71722905540638837</v>
      </c>
      <c r="H961" s="2">
        <v>1.6419051457373199</v>
      </c>
      <c r="I961" s="2">
        <v>8.9619583997420052E-2</v>
      </c>
      <c r="J961" s="2">
        <v>1.4988407401964325</v>
      </c>
      <c r="K961" s="3">
        <v>553.28689648672002</v>
      </c>
      <c r="L961" s="2">
        <v>7.9469766693366637</v>
      </c>
      <c r="M961" s="2">
        <v>549.02977859349596</v>
      </c>
      <c r="N961" s="2">
        <v>6.9632891486748463</v>
      </c>
      <c r="O961" s="2">
        <v>531.42593191763763</v>
      </c>
      <c r="P961" s="2">
        <v>14.682196349520098</v>
      </c>
      <c r="Q961" s="4">
        <v>553.28689648672002</v>
      </c>
      <c r="R961" s="2">
        <v>7.9469766693366637</v>
      </c>
    </row>
    <row r="962" spans="1:18">
      <c r="A962" s="2" t="s">
        <v>1722</v>
      </c>
      <c r="B962" s="2">
        <v>1464.486279388678</v>
      </c>
      <c r="C962" s="2">
        <v>48876.802610176368</v>
      </c>
      <c r="D962" s="2">
        <v>5.3735755793693594</v>
      </c>
      <c r="E962" s="3">
        <v>17.297152619697819</v>
      </c>
      <c r="F962" s="2">
        <v>0.60953460965303718</v>
      </c>
      <c r="G962" s="2">
        <v>0.71531907452791155</v>
      </c>
      <c r="H962" s="2">
        <v>1.5532174678617272</v>
      </c>
      <c r="I962" s="2">
        <v>8.9776398228778725E-2</v>
      </c>
      <c r="J962" s="2">
        <v>1.4286189352328755</v>
      </c>
      <c r="K962" s="3">
        <v>554.21457506828642</v>
      </c>
      <c r="L962" s="2">
        <v>7.5868166373954296</v>
      </c>
      <c r="M962" s="2">
        <v>547.89979448676729</v>
      </c>
      <c r="N962" s="2">
        <v>6.576928785467544</v>
      </c>
      <c r="O962" s="2">
        <v>521.70587946004719</v>
      </c>
      <c r="P962" s="2">
        <v>13.371275672835196</v>
      </c>
      <c r="Q962" s="4">
        <v>554.21457506828642</v>
      </c>
      <c r="R962" s="2">
        <v>7.5868166373954296</v>
      </c>
    </row>
    <row r="963" spans="1:18">
      <c r="A963" s="2" t="s">
        <v>1722</v>
      </c>
      <c r="B963" s="2">
        <v>1490.3466283435248</v>
      </c>
      <c r="C963" s="2">
        <v>1159256.8823332938</v>
      </c>
      <c r="D963" s="2">
        <v>5.6545781791160259</v>
      </c>
      <c r="E963" s="3">
        <v>17.067157269326412</v>
      </c>
      <c r="F963" s="2">
        <v>0.85641113614725395</v>
      </c>
      <c r="G963" s="2">
        <v>0.72268638894055037</v>
      </c>
      <c r="H963" s="2">
        <v>1.6797908312544765</v>
      </c>
      <c r="I963" s="2">
        <v>8.9495009842185239E-2</v>
      </c>
      <c r="J963" s="2">
        <v>1.4450803447039111</v>
      </c>
      <c r="K963" s="3">
        <v>552.54984795868404</v>
      </c>
      <c r="L963" s="2">
        <v>7.6521588730736312</v>
      </c>
      <c r="M963" s="2">
        <v>552.25153722399887</v>
      </c>
      <c r="N963" s="2">
        <v>7.1554336528777185</v>
      </c>
      <c r="O963" s="2">
        <v>551.04230438946479</v>
      </c>
      <c r="P963" s="2">
        <v>18.685366336564243</v>
      </c>
      <c r="Q963" s="4">
        <v>552.54984795868404</v>
      </c>
      <c r="R963" s="2">
        <v>7.6521588730736312</v>
      </c>
    </row>
    <row r="964" spans="1:18">
      <c r="A964" s="2" t="s">
        <v>1722</v>
      </c>
      <c r="B964" s="2">
        <v>1335.5849300521347</v>
      </c>
      <c r="C964" s="2">
        <v>36881.729083475606</v>
      </c>
      <c r="D964" s="2">
        <v>5.4550343390336806</v>
      </c>
      <c r="E964" s="3">
        <v>17.347516075434321</v>
      </c>
      <c r="F964" s="2">
        <v>0.69836184099510668</v>
      </c>
      <c r="G964" s="2">
        <v>0.70607930504702154</v>
      </c>
      <c r="H964" s="2">
        <v>1.9135114853431359</v>
      </c>
      <c r="I964" s="2">
        <v>8.8874779384956457E-2</v>
      </c>
      <c r="J964" s="2">
        <v>1.7815209635539011</v>
      </c>
      <c r="K964" s="3">
        <v>548.87897211063341</v>
      </c>
      <c r="L964" s="2">
        <v>9.3736783215522337</v>
      </c>
      <c r="M964" s="2">
        <v>542.41552921624191</v>
      </c>
      <c r="N964" s="2">
        <v>8.041264192319602</v>
      </c>
      <c r="O964" s="2">
        <v>515.32312898162741</v>
      </c>
      <c r="P964" s="2">
        <v>15.338629688198296</v>
      </c>
      <c r="Q964" s="4">
        <v>548.87897211063341</v>
      </c>
      <c r="R964" s="2">
        <v>9.3736783215522337</v>
      </c>
    </row>
    <row r="965" spans="1:18">
      <c r="A965" s="2" t="s">
        <v>1722</v>
      </c>
      <c r="B965" s="2">
        <v>1449.9823576914634</v>
      </c>
      <c r="C965" s="2">
        <v>77191.81764127998</v>
      </c>
      <c r="D965" s="2">
        <v>5.3531640055940048</v>
      </c>
      <c r="E965" s="3">
        <v>17.150678657791111</v>
      </c>
      <c r="F965" s="2">
        <v>0.60906523908172405</v>
      </c>
      <c r="G965" s="2">
        <v>0.72631761171568443</v>
      </c>
      <c r="H965" s="2">
        <v>1.515288901395321</v>
      </c>
      <c r="I965" s="2">
        <v>9.0384849528588024E-2</v>
      </c>
      <c r="J965" s="2">
        <v>1.387494140252189</v>
      </c>
      <c r="K965" s="3">
        <v>557.81277606748688</v>
      </c>
      <c r="L965" s="2">
        <v>7.4142185814129107</v>
      </c>
      <c r="M965" s="2">
        <v>554.38959414135434</v>
      </c>
      <c r="N965" s="2">
        <v>6.473469570988982</v>
      </c>
      <c r="O965" s="2">
        <v>540.33962914303618</v>
      </c>
      <c r="P965" s="2">
        <v>13.319511117910167</v>
      </c>
      <c r="Q965" s="4">
        <v>557.81277606748688</v>
      </c>
      <c r="R965" s="2">
        <v>7.4142185814129107</v>
      </c>
    </row>
    <row r="966" spans="1:18">
      <c r="A966" s="2" t="s">
        <v>1722</v>
      </c>
      <c r="B966" s="2">
        <v>923.85222192844958</v>
      </c>
      <c r="C966" s="2">
        <v>33487.59649655845</v>
      </c>
      <c r="D966" s="2">
        <v>5.6829775032813972</v>
      </c>
      <c r="E966" s="3">
        <v>17.134280134191201</v>
      </c>
      <c r="F966" s="2">
        <v>0.85381597756479799</v>
      </c>
      <c r="G966" s="2">
        <v>0.73088858049545091</v>
      </c>
      <c r="H966" s="2">
        <v>1.9855220771718938</v>
      </c>
      <c r="I966" s="2">
        <v>9.0866707916778491E-2</v>
      </c>
      <c r="J966" s="2">
        <v>1.7925669291248403</v>
      </c>
      <c r="K966" s="3">
        <v>560.66091963655583</v>
      </c>
      <c r="L966" s="2">
        <v>9.6255823599180417</v>
      </c>
      <c r="M966" s="2">
        <v>557.07458698376843</v>
      </c>
      <c r="N966" s="2">
        <v>8.5132790929006319</v>
      </c>
      <c r="O966" s="2">
        <v>542.46813986718428</v>
      </c>
      <c r="P966" s="2">
        <v>18.666449695865253</v>
      </c>
      <c r="Q966" s="4">
        <v>560.66091963655583</v>
      </c>
      <c r="R966" s="2">
        <v>9.6255823599180417</v>
      </c>
    </row>
    <row r="967" spans="1:18">
      <c r="A967" s="2" t="s">
        <v>1722</v>
      </c>
      <c r="B967" s="2">
        <v>1411.6026381080756</v>
      </c>
      <c r="C967" s="2">
        <v>43194.30519749337</v>
      </c>
      <c r="D967" s="2">
        <v>5.2962311523243315</v>
      </c>
      <c r="E967" s="3">
        <v>17.200775450847491</v>
      </c>
      <c r="F967" s="2">
        <v>0.71022730983108495</v>
      </c>
      <c r="G967" s="2">
        <v>0.71726747250835765</v>
      </c>
      <c r="H967" s="2">
        <v>1.6273656596238129</v>
      </c>
      <c r="I967" s="2">
        <v>8.9519349389153874E-2</v>
      </c>
      <c r="J967" s="2">
        <v>1.4642049578159977</v>
      </c>
      <c r="K967" s="3">
        <v>552.69386059458748</v>
      </c>
      <c r="L967" s="2">
        <v>7.7553652738689607</v>
      </c>
      <c r="M967" s="2">
        <v>549.05249404769972</v>
      </c>
      <c r="N967" s="2">
        <v>6.9018408261020454</v>
      </c>
      <c r="O967" s="2">
        <v>533.95204549349944</v>
      </c>
      <c r="P967" s="2">
        <v>15.562608356301894</v>
      </c>
      <c r="Q967" s="4">
        <v>552.69386059458748</v>
      </c>
      <c r="R967" s="2">
        <v>7.7553652738689607</v>
      </c>
    </row>
    <row r="968" spans="1:18">
      <c r="A968" s="2" t="s">
        <v>1722</v>
      </c>
      <c r="B968" s="2">
        <v>1436.6069331764118</v>
      </c>
      <c r="C968" s="2">
        <v>80332.086900917842</v>
      </c>
      <c r="D968" s="2">
        <v>5.2682986040504352</v>
      </c>
      <c r="E968" s="3">
        <v>17.108152511607788</v>
      </c>
      <c r="F968" s="2">
        <v>0.73772766701863279</v>
      </c>
      <c r="G968" s="2">
        <v>0.73256390536775773</v>
      </c>
      <c r="H968" s="2">
        <v>1.4465975456446265</v>
      </c>
      <c r="I968" s="2">
        <v>9.093611244761729E-2</v>
      </c>
      <c r="J968" s="2">
        <v>1.2443481620432051</v>
      </c>
      <c r="K968" s="3">
        <v>561.07104868018678</v>
      </c>
      <c r="L968" s="2">
        <v>6.6864767340990738</v>
      </c>
      <c r="M968" s="2">
        <v>558.05689964644114</v>
      </c>
      <c r="N968" s="2">
        <v>6.2106821662633251</v>
      </c>
      <c r="O968" s="2">
        <v>545.76149336509138</v>
      </c>
      <c r="P968" s="2">
        <v>16.097964139123121</v>
      </c>
      <c r="Q968" s="4">
        <v>561.07104868018678</v>
      </c>
      <c r="R968" s="2">
        <v>6.6864767340990738</v>
      </c>
    </row>
    <row r="969" spans="1:18">
      <c r="A969" s="2" t="s">
        <v>1722</v>
      </c>
      <c r="B969" s="2">
        <v>1384.2008189416349</v>
      </c>
      <c r="C969" s="2">
        <v>568550.71914017061</v>
      </c>
      <c r="D969" s="2">
        <v>5.3778061115593045</v>
      </c>
      <c r="E969" s="3">
        <v>17.027973445865971</v>
      </c>
      <c r="F969" s="2">
        <v>0.61338351567967719</v>
      </c>
      <c r="G969" s="2">
        <v>0.72905284479835442</v>
      </c>
      <c r="H969" s="2">
        <v>1.688394281783133</v>
      </c>
      <c r="I969" s="2">
        <v>9.0076131779563376E-2</v>
      </c>
      <c r="J969" s="2">
        <v>1.5730339835650151</v>
      </c>
      <c r="K969" s="3">
        <v>555.98736161986324</v>
      </c>
      <c r="L969" s="2">
        <v>8.3793330477478207</v>
      </c>
      <c r="M969" s="2">
        <v>555.99712649361743</v>
      </c>
      <c r="N969" s="2">
        <v>7.2287276511303844</v>
      </c>
      <c r="O969" s="2">
        <v>556.04518125951552</v>
      </c>
      <c r="P969" s="2">
        <v>13.379508066551239</v>
      </c>
      <c r="Q969" s="4">
        <v>555.98736161986324</v>
      </c>
      <c r="R969" s="2">
        <v>8.3793330477478207</v>
      </c>
    </row>
    <row r="970" spans="1:18">
      <c r="A970" s="2" t="s">
        <v>1722</v>
      </c>
      <c r="B970" s="2">
        <v>1504.1368679778586</v>
      </c>
      <c r="C970" s="2">
        <v>73217.424867736394</v>
      </c>
      <c r="D970" s="2">
        <v>5.1977271136505356</v>
      </c>
      <c r="E970" s="3">
        <v>17.037593646242538</v>
      </c>
      <c r="F970" s="2">
        <v>0.7942313156996057</v>
      </c>
      <c r="G970" s="2">
        <v>0.73596900706041679</v>
      </c>
      <c r="H970" s="2">
        <v>1.5502717727323581</v>
      </c>
      <c r="I970" s="2">
        <v>9.0982011888869452E-2</v>
      </c>
      <c r="J970" s="2">
        <v>1.3313674122843782</v>
      </c>
      <c r="K970" s="3">
        <v>561.34226583153736</v>
      </c>
      <c r="L970" s="2">
        <v>7.1573829217203411</v>
      </c>
      <c r="M970" s="2">
        <v>560.05052850991888</v>
      </c>
      <c r="N970" s="2">
        <v>6.6736213560470787</v>
      </c>
      <c r="O970" s="2">
        <v>554.82645080200928</v>
      </c>
      <c r="P970" s="2">
        <v>17.31781248536447</v>
      </c>
      <c r="Q970" s="4">
        <v>561.34226583153736</v>
      </c>
      <c r="R970" s="2">
        <v>7.1573829217203411</v>
      </c>
    </row>
    <row r="971" spans="1:18">
      <c r="A971" s="2" t="s">
        <v>1722</v>
      </c>
      <c r="B971" s="2">
        <v>1413.3361426550832</v>
      </c>
      <c r="C971" s="2">
        <v>201221.78744371148</v>
      </c>
      <c r="D971" s="2">
        <v>5.381583889357672</v>
      </c>
      <c r="E971" s="3">
        <v>17.131035742951887</v>
      </c>
      <c r="F971" s="2">
        <v>0.69093161988355434</v>
      </c>
      <c r="G971" s="2">
        <v>0.71817555652554388</v>
      </c>
      <c r="H971" s="2">
        <v>2.0106308586226351</v>
      </c>
      <c r="I971" s="2">
        <v>8.9269272446331857E-2</v>
      </c>
      <c r="J971" s="2">
        <v>1.8881869468595216</v>
      </c>
      <c r="K971" s="3">
        <v>551.21404787503218</v>
      </c>
      <c r="L971" s="2">
        <v>9.9753992285128561</v>
      </c>
      <c r="M971" s="2">
        <v>549.58928254086709</v>
      </c>
      <c r="N971" s="2">
        <v>8.5336644654594807</v>
      </c>
      <c r="O971" s="2">
        <v>542.88221090258696</v>
      </c>
      <c r="P971" s="2">
        <v>15.083825900536397</v>
      </c>
      <c r="Q971" s="4">
        <v>551.21404787503218</v>
      </c>
      <c r="R971" s="2">
        <v>9.9753992285128561</v>
      </c>
    </row>
    <row r="972" spans="1:18">
      <c r="A972" s="2" t="s">
        <v>1722</v>
      </c>
      <c r="B972" s="2">
        <v>1420.3808417696418</v>
      </c>
      <c r="C972" s="2">
        <v>67377.258096939506</v>
      </c>
      <c r="D972" s="2">
        <v>5.4032608280149725</v>
      </c>
      <c r="E972" s="3">
        <v>17.296026782965825</v>
      </c>
      <c r="F972" s="2">
        <v>0.77645609774633995</v>
      </c>
      <c r="G972" s="2">
        <v>0.71558125710099574</v>
      </c>
      <c r="H972" s="2">
        <v>1.7397208697929725</v>
      </c>
      <c r="I972" s="2">
        <v>8.9803458048230853E-2</v>
      </c>
      <c r="J972" s="2">
        <v>1.5568380240300346</v>
      </c>
      <c r="K972" s="3">
        <v>554.37464151722861</v>
      </c>
      <c r="L972" s="2">
        <v>8.2700236712394144</v>
      </c>
      <c r="M972" s="2">
        <v>548.05498159006686</v>
      </c>
      <c r="N972" s="2">
        <v>7.3682570953917548</v>
      </c>
      <c r="O972" s="2">
        <v>521.84832082529579</v>
      </c>
      <c r="P972" s="2">
        <v>17.020839818676222</v>
      </c>
      <c r="Q972" s="4">
        <v>554.37464151722861</v>
      </c>
      <c r="R972" s="2">
        <v>8.2700236712394144</v>
      </c>
    </row>
    <row r="973" spans="1:18">
      <c r="A973" s="2" t="s">
        <v>1722</v>
      </c>
      <c r="B973" s="2">
        <v>1416.4531533507625</v>
      </c>
      <c r="C973" s="2">
        <v>135785.10374163772</v>
      </c>
      <c r="D973" s="2">
        <v>5.5433576976156438</v>
      </c>
      <c r="E973" s="3">
        <v>17.088834227935354</v>
      </c>
      <c r="F973" s="2">
        <v>0.76046779206722304</v>
      </c>
      <c r="G973" s="2">
        <v>0.73842348601174235</v>
      </c>
      <c r="H973" s="2">
        <v>1.4924568362787971</v>
      </c>
      <c r="I973" s="2">
        <v>9.1559980717376338E-2</v>
      </c>
      <c r="J973" s="2">
        <v>1.2841791718384623</v>
      </c>
      <c r="K973" s="3">
        <v>564.75647417448909</v>
      </c>
      <c r="L973" s="2">
        <v>6.943878014195775</v>
      </c>
      <c r="M973" s="2">
        <v>561.48516017650275</v>
      </c>
      <c r="N973" s="2">
        <v>6.4370580994608986</v>
      </c>
      <c r="O973" s="2">
        <v>548.27087464491274</v>
      </c>
      <c r="P973" s="2">
        <v>16.589160441256809</v>
      </c>
      <c r="Q973" s="4">
        <v>564.75647417448909</v>
      </c>
      <c r="R973" s="2">
        <v>6.943878014195775</v>
      </c>
    </row>
    <row r="974" spans="1:18">
      <c r="A974" s="2" t="s">
        <v>1722</v>
      </c>
      <c r="B974" s="2">
        <v>1505.0224624367359</v>
      </c>
      <c r="C974" s="2">
        <v>188327.02059420114</v>
      </c>
      <c r="D974" s="2">
        <v>5.5190891364172288</v>
      </c>
      <c r="E974" s="3">
        <v>17.071754915902069</v>
      </c>
      <c r="F974" s="2">
        <v>0.85756955614580999</v>
      </c>
      <c r="G974" s="2">
        <v>0.72555751295730508</v>
      </c>
      <c r="H974" s="2">
        <v>1.6544834504007666</v>
      </c>
      <c r="I974" s="2">
        <v>8.9874764465234028E-2</v>
      </c>
      <c r="J974" s="2">
        <v>1.414881600707955</v>
      </c>
      <c r="K974" s="3">
        <v>554.79642001027548</v>
      </c>
      <c r="L974" s="2">
        <v>7.5214170455582803</v>
      </c>
      <c r="M974" s="2">
        <v>553.94242187546467</v>
      </c>
      <c r="N974" s="2">
        <v>7.0638545595277265</v>
      </c>
      <c r="O974" s="2">
        <v>550.45434808128823</v>
      </c>
      <c r="P974" s="2">
        <v>18.723018014359695</v>
      </c>
      <c r="Q974" s="4">
        <v>554.79642001027548</v>
      </c>
      <c r="R974" s="2">
        <v>7.5214170455582803</v>
      </c>
    </row>
    <row r="975" spans="1:18">
      <c r="A975" s="2" t="s">
        <v>1722</v>
      </c>
      <c r="B975" s="2">
        <v>1477.3697607094448</v>
      </c>
      <c r="C975" s="2">
        <v>51005.050750936585</v>
      </c>
      <c r="D975" s="2">
        <v>5.4991603683045671</v>
      </c>
      <c r="E975" s="3">
        <v>17.027177746276507</v>
      </c>
      <c r="F975" s="2">
        <v>0.73852124208292058</v>
      </c>
      <c r="G975" s="2">
        <v>0.72750380177728069</v>
      </c>
      <c r="H975" s="2">
        <v>1.8759249070933262</v>
      </c>
      <c r="I975" s="2">
        <v>8.988054378140814E-2</v>
      </c>
      <c r="J975" s="2">
        <v>1.7244363229894586</v>
      </c>
      <c r="K975" s="3">
        <v>554.83060354051543</v>
      </c>
      <c r="L975" s="2">
        <v>9.1675323654515637</v>
      </c>
      <c r="M975" s="2">
        <v>555.08704614575538</v>
      </c>
      <c r="N975" s="2">
        <v>8.0217782244434943</v>
      </c>
      <c r="O975" s="2">
        <v>556.15509159625822</v>
      </c>
      <c r="P975" s="2">
        <v>16.098826362648367</v>
      </c>
      <c r="Q975" s="4">
        <v>554.83060354051543</v>
      </c>
      <c r="R975" s="2">
        <v>9.1675323654515637</v>
      </c>
    </row>
    <row r="976" spans="1:18">
      <c r="A976" s="2" t="s">
        <v>1722</v>
      </c>
      <c r="B976" s="2">
        <v>1392.9861000951644</v>
      </c>
      <c r="C976" s="2">
        <v>112009.72555525581</v>
      </c>
      <c r="D976" s="2">
        <v>5.592169384668213</v>
      </c>
      <c r="E976" s="3">
        <v>17.131499435167864</v>
      </c>
      <c r="F976" s="2">
        <v>0.719712618202901</v>
      </c>
      <c r="G976" s="2">
        <v>0.69457036822025864</v>
      </c>
      <c r="H976" s="2">
        <v>1.8112705928592019</v>
      </c>
      <c r="I976" s="2">
        <v>8.6337482737263799E-2</v>
      </c>
      <c r="J976" s="2">
        <v>1.6621416629625918</v>
      </c>
      <c r="K976" s="3">
        <v>533.84000529614093</v>
      </c>
      <c r="L976" s="2">
        <v>8.5157148636096736</v>
      </c>
      <c r="M976" s="2">
        <v>535.54271069391359</v>
      </c>
      <c r="N976" s="2">
        <v>7.5383772859262308</v>
      </c>
      <c r="O976" s="2">
        <v>542.7807467556803</v>
      </c>
      <c r="P976" s="2">
        <v>15.733308227186512</v>
      </c>
      <c r="Q976" s="4">
        <v>533.84000529614093</v>
      </c>
      <c r="R976" s="2">
        <v>8.5157148636096736</v>
      </c>
    </row>
    <row r="977" spans="1:18">
      <c r="A977" s="2" t="s">
        <v>1722</v>
      </c>
      <c r="B977" s="2">
        <v>1260.2043426565233</v>
      </c>
      <c r="C977" s="2">
        <v>77077.314032900744</v>
      </c>
      <c r="D977" s="2">
        <v>5.3891254409900311</v>
      </c>
      <c r="E977" s="3">
        <v>16.981883982624943</v>
      </c>
      <c r="F977" s="2">
        <v>0.72791255944557842</v>
      </c>
      <c r="G977" s="2">
        <v>0.71902526369214326</v>
      </c>
      <c r="H977" s="2">
        <v>1.5940109155514643</v>
      </c>
      <c r="I977" s="2">
        <v>8.8596746543290403E-2</v>
      </c>
      <c r="J977" s="2">
        <v>1.4181022899278475</v>
      </c>
      <c r="K977" s="3">
        <v>547.23273716151266</v>
      </c>
      <c r="L977" s="2">
        <v>7.4400644661025694</v>
      </c>
      <c r="M977" s="2">
        <v>550.091306321204</v>
      </c>
      <c r="N977" s="2">
        <v>6.7700133942615253</v>
      </c>
      <c r="O977" s="2">
        <v>561.92483869729017</v>
      </c>
      <c r="P977" s="2">
        <v>15.862064197303312</v>
      </c>
      <c r="Q977" s="4">
        <v>547.23273716151266</v>
      </c>
      <c r="R977" s="2">
        <v>7.4400644661025694</v>
      </c>
    </row>
    <row r="978" spans="1:18">
      <c r="A978" s="2" t="s">
        <v>1722</v>
      </c>
      <c r="B978" s="2">
        <v>1577.3254845957858</v>
      </c>
      <c r="C978" s="2">
        <v>71249.267215366141</v>
      </c>
      <c r="D978" s="2">
        <v>5.8777837572398903</v>
      </c>
      <c r="E978" s="3">
        <v>17.143189204802987</v>
      </c>
      <c r="F978" s="2">
        <v>1.0254478788819863</v>
      </c>
      <c r="G978" s="2">
        <v>0.7250897203530553</v>
      </c>
      <c r="H978" s="2">
        <v>2.3324172300568566</v>
      </c>
      <c r="I978" s="2">
        <v>9.0192644510739481E-2</v>
      </c>
      <c r="J978" s="2">
        <v>2.094904957930678</v>
      </c>
      <c r="K978" s="3">
        <v>556.67634944699125</v>
      </c>
      <c r="L978" s="2">
        <v>11.172512219259033</v>
      </c>
      <c r="M978" s="2">
        <v>553.66711776374973</v>
      </c>
      <c r="N978" s="2">
        <v>9.9547447027917997</v>
      </c>
      <c r="O978" s="2">
        <v>541.30592659751335</v>
      </c>
      <c r="P978" s="2">
        <v>22.423756466670227</v>
      </c>
      <c r="Q978" s="4">
        <v>556.67634944699125</v>
      </c>
      <c r="R978" s="2">
        <v>11.172512219259033</v>
      </c>
    </row>
    <row r="979" spans="1:18">
      <c r="A979" s="2" t="s">
        <v>1722</v>
      </c>
      <c r="B979" s="2">
        <v>1400.7203330809359</v>
      </c>
      <c r="C979" s="2">
        <v>122795.80976995171</v>
      </c>
      <c r="D979" s="2">
        <v>5.7395107567563777</v>
      </c>
      <c r="E979" s="3">
        <v>17.100861420052269</v>
      </c>
      <c r="F979" s="2">
        <v>1.0771174165894135</v>
      </c>
      <c r="G979" s="2">
        <v>0.71826660852520585</v>
      </c>
      <c r="H979" s="2">
        <v>2.5085109067991538</v>
      </c>
      <c r="I979" s="2">
        <v>8.9123332861997376E-2</v>
      </c>
      <c r="J979" s="2">
        <v>2.2654900221387115</v>
      </c>
      <c r="K979" s="3">
        <v>550.35030365803516</v>
      </c>
      <c r="L979" s="2">
        <v>11.9507514352008</v>
      </c>
      <c r="M979" s="2">
        <v>549.64308973621803</v>
      </c>
      <c r="N979" s="2">
        <v>10.64772802958754</v>
      </c>
      <c r="O979" s="2">
        <v>546.69287304968896</v>
      </c>
      <c r="P979" s="2">
        <v>23.550950164198355</v>
      </c>
      <c r="Q979" s="4">
        <v>550.35030365803516</v>
      </c>
      <c r="R979" s="2">
        <v>11.9507514352008</v>
      </c>
    </row>
    <row r="980" spans="1:18">
      <c r="A980" s="2" t="s">
        <v>1722</v>
      </c>
      <c r="B980" s="2">
        <v>1569.8490843823838</v>
      </c>
      <c r="C980" s="2">
        <v>848654.46546647267</v>
      </c>
      <c r="D980" s="2">
        <v>5.6442295725273306</v>
      </c>
      <c r="E980" s="3">
        <v>17.143081841397837</v>
      </c>
      <c r="F980" s="2">
        <v>1.0331477107790008</v>
      </c>
      <c r="G980" s="2">
        <v>0.71838380427042758</v>
      </c>
      <c r="H980" s="2">
        <v>2.2054217487084595</v>
      </c>
      <c r="I980" s="2">
        <v>8.9357947686421899E-2</v>
      </c>
      <c r="J980" s="2">
        <v>1.9484585952460958</v>
      </c>
      <c r="K980" s="3">
        <v>551.7388162432527</v>
      </c>
      <c r="L980" s="2">
        <v>10.303204885971695</v>
      </c>
      <c r="M980" s="2">
        <v>549.71234238595798</v>
      </c>
      <c r="N980" s="2">
        <v>9.3620343926358487</v>
      </c>
      <c r="O980" s="2">
        <v>541.3160805475236</v>
      </c>
      <c r="P980" s="2">
        <v>22.592034766890663</v>
      </c>
      <c r="Q980" s="4">
        <v>551.7388162432527</v>
      </c>
      <c r="R980" s="2">
        <v>10.303204885971695</v>
      </c>
    </row>
    <row r="981" spans="1:18">
      <c r="A981" s="2" t="s">
        <v>1722</v>
      </c>
      <c r="B981" s="2">
        <v>1474.7302324343796</v>
      </c>
      <c r="C981" s="2">
        <v>83844.067086247509</v>
      </c>
      <c r="D981" s="2">
        <v>5.4433317438557607</v>
      </c>
      <c r="E981" s="3">
        <v>17.269972756040172</v>
      </c>
      <c r="F981" s="2">
        <v>0.98513735052660401</v>
      </c>
      <c r="G981" s="2">
        <v>0.73001172789044499</v>
      </c>
      <c r="H981" s="2">
        <v>2.0803913731862225</v>
      </c>
      <c r="I981" s="2">
        <v>9.1476437761266849E-2</v>
      </c>
      <c r="J981" s="2">
        <v>1.8323571339193347</v>
      </c>
      <c r="K981" s="3">
        <v>564.26307654467053</v>
      </c>
      <c r="L981" s="2">
        <v>9.8997345485557275</v>
      </c>
      <c r="M981" s="2">
        <v>556.56007271577835</v>
      </c>
      <c r="N981" s="2">
        <v>8.9138824271177555</v>
      </c>
      <c r="O981" s="2">
        <v>525.15517468918267</v>
      </c>
      <c r="P981" s="2">
        <v>21.58016633267107</v>
      </c>
      <c r="Q981" s="4">
        <v>564.26307654467053</v>
      </c>
      <c r="R981" s="2">
        <v>9.8997345485557275</v>
      </c>
    </row>
    <row r="982" spans="1:18">
      <c r="A982" s="2" t="s">
        <v>1722</v>
      </c>
      <c r="B982" s="2">
        <v>1382.0043039298364</v>
      </c>
      <c r="C982" s="2">
        <v>336070.59182224784</v>
      </c>
      <c r="D982" s="2">
        <v>5.7847583075535765</v>
      </c>
      <c r="E982" s="3">
        <v>17.181893101365432</v>
      </c>
      <c r="F982" s="2">
        <v>0.76345754661094745</v>
      </c>
      <c r="G982" s="2">
        <v>0.72167281162241981</v>
      </c>
      <c r="H982" s="2">
        <v>2.3357926112172338</v>
      </c>
      <c r="I982" s="2">
        <v>8.9970288081978309E-2</v>
      </c>
      <c r="J982" s="2">
        <v>2.2075007807789824</v>
      </c>
      <c r="K982" s="3">
        <v>555.36140034902201</v>
      </c>
      <c r="L982" s="2">
        <v>11.746378843771822</v>
      </c>
      <c r="M982" s="2">
        <v>551.6539402825797</v>
      </c>
      <c r="N982" s="2">
        <v>9.9418634040675329</v>
      </c>
      <c r="O982" s="2">
        <v>536.35556179945161</v>
      </c>
      <c r="P982" s="2">
        <v>16.71980965874917</v>
      </c>
      <c r="Q982" s="4">
        <v>555.36140034902201</v>
      </c>
      <c r="R982" s="2">
        <v>11.746378843771822</v>
      </c>
    </row>
    <row r="983" spans="1:18">
      <c r="A983" s="2" t="s">
        <v>1722</v>
      </c>
      <c r="B983" s="2">
        <v>1388.6725104594268</v>
      </c>
      <c r="C983" s="2">
        <v>42660.765039536564</v>
      </c>
      <c r="D983" s="2">
        <v>5.4779532574357495</v>
      </c>
      <c r="E983" s="3">
        <v>16.915910464851667</v>
      </c>
      <c r="F983" s="2">
        <v>0.9042308872536261</v>
      </c>
      <c r="G983" s="2">
        <v>0.7315408404420205</v>
      </c>
      <c r="H983" s="2">
        <v>2.4469462474939321</v>
      </c>
      <c r="I983" s="2">
        <v>8.9788705255402404E-2</v>
      </c>
      <c r="J983" s="2">
        <v>2.2737441458222944</v>
      </c>
      <c r="K983" s="3">
        <v>554.28737508774111</v>
      </c>
      <c r="L983" s="2">
        <v>12.076461858948448</v>
      </c>
      <c r="M983" s="2">
        <v>557.45714710175628</v>
      </c>
      <c r="N983" s="2">
        <v>10.49725263633735</v>
      </c>
      <c r="O983" s="2">
        <v>570.42883008697504</v>
      </c>
      <c r="P983" s="2">
        <v>19.664197172042805</v>
      </c>
      <c r="Q983" s="4">
        <v>554.28737508774111</v>
      </c>
      <c r="R983" s="2">
        <v>12.076461858948448</v>
      </c>
    </row>
    <row r="984" spans="1:18">
      <c r="A984" s="2" t="s">
        <v>1722</v>
      </c>
      <c r="B984" s="2">
        <v>1468.8641254040674</v>
      </c>
      <c r="C984" s="2">
        <v>38577.58332253102</v>
      </c>
      <c r="D984" s="2">
        <v>5.7173252210918397</v>
      </c>
      <c r="E984" s="3">
        <v>17.138878239644171</v>
      </c>
      <c r="F984" s="2">
        <v>0.86975431489598376</v>
      </c>
      <c r="G984" s="2">
        <v>0.72547452280527525</v>
      </c>
      <c r="H984" s="2">
        <v>2.2953493452922547</v>
      </c>
      <c r="I984" s="2">
        <v>9.0217816806875434E-2</v>
      </c>
      <c r="J984" s="2">
        <v>2.1241836193355321</v>
      </c>
      <c r="K984" s="3">
        <v>556.82519394181759</v>
      </c>
      <c r="L984" s="2">
        <v>11.331561140717554</v>
      </c>
      <c r="M984" s="2">
        <v>553.89358616886955</v>
      </c>
      <c r="N984" s="2">
        <v>9.7995425254886186</v>
      </c>
      <c r="O984" s="2">
        <v>541.85924337335507</v>
      </c>
      <c r="P984" s="2">
        <v>19.01781388459392</v>
      </c>
      <c r="Q984" s="4">
        <v>556.82519394181759</v>
      </c>
      <c r="R984" s="2">
        <v>11.331561140717554</v>
      </c>
    </row>
    <row r="985" spans="1:18">
      <c r="A985" s="2" t="s">
        <v>1722</v>
      </c>
      <c r="B985" s="2">
        <v>1043.3188722701543</v>
      </c>
      <c r="C985" s="2">
        <v>30045.18499264522</v>
      </c>
      <c r="D985" s="2">
        <v>6.2204984977428639</v>
      </c>
      <c r="E985" s="3">
        <v>17.129751444873385</v>
      </c>
      <c r="F985" s="2">
        <v>0.90442598420305653</v>
      </c>
      <c r="G985" s="2">
        <v>0.71367288801702078</v>
      </c>
      <c r="H985" s="2">
        <v>2.0676113949769559</v>
      </c>
      <c r="I985" s="2">
        <v>8.8702939955569035E-2</v>
      </c>
      <c r="J985" s="2">
        <v>1.8593091512002209</v>
      </c>
      <c r="K985" s="3">
        <v>547.86155892982231</v>
      </c>
      <c r="L985" s="2">
        <v>9.765596211650859</v>
      </c>
      <c r="M985" s="2">
        <v>546.92486655906703</v>
      </c>
      <c r="N985" s="2">
        <v>8.7434098047288558</v>
      </c>
      <c r="O985" s="2">
        <v>543.01565481261218</v>
      </c>
      <c r="P985" s="2">
        <v>19.771015556412408</v>
      </c>
      <c r="Q985" s="4">
        <v>547.86155892982231</v>
      </c>
      <c r="R985" s="2">
        <v>9.765596211650859</v>
      </c>
    </row>
    <row r="986" spans="1:18">
      <c r="A986" s="2" t="s">
        <v>1722</v>
      </c>
      <c r="B986" s="2">
        <v>938.90151663144252</v>
      </c>
      <c r="C986" s="2">
        <v>62906.800399413107</v>
      </c>
      <c r="D986" s="2">
        <v>6.6178759743438711</v>
      </c>
      <c r="E986" s="3">
        <v>17.063138468514751</v>
      </c>
      <c r="F986" s="2">
        <v>1.043146869979515</v>
      </c>
      <c r="G986" s="2">
        <v>0.72539748347500821</v>
      </c>
      <c r="H986" s="2">
        <v>2.1804687363281161</v>
      </c>
      <c r="I986" s="2">
        <v>8.9809590083051852E-2</v>
      </c>
      <c r="J986" s="2">
        <v>1.9147554720528341</v>
      </c>
      <c r="K986" s="3">
        <v>554.41091367688512</v>
      </c>
      <c r="L986" s="2">
        <v>10.171944317821328</v>
      </c>
      <c r="M986" s="2">
        <v>553.84825013191528</v>
      </c>
      <c r="N986" s="2">
        <v>9.308481186559959</v>
      </c>
      <c r="O986" s="2">
        <v>551.55697759243378</v>
      </c>
      <c r="P986" s="2">
        <v>22.761486943728414</v>
      </c>
      <c r="Q986" s="4">
        <v>554.41091367688512</v>
      </c>
      <c r="R986" s="2">
        <v>10.171944317821328</v>
      </c>
    </row>
    <row r="987" spans="1:18">
      <c r="A987" s="2" t="s">
        <v>1722</v>
      </c>
      <c r="B987" s="2">
        <v>1415.3294993441964</v>
      </c>
      <c r="C987" s="2">
        <v>37099.676798514993</v>
      </c>
      <c r="D987" s="2">
        <v>5.7517630286677299</v>
      </c>
      <c r="E987" s="3">
        <v>17.148329066288913</v>
      </c>
      <c r="F987" s="2">
        <v>0.77476633450433607</v>
      </c>
      <c r="G987" s="2">
        <v>0.72230691122190516</v>
      </c>
      <c r="H987" s="2">
        <v>1.7028521817093434</v>
      </c>
      <c r="I987" s="2">
        <v>8.9873433467479044E-2</v>
      </c>
      <c r="J987" s="2">
        <v>1.5163913346069298</v>
      </c>
      <c r="K987" s="3">
        <v>554.78854739195037</v>
      </c>
      <c r="L987" s="2">
        <v>8.0609270879388646</v>
      </c>
      <c r="M987" s="2">
        <v>552.027841435597</v>
      </c>
      <c r="N987" s="2">
        <v>7.2514602412983891</v>
      </c>
      <c r="O987" s="2">
        <v>540.65700230599555</v>
      </c>
      <c r="P987" s="2">
        <v>16.959665634552266</v>
      </c>
      <c r="Q987" s="4">
        <v>554.78854739195037</v>
      </c>
      <c r="R987" s="2">
        <v>8.0609270879388646</v>
      </c>
    </row>
    <row r="988" spans="1:18">
      <c r="A988" s="2" t="s">
        <v>1722</v>
      </c>
      <c r="B988" s="2">
        <v>1426.8281221961986</v>
      </c>
      <c r="C988" s="2">
        <v>32526.194979096934</v>
      </c>
      <c r="D988" s="2">
        <v>5.5722260632540781</v>
      </c>
      <c r="E988" s="3">
        <v>17.065751980682258</v>
      </c>
      <c r="F988" s="2">
        <v>0.78202329053929542</v>
      </c>
      <c r="G988" s="2">
        <v>0.72496038006845032</v>
      </c>
      <c r="H988" s="2">
        <v>2.3138777505150347</v>
      </c>
      <c r="I988" s="2">
        <v>8.9769221027930043E-2</v>
      </c>
      <c r="J988" s="2">
        <v>2.1777212441868241</v>
      </c>
      <c r="K988" s="3">
        <v>554.17211923810737</v>
      </c>
      <c r="L988" s="2">
        <v>11.564154306058697</v>
      </c>
      <c r="M988" s="2">
        <v>553.59098557474954</v>
      </c>
      <c r="N988" s="2">
        <v>9.8745919871971637</v>
      </c>
      <c r="O988" s="2">
        <v>551.18000709537591</v>
      </c>
      <c r="P988" s="2">
        <v>17.08170684610252</v>
      </c>
      <c r="Q988" s="4">
        <v>554.17211923810737</v>
      </c>
      <c r="R988" s="2">
        <v>11.564154306058697</v>
      </c>
    </row>
    <row r="990" spans="1:18">
      <c r="A990" s="1" t="s">
        <v>1723</v>
      </c>
      <c r="B990" s="42"/>
      <c r="C990" s="1"/>
      <c r="D990" s="1"/>
      <c r="E990" s="96"/>
      <c r="F990" s="1"/>
      <c r="G990" s="1"/>
      <c r="H990" s="1"/>
      <c r="I990" s="1"/>
      <c r="J990" s="1"/>
      <c r="K990" s="96"/>
      <c r="L990" s="1"/>
      <c r="M990" s="1"/>
      <c r="N990" s="1"/>
      <c r="O990" s="1"/>
      <c r="P990" s="1"/>
      <c r="Q990" s="96"/>
      <c r="R990" s="1"/>
    </row>
    <row r="991" spans="1:18">
      <c r="A991" s="1" t="s">
        <v>1733</v>
      </c>
      <c r="B991" s="42"/>
      <c r="C991" s="1"/>
      <c r="D991" s="1"/>
      <c r="E991" s="133" t="s">
        <v>2</v>
      </c>
      <c r="F991" s="131"/>
      <c r="G991" s="131"/>
      <c r="H991" s="131"/>
      <c r="I991" s="131"/>
      <c r="J991" s="131"/>
      <c r="K991" s="133" t="s">
        <v>3</v>
      </c>
      <c r="L991" s="131"/>
      <c r="M991" s="131"/>
      <c r="N991" s="131"/>
      <c r="O991" s="131"/>
      <c r="P991" s="131"/>
      <c r="Q991" s="96" t="s">
        <v>4</v>
      </c>
      <c r="R991" s="1"/>
    </row>
    <row r="992" spans="1:18">
      <c r="A992" s="15" t="s">
        <v>5</v>
      </c>
      <c r="B992" s="15" t="s">
        <v>6</v>
      </c>
      <c r="C992" s="15" t="s">
        <v>7</v>
      </c>
      <c r="D992" s="15" t="s">
        <v>8</v>
      </c>
      <c r="E992" s="16" t="s">
        <v>9</v>
      </c>
      <c r="F992" s="15" t="s">
        <v>10</v>
      </c>
      <c r="G992" s="15" t="s">
        <v>11</v>
      </c>
      <c r="H992" s="15" t="s">
        <v>10</v>
      </c>
      <c r="I992" s="15" t="s">
        <v>12</v>
      </c>
      <c r="J992" s="15" t="s">
        <v>10</v>
      </c>
      <c r="K992" s="16" t="s">
        <v>12</v>
      </c>
      <c r="L992" s="17" t="s">
        <v>13</v>
      </c>
      <c r="M992" s="15" t="s">
        <v>11</v>
      </c>
      <c r="N992" s="17" t="s">
        <v>13</v>
      </c>
      <c r="O992" s="15" t="s">
        <v>9</v>
      </c>
      <c r="P992" s="17" t="s">
        <v>13</v>
      </c>
      <c r="Q992" s="18" t="s">
        <v>14</v>
      </c>
      <c r="R992" s="15" t="s">
        <v>15</v>
      </c>
    </row>
    <row r="993" spans="1:18">
      <c r="A993" s="2" t="s">
        <v>1726</v>
      </c>
      <c r="B993" s="2">
        <v>327.1526438617052</v>
      </c>
      <c r="C993" s="2">
        <v>34472.380555721669</v>
      </c>
      <c r="D993" s="2">
        <v>2.9112708021548932</v>
      </c>
      <c r="E993" s="3">
        <v>13.196904542902674</v>
      </c>
      <c r="F993" s="2">
        <v>1.0378905141009029</v>
      </c>
      <c r="G993" s="2">
        <v>1.9913637356470055</v>
      </c>
      <c r="H993" s="2">
        <v>3.4139340024047953</v>
      </c>
      <c r="I993" s="2">
        <v>0.1906823184554608</v>
      </c>
      <c r="J993" s="2">
        <v>3.2523420259122484</v>
      </c>
      <c r="K993" s="3">
        <v>1125.0702314847135</v>
      </c>
      <c r="L993" s="2">
        <v>33.576302049287733</v>
      </c>
      <c r="M993" s="2">
        <v>1112.5850457427168</v>
      </c>
      <c r="N993" s="2">
        <v>23.080286194774544</v>
      </c>
      <c r="O993" s="2">
        <v>1088.2505591103211</v>
      </c>
      <c r="P993" s="2">
        <v>20.781006517233322</v>
      </c>
      <c r="Q993" s="4">
        <v>1088.2505591103211</v>
      </c>
      <c r="R993" s="2">
        <v>20.781006517233322</v>
      </c>
    </row>
    <row r="994" spans="1:18">
      <c r="A994" s="2" t="s">
        <v>1726</v>
      </c>
      <c r="B994" s="2">
        <v>229.32690794395256</v>
      </c>
      <c r="C994" s="2">
        <v>36415.663905492518</v>
      </c>
      <c r="D994" s="2">
        <v>1.9122915588343548</v>
      </c>
      <c r="E994" s="3">
        <v>12.930510279673502</v>
      </c>
      <c r="F994" s="2">
        <v>0.94124138049938488</v>
      </c>
      <c r="G994" s="2">
        <v>1.9681308832683893</v>
      </c>
      <c r="H994" s="2">
        <v>3.2052178136147216</v>
      </c>
      <c r="I994" s="2">
        <v>0.18465343649575386</v>
      </c>
      <c r="J994" s="2">
        <v>3.063900438387114</v>
      </c>
      <c r="K994" s="3">
        <v>1092.346644057053</v>
      </c>
      <c r="L994" s="2">
        <v>30.786635648255924</v>
      </c>
      <c r="M994" s="2">
        <v>1104.6681448637758</v>
      </c>
      <c r="N994" s="2">
        <v>21.583595390780829</v>
      </c>
      <c r="O994" s="2">
        <v>1129.0288890439811</v>
      </c>
      <c r="P994" s="2">
        <v>18.748255149166994</v>
      </c>
      <c r="Q994" s="4">
        <v>1129.0288890439811</v>
      </c>
      <c r="R994" s="2">
        <v>18.748255149166994</v>
      </c>
    </row>
    <row r="995" spans="1:18">
      <c r="A995" s="2" t="s">
        <v>1726</v>
      </c>
      <c r="B995" s="2">
        <v>574.24865934801778</v>
      </c>
      <c r="C995" s="2">
        <v>125798.53233959941</v>
      </c>
      <c r="D995" s="2">
        <v>1.9421316026008122</v>
      </c>
      <c r="E995" s="3">
        <v>13.093458802506289</v>
      </c>
      <c r="F995" s="2">
        <v>1.4156999556360241</v>
      </c>
      <c r="G995" s="2">
        <v>1.9038813174859808</v>
      </c>
      <c r="H995" s="2">
        <v>2.9792767500172843</v>
      </c>
      <c r="I995" s="2">
        <v>0.18087644460429608</v>
      </c>
      <c r="J995" s="2">
        <v>2.621427776767026</v>
      </c>
      <c r="K995" s="3">
        <v>1071.7609182285826</v>
      </c>
      <c r="L995" s="2">
        <v>25.884274061219799</v>
      </c>
      <c r="M995" s="2">
        <v>1082.4473041509875</v>
      </c>
      <c r="N995" s="2">
        <v>19.836132971861275</v>
      </c>
      <c r="O995" s="2">
        <v>1104.0183692274079</v>
      </c>
      <c r="P995" s="2">
        <v>28.293178662066225</v>
      </c>
      <c r="Q995" s="4">
        <v>1104.0183692274079</v>
      </c>
      <c r="R995" s="2">
        <v>28.293178662066225</v>
      </c>
    </row>
    <row r="996" spans="1:18">
      <c r="A996" s="2" t="s">
        <v>1726</v>
      </c>
      <c r="B996" s="2">
        <v>428.50224265486014</v>
      </c>
      <c r="C996" s="2">
        <v>123299.01913315461</v>
      </c>
      <c r="D996" s="2">
        <v>1.4897758782261705</v>
      </c>
      <c r="E996" s="3">
        <v>12.985680440516678</v>
      </c>
      <c r="F996" s="2">
        <v>0.81988776649918926</v>
      </c>
      <c r="G996" s="2">
        <v>1.942939674881784</v>
      </c>
      <c r="H996" s="2">
        <v>2.9719382647191916</v>
      </c>
      <c r="I996" s="2">
        <v>0.18306772408370495</v>
      </c>
      <c r="J996" s="2">
        <v>2.8566065706791144</v>
      </c>
      <c r="K996" s="3">
        <v>1083.7120457941533</v>
      </c>
      <c r="L996" s="2">
        <v>28.49532672939813</v>
      </c>
      <c r="M996" s="2">
        <v>1096.0135768997457</v>
      </c>
      <c r="N996" s="2">
        <v>19.925232225335208</v>
      </c>
      <c r="O996" s="2">
        <v>1120.5331675872565</v>
      </c>
      <c r="P996" s="2">
        <v>16.371342889653192</v>
      </c>
      <c r="Q996" s="4">
        <v>1120.5331675872565</v>
      </c>
      <c r="R996" s="2">
        <v>16.371342889653192</v>
      </c>
    </row>
    <row r="997" spans="1:18">
      <c r="A997" s="2" t="s">
        <v>1726</v>
      </c>
      <c r="B997" s="2">
        <v>461.07331426199903</v>
      </c>
      <c r="C997" s="2">
        <v>18861.50301166817</v>
      </c>
      <c r="D997" s="2">
        <v>1.3964446074562205</v>
      </c>
      <c r="E997" s="3">
        <v>13.118236305689482</v>
      </c>
      <c r="F997" s="2">
        <v>0.98992863343684423</v>
      </c>
      <c r="G997" s="2">
        <v>2.0464130923297015</v>
      </c>
      <c r="H997" s="2">
        <v>3.4314574731741092</v>
      </c>
      <c r="I997" s="2">
        <v>0.19478544858683627</v>
      </c>
      <c r="J997" s="2">
        <v>3.2855656576766661</v>
      </c>
      <c r="K997" s="3">
        <v>1147.246596825488</v>
      </c>
      <c r="L997" s="2">
        <v>34.530200070663227</v>
      </c>
      <c r="M997" s="2">
        <v>1131.1010440629675</v>
      </c>
      <c r="N997" s="2">
        <v>23.40938369941523</v>
      </c>
      <c r="O997" s="2">
        <v>1100.2589171699667</v>
      </c>
      <c r="P997" s="2">
        <v>19.80656063847357</v>
      </c>
      <c r="Q997" s="4">
        <v>1100.2589171699667</v>
      </c>
      <c r="R997" s="2">
        <v>19.80656063847357</v>
      </c>
    </row>
    <row r="998" spans="1:18">
      <c r="A998" s="2" t="s">
        <v>1726</v>
      </c>
      <c r="B998" s="2">
        <v>318.32111212155667</v>
      </c>
      <c r="C998" s="2">
        <v>40249.327341156357</v>
      </c>
      <c r="D998" s="2">
        <v>2.1195898422683732</v>
      </c>
      <c r="E998" s="3">
        <v>12.911649974242156</v>
      </c>
      <c r="F998" s="2">
        <v>1.1811666853151199</v>
      </c>
      <c r="G998" s="2">
        <v>1.9924439881678011</v>
      </c>
      <c r="H998" s="2">
        <v>2.8523245657748868</v>
      </c>
      <c r="I998" s="2">
        <v>0.18666187322961639</v>
      </c>
      <c r="J998" s="2">
        <v>2.5962666831480523</v>
      </c>
      <c r="K998" s="3">
        <v>1103.2665062009755</v>
      </c>
      <c r="L998" s="2">
        <v>26.326828910134736</v>
      </c>
      <c r="M998" s="2">
        <v>1112.9516584968012</v>
      </c>
      <c r="N998" s="2">
        <v>19.285955737874133</v>
      </c>
      <c r="O998" s="2">
        <v>1131.9017014893129</v>
      </c>
      <c r="P998" s="2">
        <v>23.518728328122961</v>
      </c>
      <c r="Q998" s="4">
        <v>1131.9017014893129</v>
      </c>
      <c r="R998" s="2">
        <v>23.518728328122961</v>
      </c>
    </row>
    <row r="999" spans="1:18">
      <c r="A999" s="2" t="s">
        <v>1726</v>
      </c>
      <c r="B999" s="2">
        <v>298.89126401991041</v>
      </c>
      <c r="C999" s="2">
        <v>28877.637406906339</v>
      </c>
      <c r="D999" s="2">
        <v>2.1779785290747107</v>
      </c>
      <c r="E999" s="3">
        <v>12.958181574679637</v>
      </c>
      <c r="F999" s="2">
        <v>1.0986513347716615</v>
      </c>
      <c r="G999" s="2">
        <v>1.9395536419979589</v>
      </c>
      <c r="H999" s="2">
        <v>3.4200773979075683</v>
      </c>
      <c r="I999" s="2">
        <v>0.18236169109592756</v>
      </c>
      <c r="J999" s="2">
        <v>3.2388106848475489</v>
      </c>
      <c r="K999" s="3">
        <v>1079.8637963630779</v>
      </c>
      <c r="L999" s="2">
        <v>32.20257810229316</v>
      </c>
      <c r="M999" s="2">
        <v>1094.8446437271887</v>
      </c>
      <c r="N999" s="2">
        <v>22.917117181772937</v>
      </c>
      <c r="O999" s="2">
        <v>1124.734685252758</v>
      </c>
      <c r="P999" s="2">
        <v>21.899368663035034</v>
      </c>
      <c r="Q999" s="4">
        <v>1124.734685252758</v>
      </c>
      <c r="R999" s="2">
        <v>21.899368663035034</v>
      </c>
    </row>
    <row r="1000" spans="1:18">
      <c r="A1000" s="2" t="s">
        <v>1726</v>
      </c>
      <c r="B1000" s="2">
        <v>652.4151066758468</v>
      </c>
      <c r="C1000" s="2">
        <v>50349.185637284667</v>
      </c>
      <c r="D1000" s="2">
        <v>1.3944136099952829</v>
      </c>
      <c r="E1000" s="3">
        <v>13.330739211124952</v>
      </c>
      <c r="F1000" s="2">
        <v>0.79606809688523317</v>
      </c>
      <c r="G1000" s="2">
        <v>1.9695789556793992</v>
      </c>
      <c r="H1000" s="2">
        <v>2.6699882938786899</v>
      </c>
      <c r="I1000" s="2">
        <v>0.19050894945495503</v>
      </c>
      <c r="J1000" s="2">
        <v>2.5485511716602356</v>
      </c>
      <c r="K1000" s="3">
        <v>1124.131534622655</v>
      </c>
      <c r="L1000" s="2">
        <v>26.2903694431335</v>
      </c>
      <c r="M1000" s="2">
        <v>1105.1634025489975</v>
      </c>
      <c r="N1000" s="2">
        <v>17.983043336607125</v>
      </c>
      <c r="O1000" s="2">
        <v>1068.03625265505</v>
      </c>
      <c r="P1000" s="2">
        <v>15.99667849095249</v>
      </c>
      <c r="Q1000" s="4">
        <v>1068.03625265505</v>
      </c>
      <c r="R1000" s="2">
        <v>15.99667849095249</v>
      </c>
    </row>
    <row r="1001" spans="1:18">
      <c r="A1001" s="2" t="s">
        <v>1726</v>
      </c>
      <c r="B1001" s="2">
        <v>563.05938076497307</v>
      </c>
      <c r="C1001" s="2">
        <v>25992.991431186048</v>
      </c>
      <c r="D1001" s="2">
        <v>1.4721477527253286</v>
      </c>
      <c r="E1001" s="3">
        <v>13.196595200615349</v>
      </c>
      <c r="F1001" s="2">
        <v>0.89361990099455657</v>
      </c>
      <c r="G1001" s="2">
        <v>1.9426568973559475</v>
      </c>
      <c r="H1001" s="2">
        <v>2.4258279447900697</v>
      </c>
      <c r="I1001" s="2">
        <v>0.18601405230075316</v>
      </c>
      <c r="J1001" s="2">
        <v>2.2552349523433013</v>
      </c>
      <c r="K1001" s="3">
        <v>1099.7463270798999</v>
      </c>
      <c r="L1001" s="2">
        <v>22.801726367954643</v>
      </c>
      <c r="M1001" s="2">
        <v>1095.916007348631</v>
      </c>
      <c r="N1001" s="2">
        <v>16.262357854413722</v>
      </c>
      <c r="O1001" s="2">
        <v>1088.2978301531816</v>
      </c>
      <c r="P1001" s="2">
        <v>17.889432173609634</v>
      </c>
      <c r="Q1001" s="4">
        <v>1088.2978301531816</v>
      </c>
      <c r="R1001" s="2">
        <v>17.889432173609634</v>
      </c>
    </row>
    <row r="1002" spans="1:18">
      <c r="A1002" s="2" t="s">
        <v>1726</v>
      </c>
      <c r="B1002" s="2">
        <v>410.53692057692979</v>
      </c>
      <c r="C1002" s="2">
        <v>52225.576153143251</v>
      </c>
      <c r="D1002" s="2">
        <v>1.3921030562114358</v>
      </c>
      <c r="E1002" s="3">
        <v>13.159013443012679</v>
      </c>
      <c r="F1002" s="2">
        <v>1.1515828163650992</v>
      </c>
      <c r="G1002" s="2">
        <v>2.0470564663783395</v>
      </c>
      <c r="H1002" s="2">
        <v>3.0616729014624449</v>
      </c>
      <c r="I1002" s="2">
        <v>0.19545235495340738</v>
      </c>
      <c r="J1002" s="2">
        <v>2.8368464837918337</v>
      </c>
      <c r="K1002" s="3">
        <v>1150.8438579555695</v>
      </c>
      <c r="L1002" s="2">
        <v>29.899628336931642</v>
      </c>
      <c r="M1002" s="2">
        <v>1131.3154608585307</v>
      </c>
      <c r="N1002" s="2">
        <v>20.888116383574015</v>
      </c>
      <c r="O1002" s="2">
        <v>1094.0244734886746</v>
      </c>
      <c r="P1002" s="2">
        <v>23.058630858282299</v>
      </c>
      <c r="Q1002" s="4">
        <v>1094.0244734886746</v>
      </c>
      <c r="R1002" s="2">
        <v>23.058630858282299</v>
      </c>
    </row>
    <row r="1003" spans="1:18">
      <c r="A1003" s="2" t="s">
        <v>1726</v>
      </c>
      <c r="B1003" s="2">
        <v>313.49687086422853</v>
      </c>
      <c r="C1003" s="2">
        <v>79187.824737527233</v>
      </c>
      <c r="D1003" s="2">
        <v>1.8459354882122778</v>
      </c>
      <c r="E1003" s="3">
        <v>12.816015201141056</v>
      </c>
      <c r="F1003" s="2">
        <v>1.200774704290114</v>
      </c>
      <c r="G1003" s="2">
        <v>1.9807046004075088</v>
      </c>
      <c r="H1003" s="2">
        <v>3.0236364848223514</v>
      </c>
      <c r="I1003" s="2">
        <v>0.18418763799007878</v>
      </c>
      <c r="J1003" s="2">
        <v>2.7749806669391153</v>
      </c>
      <c r="K1003" s="3">
        <v>1089.8114548761218</v>
      </c>
      <c r="L1003" s="2">
        <v>27.824080405056293</v>
      </c>
      <c r="M1003" s="2">
        <v>1108.9604667297754</v>
      </c>
      <c r="N1003" s="2">
        <v>20.404159621193685</v>
      </c>
      <c r="O1003" s="2">
        <v>1146.7247842775828</v>
      </c>
      <c r="P1003" s="2">
        <v>23.859305450248485</v>
      </c>
      <c r="Q1003" s="4">
        <v>1146.7247842775828</v>
      </c>
      <c r="R1003" s="2">
        <v>23.859305450248485</v>
      </c>
    </row>
    <row r="1004" spans="1:18">
      <c r="A1004" s="2" t="s">
        <v>1726</v>
      </c>
      <c r="B1004" s="2">
        <v>1524.3038129350662</v>
      </c>
      <c r="C1004" s="2">
        <v>149091.20367179048</v>
      </c>
      <c r="D1004" s="2">
        <v>2.1265177372896638</v>
      </c>
      <c r="E1004" s="3">
        <v>13.410683233120006</v>
      </c>
      <c r="F1004" s="2">
        <v>0.89326629250876344</v>
      </c>
      <c r="G1004" s="2">
        <v>2.183983444050273</v>
      </c>
      <c r="H1004" s="2">
        <v>11.540272999246563</v>
      </c>
      <c r="I1004" s="2">
        <v>0.21251422256955943</v>
      </c>
      <c r="J1004" s="2">
        <v>11.50564975252623</v>
      </c>
      <c r="K1004" s="3">
        <v>1242.1987024334026</v>
      </c>
      <c r="L1004" s="2">
        <v>130.01378252601683</v>
      </c>
      <c r="M1004" s="2">
        <v>1175.9486909028415</v>
      </c>
      <c r="N1004" s="2">
        <v>80.544168228547164</v>
      </c>
      <c r="O1004" s="2">
        <v>1056.0075987920618</v>
      </c>
      <c r="P1004" s="2">
        <v>18.006279502946882</v>
      </c>
      <c r="Q1004" s="4">
        <v>1056.0075987920618</v>
      </c>
      <c r="R1004" s="2">
        <v>18.006279502946882</v>
      </c>
    </row>
    <row r="1005" spans="1:18">
      <c r="A1005" s="2" t="s">
        <v>1726</v>
      </c>
      <c r="B1005" s="2">
        <v>306.01252761100369</v>
      </c>
      <c r="C1005" s="2">
        <v>13570.083375870563</v>
      </c>
      <c r="D1005" s="2">
        <v>1.8803902684050791</v>
      </c>
      <c r="E1005" s="3">
        <v>13.145413561641551</v>
      </c>
      <c r="F1005" s="2">
        <v>0.83627403638470199</v>
      </c>
      <c r="G1005" s="2">
        <v>1.8168030924049265</v>
      </c>
      <c r="H1005" s="2">
        <v>2.8286215141097362</v>
      </c>
      <c r="I1005" s="2">
        <v>0.17328855035359186</v>
      </c>
      <c r="J1005" s="2">
        <v>2.7021741998163802</v>
      </c>
      <c r="K1005" s="3">
        <v>1030.2048857452121</v>
      </c>
      <c r="L1005" s="2">
        <v>25.727577220962132</v>
      </c>
      <c r="M1005" s="2">
        <v>1051.533316445524</v>
      </c>
      <c r="N1005" s="2">
        <v>18.526966444101504</v>
      </c>
      <c r="O1005" s="2">
        <v>1096.1170669096095</v>
      </c>
      <c r="P1005" s="2">
        <v>16.740034924680344</v>
      </c>
      <c r="Q1005" s="4">
        <v>1096.1170669096095</v>
      </c>
      <c r="R1005" s="2">
        <v>16.740034924680344</v>
      </c>
    </row>
    <row r="1006" spans="1:18">
      <c r="A1006" s="2" t="s">
        <v>1726</v>
      </c>
      <c r="B1006" s="2">
        <v>372.396197263207</v>
      </c>
      <c r="C1006" s="2">
        <v>27888.061489571512</v>
      </c>
      <c r="D1006" s="2">
        <v>2.133319049806905</v>
      </c>
      <c r="E1006" s="3">
        <v>13.235201578503156</v>
      </c>
      <c r="F1006" s="2">
        <v>0.92046272132054341</v>
      </c>
      <c r="G1006" s="2">
        <v>1.899129970322073</v>
      </c>
      <c r="H1006" s="2">
        <v>2.8757319288316157</v>
      </c>
      <c r="I1006" s="2">
        <v>0.18237823233920589</v>
      </c>
      <c r="J1006" s="2">
        <v>2.7244416868710521</v>
      </c>
      <c r="K1006" s="3">
        <v>1079.9539810841995</v>
      </c>
      <c r="L1006" s="2">
        <v>27.090364920433899</v>
      </c>
      <c r="M1006" s="2">
        <v>1080.7845679510456</v>
      </c>
      <c r="N1006" s="2">
        <v>19.130075885137785</v>
      </c>
      <c r="O1006" s="2">
        <v>1082.4787475595606</v>
      </c>
      <c r="P1006" s="2">
        <v>18.451178950440294</v>
      </c>
      <c r="Q1006" s="4">
        <v>1082.4787475595606</v>
      </c>
      <c r="R1006" s="2">
        <v>18.451178950440294</v>
      </c>
    </row>
    <row r="1007" spans="1:18">
      <c r="A1007" s="2" t="s">
        <v>1726</v>
      </c>
      <c r="B1007" s="2">
        <v>355.21384754723141</v>
      </c>
      <c r="C1007" s="2">
        <v>19010.108759108716</v>
      </c>
      <c r="D1007" s="2">
        <v>2.7906524402666446</v>
      </c>
      <c r="E1007" s="3">
        <v>13.105121105460237</v>
      </c>
      <c r="F1007" s="2">
        <v>0.87913297134929269</v>
      </c>
      <c r="G1007" s="2">
        <v>2.008760312443147</v>
      </c>
      <c r="H1007" s="2">
        <v>2.585721724918737</v>
      </c>
      <c r="I1007" s="2">
        <v>0.19101035529247992</v>
      </c>
      <c r="J1007" s="2">
        <v>2.431682968111446</v>
      </c>
      <c r="K1007" s="3">
        <v>1126.8459948777788</v>
      </c>
      <c r="L1007" s="2">
        <v>25.140200388539711</v>
      </c>
      <c r="M1007" s="2">
        <v>1118.4730035980006</v>
      </c>
      <c r="N1007" s="2">
        <v>17.530543102882802</v>
      </c>
      <c r="O1007" s="2">
        <v>1102.2368325515727</v>
      </c>
      <c r="P1007" s="2">
        <v>17.578789383362391</v>
      </c>
      <c r="Q1007" s="4">
        <v>1102.2368325515727</v>
      </c>
      <c r="R1007" s="2">
        <v>17.578789383362391</v>
      </c>
    </row>
    <row r="1008" spans="1:18">
      <c r="A1008" s="2" t="s">
        <v>1726</v>
      </c>
      <c r="B1008" s="2">
        <v>508.7746511706423</v>
      </c>
      <c r="C1008" s="2">
        <v>18325.125403837381</v>
      </c>
      <c r="D1008" s="2">
        <v>1.7643593549638996</v>
      </c>
      <c r="E1008" s="3">
        <v>13.198105357725565</v>
      </c>
      <c r="F1008" s="2">
        <v>0.97031865217342128</v>
      </c>
      <c r="G1008" s="2">
        <v>1.9410831438547438</v>
      </c>
      <c r="H1008" s="2">
        <v>2.149130236206128</v>
      </c>
      <c r="I1008" s="2">
        <v>0.18588463097300884</v>
      </c>
      <c r="J1008" s="2">
        <v>1.9176137477134865</v>
      </c>
      <c r="K1008" s="3">
        <v>1099.0428370958211</v>
      </c>
      <c r="L1008" s="2">
        <v>19.376783682656082</v>
      </c>
      <c r="M1008" s="2">
        <v>1095.3728281251981</v>
      </c>
      <c r="N1008" s="2">
        <v>14.403187305998017</v>
      </c>
      <c r="O1008" s="2">
        <v>1088.0679304511982</v>
      </c>
      <c r="P1008" s="2">
        <v>19.427745017937809</v>
      </c>
      <c r="Q1008" s="4">
        <v>1088.0679304511982</v>
      </c>
      <c r="R1008" s="2">
        <v>19.427745017937809</v>
      </c>
    </row>
    <row r="1009" spans="1:18">
      <c r="A1009" s="2" t="s">
        <v>1726</v>
      </c>
      <c r="B1009" s="2">
        <v>318.14549873419293</v>
      </c>
      <c r="C1009" s="2">
        <v>18842.266368504072</v>
      </c>
      <c r="D1009" s="2">
        <v>2.2219112450489296</v>
      </c>
      <c r="E1009" s="3">
        <v>12.942106960412991</v>
      </c>
      <c r="F1009" s="2">
        <v>1.0307615394639476</v>
      </c>
      <c r="G1009" s="2">
        <v>1.9460369993114544</v>
      </c>
      <c r="H1009" s="2">
        <v>2.8273044926852786</v>
      </c>
      <c r="I1009" s="2">
        <v>0.18274429686554916</v>
      </c>
      <c r="J1009" s="2">
        <v>2.6327136842277916</v>
      </c>
      <c r="K1009" s="3">
        <v>1081.9494832570397</v>
      </c>
      <c r="L1009" s="2">
        <v>26.222687618036161</v>
      </c>
      <c r="M1009" s="2">
        <v>1097.0816643452613</v>
      </c>
      <c r="N1009" s="2">
        <v>18.965569630447931</v>
      </c>
      <c r="O1009" s="2">
        <v>1127.2079452953301</v>
      </c>
      <c r="P1009" s="2">
        <v>20.556297038139292</v>
      </c>
      <c r="Q1009" s="4">
        <v>1127.2079452953301</v>
      </c>
      <c r="R1009" s="2">
        <v>20.556297038139292</v>
      </c>
    </row>
    <row r="1010" spans="1:18">
      <c r="A1010" s="2" t="s">
        <v>1726</v>
      </c>
      <c r="B1010" s="2">
        <v>380.36252765579559</v>
      </c>
      <c r="C1010" s="2">
        <v>430464.75908916304</v>
      </c>
      <c r="D1010" s="2">
        <v>2.1042767790046657</v>
      </c>
      <c r="E1010" s="3">
        <v>13.052613482107711</v>
      </c>
      <c r="F1010" s="2">
        <v>0.9622682935940664</v>
      </c>
      <c r="G1010" s="2">
        <v>1.9417263041246566</v>
      </c>
      <c r="H1010" s="2">
        <v>3.1590110107549019</v>
      </c>
      <c r="I1010" s="2">
        <v>0.18389640789276354</v>
      </c>
      <c r="J1010" s="2">
        <v>3.0088852249984996</v>
      </c>
      <c r="K1010" s="3">
        <v>1088.2258778419628</v>
      </c>
      <c r="L1010" s="2">
        <v>30.129125938316861</v>
      </c>
      <c r="M1010" s="2">
        <v>1095.5948492689981</v>
      </c>
      <c r="N1010" s="2">
        <v>21.175308869852756</v>
      </c>
      <c r="O1010" s="2">
        <v>1110.2472409091763</v>
      </c>
      <c r="P1010" s="2">
        <v>19.208802492939185</v>
      </c>
      <c r="Q1010" s="4">
        <v>1110.2472409091763</v>
      </c>
      <c r="R1010" s="2">
        <v>19.208802492939185</v>
      </c>
    </row>
    <row r="1011" spans="1:18">
      <c r="A1011" s="2" t="s">
        <v>1726</v>
      </c>
      <c r="B1011" s="2">
        <v>483.52772656778194</v>
      </c>
      <c r="C1011" s="2">
        <v>36413.233472156709</v>
      </c>
      <c r="D1011" s="2">
        <v>1.3673091122313796</v>
      </c>
      <c r="E1011" s="3">
        <v>13.042088309333655</v>
      </c>
      <c r="F1011" s="2">
        <v>1.0083880759158685</v>
      </c>
      <c r="G1011" s="2">
        <v>2.0149464223781548</v>
      </c>
      <c r="H1011" s="2">
        <v>2.833801507647125</v>
      </c>
      <c r="I1011" s="2">
        <v>0.1906770365638645</v>
      </c>
      <c r="J1011" s="2">
        <v>2.6483172908648638</v>
      </c>
      <c r="K1011" s="3">
        <v>1125.0416349935347</v>
      </c>
      <c r="L1011" s="2">
        <v>27.339794203255792</v>
      </c>
      <c r="M1011" s="2">
        <v>1120.5585212628826</v>
      </c>
      <c r="N1011" s="2">
        <v>19.232474880889299</v>
      </c>
      <c r="O1011" s="2">
        <v>1111.8580962167127</v>
      </c>
      <c r="P1011" s="2">
        <v>20.118689965716612</v>
      </c>
      <c r="Q1011" s="4">
        <v>1111.8580962167127</v>
      </c>
      <c r="R1011" s="2">
        <v>20.118689965716612</v>
      </c>
    </row>
    <row r="1012" spans="1:18">
      <c r="A1012" s="2" t="s">
        <v>1726</v>
      </c>
      <c r="B1012" s="2">
        <v>473.3278794957497</v>
      </c>
      <c r="C1012" s="2">
        <v>68963.692347079719</v>
      </c>
      <c r="D1012" s="2">
        <v>1.4833689203407203</v>
      </c>
      <c r="E1012" s="3">
        <v>13.279318695671934</v>
      </c>
      <c r="F1012" s="2">
        <v>0.89944683141197534</v>
      </c>
      <c r="G1012" s="2">
        <v>1.9195304663367598</v>
      </c>
      <c r="H1012" s="2">
        <v>2.6303626143908132</v>
      </c>
      <c r="I1012" s="2">
        <v>0.18495179805933537</v>
      </c>
      <c r="J1012" s="2">
        <v>2.4718015455630398</v>
      </c>
      <c r="K1012" s="3">
        <v>1093.9700049417982</v>
      </c>
      <c r="L1012" s="2">
        <v>24.87091900871178</v>
      </c>
      <c r="M1012" s="2">
        <v>1087.9045582077204</v>
      </c>
      <c r="N1012" s="2">
        <v>17.561873095140413</v>
      </c>
      <c r="O1012" s="2">
        <v>1075.7877572233829</v>
      </c>
      <c r="P1012" s="2">
        <v>18.043728054387316</v>
      </c>
      <c r="Q1012" s="4">
        <v>1075.7877572233829</v>
      </c>
      <c r="R1012" s="2">
        <v>18.043728054387316</v>
      </c>
    </row>
    <row r="1013" spans="1:18" ht="16.5">
      <c r="A1013" s="2" t="s">
        <v>1726</v>
      </c>
      <c r="B1013" s="128">
        <v>142.0095650567952</v>
      </c>
      <c r="C1013" s="2">
        <v>18535.684811009094</v>
      </c>
      <c r="D1013" s="2">
        <v>2.2533787688573028</v>
      </c>
      <c r="E1013" s="3">
        <v>13.115268096138768</v>
      </c>
      <c r="F1013" s="2">
        <v>1.3339006845857329</v>
      </c>
      <c r="G1013" s="2">
        <v>2.0147762377401026</v>
      </c>
      <c r="H1013" s="2">
        <v>5.3923135539540876</v>
      </c>
      <c r="I1013" s="2">
        <v>0.191730739455023</v>
      </c>
      <c r="J1013" s="2">
        <v>5.2247252968762554</v>
      </c>
      <c r="K1013" s="3">
        <v>1130.7439381614327</v>
      </c>
      <c r="L1013" s="2">
        <v>54.188296849363383</v>
      </c>
      <c r="M1013" s="2">
        <v>1120.5012043323404</v>
      </c>
      <c r="N1013" s="2">
        <v>36.607063328909021</v>
      </c>
      <c r="O1013" s="2">
        <v>1100.6926891771282</v>
      </c>
      <c r="P1013" s="2">
        <v>26.670458088320402</v>
      </c>
      <c r="Q1013" s="4">
        <v>1100.6926891771282</v>
      </c>
      <c r="R1013" s="2">
        <v>26.670458088320402</v>
      </c>
    </row>
    <row r="1014" spans="1:18">
      <c r="A1014" s="2" t="s">
        <v>1726</v>
      </c>
      <c r="B1014" s="2">
        <v>388.08563393654418</v>
      </c>
      <c r="C1014" s="2">
        <v>27478.287369506575</v>
      </c>
      <c r="D1014" s="2">
        <v>1.5923340376136157</v>
      </c>
      <c r="E1014" s="3">
        <v>13.077161503221443</v>
      </c>
      <c r="F1014" s="2">
        <v>1.0350257310830118</v>
      </c>
      <c r="G1014" s="2">
        <v>1.8713349032758757</v>
      </c>
      <c r="H1014" s="2">
        <v>2.6485712185692543</v>
      </c>
      <c r="I1014" s="2">
        <v>0.1775631167954862</v>
      </c>
      <c r="J1014" s="2">
        <v>2.4379604664205492</v>
      </c>
      <c r="K1014" s="3">
        <v>1053.6480118998606</v>
      </c>
      <c r="L1014" s="2">
        <v>23.698201401353458</v>
      </c>
      <c r="M1014" s="2">
        <v>1071.0027361810971</v>
      </c>
      <c r="N1014" s="2">
        <v>17.528807579719341</v>
      </c>
      <c r="O1014" s="2">
        <v>1106.4910771431569</v>
      </c>
      <c r="P1014" s="2">
        <v>20.686713867499179</v>
      </c>
      <c r="Q1014" s="4">
        <v>1106.4910771431569</v>
      </c>
      <c r="R1014" s="2">
        <v>20.686713867499179</v>
      </c>
    </row>
    <row r="1015" spans="1:18">
      <c r="A1015" s="2" t="s">
        <v>1726</v>
      </c>
      <c r="B1015" s="2">
        <v>290.6781880428818</v>
      </c>
      <c r="C1015" s="2">
        <v>34136.560952591797</v>
      </c>
      <c r="D1015" s="2">
        <v>1.8627030814150234</v>
      </c>
      <c r="E1015" s="3">
        <v>12.779623867926372</v>
      </c>
      <c r="F1015" s="2">
        <v>0.95345529905818582</v>
      </c>
      <c r="G1015" s="2">
        <v>1.9974311211264291</v>
      </c>
      <c r="H1015" s="2">
        <v>3.2321210638985973</v>
      </c>
      <c r="I1015" s="2">
        <v>0.18521563220204793</v>
      </c>
      <c r="J1015" s="2">
        <v>3.0882890998730779</v>
      </c>
      <c r="K1015" s="3">
        <v>1095.4051644538374</v>
      </c>
      <c r="L1015" s="2">
        <v>31.111417102458404</v>
      </c>
      <c r="M1015" s="2">
        <v>1114.6424621841038</v>
      </c>
      <c r="N1015" s="2">
        <v>21.872946951185327</v>
      </c>
      <c r="O1015" s="2">
        <v>1152.3331836022762</v>
      </c>
      <c r="P1015" s="2">
        <v>18.945371979789911</v>
      </c>
      <c r="Q1015" s="4">
        <v>1152.3331836022762</v>
      </c>
      <c r="R1015" s="2">
        <v>18.945371979789911</v>
      </c>
    </row>
    <row r="1016" spans="1:18">
      <c r="A1016" s="2" t="s">
        <v>1726</v>
      </c>
      <c r="B1016" s="2">
        <v>309.94202175220681</v>
      </c>
      <c r="C1016" s="2">
        <v>17503.690154615018</v>
      </c>
      <c r="D1016" s="2">
        <v>1.7795359959027981</v>
      </c>
      <c r="E1016" s="3">
        <v>13.016083045279142</v>
      </c>
      <c r="F1016" s="2">
        <v>1.0764972905426222</v>
      </c>
      <c r="G1016" s="2">
        <v>1.9104788346359487</v>
      </c>
      <c r="H1016" s="2">
        <v>3.0037446175517433</v>
      </c>
      <c r="I1016" s="2">
        <v>0.18043064263437547</v>
      </c>
      <c r="J1016" s="2">
        <v>2.8042174150599419</v>
      </c>
      <c r="K1016" s="3">
        <v>1069.3268221374935</v>
      </c>
      <c r="L1016" s="2">
        <v>27.631366824201905</v>
      </c>
      <c r="M1016" s="2">
        <v>1084.7516024082129</v>
      </c>
      <c r="N1016" s="2">
        <v>20.022900531702703</v>
      </c>
      <c r="O1016" s="2">
        <v>1115.8796557516509</v>
      </c>
      <c r="P1016" s="2">
        <v>21.502523861354121</v>
      </c>
      <c r="Q1016" s="4">
        <v>1115.8796557516509</v>
      </c>
      <c r="R1016" s="2">
        <v>21.502523861354121</v>
      </c>
    </row>
    <row r="1017" spans="1:18">
      <c r="A1017" s="2" t="s">
        <v>1726</v>
      </c>
      <c r="B1017" s="2">
        <v>611.61955787281329</v>
      </c>
      <c r="C1017" s="2">
        <v>96842.471075531052</v>
      </c>
      <c r="D1017" s="2">
        <v>1.1742591464548446</v>
      </c>
      <c r="E1017" s="3">
        <v>13.605589016604089</v>
      </c>
      <c r="F1017" s="2">
        <v>1.0204737308334917</v>
      </c>
      <c r="G1017" s="2">
        <v>1.8584852508368357</v>
      </c>
      <c r="H1017" s="2">
        <v>3.3525853072538139</v>
      </c>
      <c r="I1017" s="2">
        <v>0.18346964530769372</v>
      </c>
      <c r="J1017" s="2">
        <v>3.1935030307004446</v>
      </c>
      <c r="K1017" s="3">
        <v>1085.901701226461</v>
      </c>
      <c r="L1017" s="2">
        <v>31.915098162231175</v>
      </c>
      <c r="M1017" s="2">
        <v>1066.4485474461635</v>
      </c>
      <c r="N1017" s="2">
        <v>22.136130503978734</v>
      </c>
      <c r="O1017" s="2">
        <v>1026.850308565176</v>
      </c>
      <c r="P1017" s="2">
        <v>20.659830257132342</v>
      </c>
      <c r="Q1017" s="4">
        <v>1026.850308565176</v>
      </c>
      <c r="R1017" s="2">
        <v>20.659830257132342</v>
      </c>
    </row>
    <row r="1018" spans="1:18">
      <c r="A1018" s="2" t="s">
        <v>1726</v>
      </c>
      <c r="B1018" s="2">
        <v>277.98059258528241</v>
      </c>
      <c r="C1018" s="2">
        <v>10614.256722044945</v>
      </c>
      <c r="D1018" s="2">
        <v>1.576872963456377</v>
      </c>
      <c r="E1018" s="3">
        <v>13.281740238091466</v>
      </c>
      <c r="F1018" s="2">
        <v>0.91469614702384727</v>
      </c>
      <c r="G1018" s="2">
        <v>1.9304173270872771</v>
      </c>
      <c r="H1018" s="2">
        <v>2.9990770223405119</v>
      </c>
      <c r="I1018" s="2">
        <v>0.18603469372720988</v>
      </c>
      <c r="J1018" s="2">
        <v>2.8561852083768238</v>
      </c>
      <c r="K1018" s="3">
        <v>1099.858519701975</v>
      </c>
      <c r="L1018" s="2">
        <v>28.880454745149905</v>
      </c>
      <c r="M1018" s="2">
        <v>1091.6838557541075</v>
      </c>
      <c r="N1018" s="2">
        <v>20.062995585757449</v>
      </c>
      <c r="O1018" s="2">
        <v>1075.4291919695045</v>
      </c>
      <c r="P1018" s="2">
        <v>18.358563064561849</v>
      </c>
      <c r="Q1018" s="4">
        <v>1075.4291919695045</v>
      </c>
      <c r="R1018" s="2">
        <v>18.358563064561849</v>
      </c>
    </row>
    <row r="1019" spans="1:18">
      <c r="A1019" s="2" t="s">
        <v>1726</v>
      </c>
      <c r="B1019" s="2">
        <v>508.56860434054067</v>
      </c>
      <c r="C1019" s="2">
        <v>42367.41469196391</v>
      </c>
      <c r="D1019" s="2">
        <v>2.8388350048782294</v>
      </c>
      <c r="E1019" s="3">
        <v>13.009908050722537</v>
      </c>
      <c r="F1019" s="2">
        <v>0.86085182610090094</v>
      </c>
      <c r="G1019" s="2">
        <v>1.9580347431482783</v>
      </c>
      <c r="H1019" s="2">
        <v>2.4313690813009501</v>
      </c>
      <c r="I1019" s="2">
        <v>0.18483421831721972</v>
      </c>
      <c r="J1019" s="2">
        <v>2.2738710919937768</v>
      </c>
      <c r="K1019" s="3">
        <v>1093.3303119800821</v>
      </c>
      <c r="L1019" s="2">
        <v>22.8670770161674</v>
      </c>
      <c r="M1019" s="2">
        <v>1101.2084172268508</v>
      </c>
      <c r="N1019" s="2">
        <v>16.343137132664538</v>
      </c>
      <c r="O1019" s="2">
        <v>1116.8255542748952</v>
      </c>
      <c r="P1019" s="2">
        <v>17.178493146461392</v>
      </c>
      <c r="Q1019" s="4">
        <v>1116.8255542748952</v>
      </c>
      <c r="R1019" s="2">
        <v>17.178493146461392</v>
      </c>
    </row>
    <row r="1020" spans="1:18">
      <c r="A1020" s="2" t="s">
        <v>1726</v>
      </c>
      <c r="B1020" s="2">
        <v>529.82610202907267</v>
      </c>
      <c r="C1020" s="2">
        <v>193904.57978351589</v>
      </c>
      <c r="D1020" s="2">
        <v>1.900748359847267</v>
      </c>
      <c r="E1020" s="3">
        <v>13.04356679416799</v>
      </c>
      <c r="F1020" s="2">
        <v>0.88332098437226503</v>
      </c>
      <c r="G1020" s="2">
        <v>1.9098431718342739</v>
      </c>
      <c r="H1020" s="2">
        <v>2.4456686995454144</v>
      </c>
      <c r="I1020" s="2">
        <v>0.18075146552173857</v>
      </c>
      <c r="J1020" s="2">
        <v>2.2805787481478843</v>
      </c>
      <c r="K1020" s="3">
        <v>1071.0786202869269</v>
      </c>
      <c r="L1020" s="2">
        <v>22.505485013938824</v>
      </c>
      <c r="M1020" s="2">
        <v>1084.5298135662022</v>
      </c>
      <c r="N1020" s="2">
        <v>16.300201160975348</v>
      </c>
      <c r="O1020" s="2">
        <v>1111.6298756213819</v>
      </c>
      <c r="P1020" s="2">
        <v>17.65017200274815</v>
      </c>
      <c r="Q1020" s="4">
        <v>1111.6298756213819</v>
      </c>
      <c r="R1020" s="2">
        <v>17.65017200274815</v>
      </c>
    </row>
    <row r="1021" spans="1:18">
      <c r="A1021" s="2" t="s">
        <v>1726</v>
      </c>
      <c r="B1021" s="2">
        <v>439.67933733662846</v>
      </c>
      <c r="C1021" s="2">
        <v>137291.24595469653</v>
      </c>
      <c r="D1021" s="2">
        <v>2.3578282402229376</v>
      </c>
      <c r="E1021" s="3">
        <v>13.050867406001339</v>
      </c>
      <c r="F1021" s="2">
        <v>0.62641549775285899</v>
      </c>
      <c r="G1021" s="2">
        <v>1.9665109277884532</v>
      </c>
      <c r="H1021" s="2">
        <v>2.7055339900148594</v>
      </c>
      <c r="I1021" s="2">
        <v>0.18621878806428513</v>
      </c>
      <c r="J1021" s="2">
        <v>2.6320178181959109</v>
      </c>
      <c r="K1021" s="3">
        <v>1100.859043766422</v>
      </c>
      <c r="L1021" s="2">
        <v>26.635950524469649</v>
      </c>
      <c r="M1021" s="2">
        <v>1104.1138147341474</v>
      </c>
      <c r="N1021" s="2">
        <v>18.212932975117724</v>
      </c>
      <c r="O1021" s="2">
        <v>1110.5135003487239</v>
      </c>
      <c r="P1021" s="2">
        <v>12.503857135562725</v>
      </c>
      <c r="Q1021" s="4">
        <v>1110.5135003487239</v>
      </c>
      <c r="R1021" s="2">
        <v>12.503857135562725</v>
      </c>
    </row>
    <row r="1022" spans="1:18">
      <c r="A1022" s="2" t="s">
        <v>1726</v>
      </c>
      <c r="B1022" s="2">
        <v>141.12121458729231</v>
      </c>
      <c r="C1022" s="2">
        <v>175962.4759001511</v>
      </c>
      <c r="D1022" s="2">
        <v>2.007177223427159</v>
      </c>
      <c r="E1022" s="3">
        <v>12.846379294719132</v>
      </c>
      <c r="F1022" s="2">
        <v>1.2100648661496802</v>
      </c>
      <c r="G1022" s="2">
        <v>2.1440466452411386</v>
      </c>
      <c r="H1022" s="2">
        <v>4.5896607791775494</v>
      </c>
      <c r="I1022" s="2">
        <v>0.19984934284093583</v>
      </c>
      <c r="J1022" s="2">
        <v>4.4272710655245433</v>
      </c>
      <c r="K1022" s="3">
        <v>1174.5108865730051</v>
      </c>
      <c r="L1022" s="2">
        <v>47.53770347241425</v>
      </c>
      <c r="M1022" s="2">
        <v>1163.132162998965</v>
      </c>
      <c r="N1022" s="2">
        <v>31.790519179161606</v>
      </c>
      <c r="O1022" s="2">
        <v>1141.9840893560931</v>
      </c>
      <c r="P1022" s="2">
        <v>24.039291050245424</v>
      </c>
      <c r="Q1022" s="4">
        <v>1141.9840893560931</v>
      </c>
      <c r="R1022" s="2">
        <v>24.039291050245424</v>
      </c>
    </row>
    <row r="1023" spans="1:18">
      <c r="A1023" s="2" t="s">
        <v>1726</v>
      </c>
      <c r="B1023" s="2">
        <v>435.58017473359678</v>
      </c>
      <c r="C1023" s="2">
        <v>393678.24532351631</v>
      </c>
      <c r="D1023" s="2">
        <v>1.581761764893701</v>
      </c>
      <c r="E1023" s="3">
        <v>12.945438494879568</v>
      </c>
      <c r="F1023" s="2">
        <v>1.1346711651512564</v>
      </c>
      <c r="G1023" s="2">
        <v>1.9373528357412684</v>
      </c>
      <c r="H1023" s="2">
        <v>3.1274695721286792</v>
      </c>
      <c r="I1023" s="2">
        <v>0.18197563472623066</v>
      </c>
      <c r="J1023" s="2">
        <v>2.9143759660628952</v>
      </c>
      <c r="K1023" s="3">
        <v>1077.7586151339483</v>
      </c>
      <c r="L1023" s="2">
        <v>28.924869988197429</v>
      </c>
      <c r="M1023" s="2">
        <v>1094.0841546877691</v>
      </c>
      <c r="N1023" s="2">
        <v>20.947742029415394</v>
      </c>
      <c r="O1023" s="2">
        <v>1126.7070767462174</v>
      </c>
      <c r="P1023" s="2">
        <v>22.607833902985476</v>
      </c>
      <c r="Q1023" s="4">
        <v>1126.7070767462174</v>
      </c>
      <c r="R1023" s="2">
        <v>22.607833902985476</v>
      </c>
    </row>
    <row r="1024" spans="1:18">
      <c r="A1024" s="2" t="s">
        <v>1726</v>
      </c>
      <c r="B1024" s="2">
        <v>682.58766675082438</v>
      </c>
      <c r="C1024" s="2">
        <v>152277.29546500617</v>
      </c>
      <c r="D1024" s="2">
        <v>1.3283230053445174</v>
      </c>
      <c r="E1024" s="3">
        <v>12.940521134680044</v>
      </c>
      <c r="F1024" s="2">
        <v>1.0685768322544038</v>
      </c>
      <c r="G1024" s="2">
        <v>1.9792894004319279</v>
      </c>
      <c r="H1024" s="2">
        <v>2.397293612843244</v>
      </c>
      <c r="I1024" s="2">
        <v>0.1858441178198923</v>
      </c>
      <c r="J1024" s="2">
        <v>2.1459637042010189</v>
      </c>
      <c r="K1024" s="3">
        <v>1098.8226057013412</v>
      </c>
      <c r="L1024" s="2">
        <v>21.680207334333886</v>
      </c>
      <c r="M1024" s="2">
        <v>1108.4782615131328</v>
      </c>
      <c r="N1024" s="2">
        <v>16.172772229110024</v>
      </c>
      <c r="O1024" s="2">
        <v>1127.470014086884</v>
      </c>
      <c r="P1024" s="2">
        <v>21.3004552799556</v>
      </c>
      <c r="Q1024" s="4">
        <v>1127.470014086884</v>
      </c>
      <c r="R1024" s="2">
        <v>21.3004552799556</v>
      </c>
    </row>
    <row r="1025" spans="1:18">
      <c r="A1025" s="2" t="s">
        <v>1726</v>
      </c>
      <c r="B1025" s="2">
        <v>438.46637935939202</v>
      </c>
      <c r="C1025" s="2">
        <v>19508.801813229573</v>
      </c>
      <c r="D1025" s="2">
        <v>1.5052158042820394</v>
      </c>
      <c r="E1025" s="3">
        <v>13.162323854751541</v>
      </c>
      <c r="F1025" s="2">
        <v>1.0200883469369237</v>
      </c>
      <c r="G1025" s="2">
        <v>1.9101846580633923</v>
      </c>
      <c r="H1025" s="2">
        <v>3.2003078766279685</v>
      </c>
      <c r="I1025" s="2">
        <v>0.18242975686988974</v>
      </c>
      <c r="J1025" s="2">
        <v>3.0333793481281748</v>
      </c>
      <c r="K1025" s="3">
        <v>1080.2348905423003</v>
      </c>
      <c r="L1025" s="2">
        <v>30.169522090865257</v>
      </c>
      <c r="M1025" s="2">
        <v>1084.6489674054963</v>
      </c>
      <c r="N1025" s="2">
        <v>21.332431898777031</v>
      </c>
      <c r="O1025" s="2">
        <v>1093.51067387239</v>
      </c>
      <c r="P1025" s="2">
        <v>20.426892730550435</v>
      </c>
      <c r="Q1025" s="4">
        <v>1093.51067387239</v>
      </c>
      <c r="R1025" s="2">
        <v>20.426892730550435</v>
      </c>
    </row>
    <row r="1026" spans="1:18">
      <c r="A1026" s="2" t="s">
        <v>1726</v>
      </c>
      <c r="B1026" s="2">
        <v>273.1700973053949</v>
      </c>
      <c r="C1026" s="2">
        <v>13214.778099497024</v>
      </c>
      <c r="D1026" s="2">
        <v>1.8081927089074927</v>
      </c>
      <c r="E1026" s="3">
        <v>13.043431757492142</v>
      </c>
      <c r="F1026" s="2">
        <v>0.95643672812130043</v>
      </c>
      <c r="G1026" s="2">
        <v>1.9838504690237424</v>
      </c>
      <c r="H1026" s="2">
        <v>4.4432246715760622</v>
      </c>
      <c r="I1026" s="2">
        <v>0.18775372376853841</v>
      </c>
      <c r="J1026" s="2">
        <v>4.3390637546828961</v>
      </c>
      <c r="K1026" s="3">
        <v>1109.1951408543666</v>
      </c>
      <c r="L1026" s="2">
        <v>44.21638224981757</v>
      </c>
      <c r="M1026" s="2">
        <v>1110.0315481230075</v>
      </c>
      <c r="N1026" s="2">
        <v>30.004503625188363</v>
      </c>
      <c r="O1026" s="2">
        <v>1111.6504864014935</v>
      </c>
      <c r="P1026" s="2">
        <v>19.091970541601995</v>
      </c>
      <c r="Q1026" s="4">
        <v>1111.6504864014935</v>
      </c>
      <c r="R1026" s="2">
        <v>19.091970541601995</v>
      </c>
    </row>
    <row r="1027" spans="1:18">
      <c r="A1027" s="2" t="s">
        <v>1726</v>
      </c>
      <c r="B1027" s="2">
        <v>292.32782047044566</v>
      </c>
      <c r="C1027" s="2">
        <v>11095.669568742922</v>
      </c>
      <c r="D1027" s="2">
        <v>2.0940777407997211</v>
      </c>
      <c r="E1027" s="3">
        <v>13.258797517883538</v>
      </c>
      <c r="F1027" s="2">
        <v>1.183799384385428</v>
      </c>
      <c r="G1027" s="2">
        <v>1.9138407495290721</v>
      </c>
      <c r="H1027" s="2">
        <v>3.8446807922687158</v>
      </c>
      <c r="I1027" s="2">
        <v>0.18411861108315508</v>
      </c>
      <c r="J1027" s="2">
        <v>3.6578941225749935</v>
      </c>
      <c r="K1027" s="3">
        <v>1089.4356791232674</v>
      </c>
      <c r="L1027" s="2">
        <v>36.66540633709451</v>
      </c>
      <c r="M1027" s="2">
        <v>1085.9238017488437</v>
      </c>
      <c r="N1027" s="2">
        <v>25.646170324223363</v>
      </c>
      <c r="O1027" s="2">
        <v>1078.8921201778928</v>
      </c>
      <c r="P1027" s="2">
        <v>23.738476024470515</v>
      </c>
      <c r="Q1027" s="4">
        <v>1078.8921201778928</v>
      </c>
      <c r="R1027" s="2">
        <v>23.738476024470515</v>
      </c>
    </row>
    <row r="1028" spans="1:18">
      <c r="A1028" s="2" t="s">
        <v>1726</v>
      </c>
      <c r="B1028" s="2">
        <v>487.24369215376902</v>
      </c>
      <c r="C1028" s="2">
        <v>28780.469192088516</v>
      </c>
      <c r="D1028" s="2">
        <v>1.4879996094211896</v>
      </c>
      <c r="E1028" s="3">
        <v>13.032905499314197</v>
      </c>
      <c r="F1028" s="2">
        <v>0.8822331044789401</v>
      </c>
      <c r="G1028" s="2">
        <v>1.9890079837442343</v>
      </c>
      <c r="H1028" s="2">
        <v>3.2466773545940644</v>
      </c>
      <c r="I1028" s="2">
        <v>0.18808992228646115</v>
      </c>
      <c r="J1028" s="2">
        <v>3.1245125370520381</v>
      </c>
      <c r="K1028" s="3">
        <v>1111.0195663901177</v>
      </c>
      <c r="L1028" s="2">
        <v>31.887482564288234</v>
      </c>
      <c r="M1028" s="2">
        <v>1111.7850985836747</v>
      </c>
      <c r="N1028" s="2">
        <v>21.940477675250122</v>
      </c>
      <c r="O1028" s="2">
        <v>1113.2634109076216</v>
      </c>
      <c r="P1028" s="2">
        <v>17.631996828087154</v>
      </c>
      <c r="Q1028" s="4">
        <v>1113.2634109076216</v>
      </c>
      <c r="R1028" s="2">
        <v>17.631996828087154</v>
      </c>
    </row>
    <row r="1029" spans="1:18">
      <c r="A1029" s="2" t="s">
        <v>1727</v>
      </c>
      <c r="B1029" s="2">
        <v>441.04844728511131</v>
      </c>
      <c r="C1029" s="2">
        <v>37056.456472389102</v>
      </c>
      <c r="D1029" s="2">
        <v>1.6750019117298778</v>
      </c>
      <c r="E1029" s="3">
        <v>13.1519094351249</v>
      </c>
      <c r="F1029" s="2">
        <v>0.65364845187220233</v>
      </c>
      <c r="G1029" s="2">
        <v>1.9892897807416514</v>
      </c>
      <c r="H1029" s="2">
        <v>2.1252202091989245</v>
      </c>
      <c r="I1029" s="2">
        <v>0.18983426960189864</v>
      </c>
      <c r="J1029" s="2">
        <v>2.0222029173533982</v>
      </c>
      <c r="K1029" s="3">
        <v>1120.4772163253804</v>
      </c>
      <c r="L1029" s="2">
        <v>20.798527432834135</v>
      </c>
      <c r="M1029" s="2">
        <v>1111.8808221180718</v>
      </c>
      <c r="N1029" s="2">
        <v>14.361269759486731</v>
      </c>
      <c r="O1029" s="2">
        <v>1095.1222826971702</v>
      </c>
      <c r="P1029" s="2">
        <v>13.06728138018434</v>
      </c>
      <c r="Q1029" s="4">
        <v>1095.1222826971702</v>
      </c>
      <c r="R1029" s="2">
        <v>13.06728138018434</v>
      </c>
    </row>
    <row r="1030" spans="1:18">
      <c r="A1030" s="2" t="s">
        <v>1727</v>
      </c>
      <c r="B1030" s="2">
        <v>653.45706023729474</v>
      </c>
      <c r="C1030" s="2">
        <v>89921.064342219455</v>
      </c>
      <c r="D1030" s="2">
        <v>1.5054923578733777</v>
      </c>
      <c r="E1030" s="3">
        <v>13.4023494407709</v>
      </c>
      <c r="F1030" s="2">
        <v>0.75175635345730574</v>
      </c>
      <c r="G1030" s="2">
        <v>1.9181737851011333</v>
      </c>
      <c r="H1030" s="2">
        <v>2.2197815638715213</v>
      </c>
      <c r="I1030" s="2">
        <v>0.18653341573103741</v>
      </c>
      <c r="J1030" s="2">
        <v>2.0886102021058095</v>
      </c>
      <c r="K1030" s="3">
        <v>1102.5686367544124</v>
      </c>
      <c r="L1030" s="2">
        <v>21.16673295631449</v>
      </c>
      <c r="M1030" s="2">
        <v>1087.4326085847881</v>
      </c>
      <c r="N1030" s="2">
        <v>14.816573291847931</v>
      </c>
      <c r="O1030" s="2">
        <v>1057.2602897157296</v>
      </c>
      <c r="P1030" s="2">
        <v>15.154988333691335</v>
      </c>
      <c r="Q1030" s="4">
        <v>1057.2602897157296</v>
      </c>
      <c r="R1030" s="2">
        <v>15.154988333691335</v>
      </c>
    </row>
    <row r="1031" spans="1:18">
      <c r="A1031" s="2" t="s">
        <v>1727</v>
      </c>
      <c r="B1031" s="2">
        <v>407.90564319217845</v>
      </c>
      <c r="C1031" s="2">
        <v>31351.768646163582</v>
      </c>
      <c r="D1031" s="2">
        <v>1.7448641533664122</v>
      </c>
      <c r="E1031" s="3">
        <v>13.053503686263781</v>
      </c>
      <c r="F1031" s="2">
        <v>0.73227743585458049</v>
      </c>
      <c r="G1031" s="2">
        <v>1.9599886192772522</v>
      </c>
      <c r="H1031" s="2">
        <v>2.4114282267605556</v>
      </c>
      <c r="I1031" s="2">
        <v>0.18563864944689212</v>
      </c>
      <c r="J1031" s="2">
        <v>2.2975543192176762</v>
      </c>
      <c r="K1031" s="3">
        <v>1097.7055541627169</v>
      </c>
      <c r="L1031" s="2">
        <v>23.190062490348055</v>
      </c>
      <c r="M1031" s="2">
        <v>1101.878888652903</v>
      </c>
      <c r="N1031" s="2">
        <v>16.214541512806704</v>
      </c>
      <c r="O1031" s="2">
        <v>1110.1090666040773</v>
      </c>
      <c r="P1031" s="2">
        <v>14.62590768524376</v>
      </c>
      <c r="Q1031" s="4">
        <v>1110.1090666040773</v>
      </c>
      <c r="R1031" s="2">
        <v>14.62590768524376</v>
      </c>
    </row>
    <row r="1032" spans="1:18">
      <c r="A1032" s="2" t="s">
        <v>1727</v>
      </c>
      <c r="B1032" s="2">
        <v>389.33977768321324</v>
      </c>
      <c r="C1032" s="2">
        <v>26283.819146837573</v>
      </c>
      <c r="D1032" s="2">
        <v>1.6418274792408791</v>
      </c>
      <c r="E1032" s="3">
        <v>13.089152087509342</v>
      </c>
      <c r="F1032" s="2">
        <v>0.86022573724060791</v>
      </c>
      <c r="G1032" s="2">
        <v>1.9036701737386461</v>
      </c>
      <c r="H1032" s="2">
        <v>3.0226404531449953</v>
      </c>
      <c r="I1032" s="2">
        <v>0.18079689760934894</v>
      </c>
      <c r="J1032" s="2">
        <v>2.897648527681961</v>
      </c>
      <c r="K1032" s="3">
        <v>1071.3266559050012</v>
      </c>
      <c r="L1032" s="2">
        <v>28.601086528954852</v>
      </c>
      <c r="M1032" s="2">
        <v>1082.3734720779485</v>
      </c>
      <c r="N1032" s="2">
        <v>20.124156314313836</v>
      </c>
      <c r="O1032" s="2">
        <v>1104.6775041054332</v>
      </c>
      <c r="P1032" s="2">
        <v>17.209460069354691</v>
      </c>
      <c r="Q1032" s="4">
        <v>1104.6775041054332</v>
      </c>
      <c r="R1032" s="2">
        <v>17.209460069354691</v>
      </c>
    </row>
    <row r="1033" spans="1:18">
      <c r="A1033" s="2" t="s">
        <v>1727</v>
      </c>
      <c r="B1033" s="2">
        <v>158.88988592503566</v>
      </c>
      <c r="C1033" s="2">
        <v>12960.858593172483</v>
      </c>
      <c r="D1033" s="2">
        <v>2.5676684710458759</v>
      </c>
      <c r="E1033" s="3">
        <v>13.199600361203078</v>
      </c>
      <c r="F1033" s="2">
        <v>1.0212356481298501</v>
      </c>
      <c r="G1033" s="2">
        <v>1.9630434987284842</v>
      </c>
      <c r="H1033" s="2">
        <v>3.1847453092819804</v>
      </c>
      <c r="I1033" s="2">
        <v>0.18800892232530733</v>
      </c>
      <c r="J1033" s="2">
        <v>3.0165676581144973</v>
      </c>
      <c r="K1033" s="3">
        <v>1110.580056645211</v>
      </c>
      <c r="L1033" s="2">
        <v>30.774664914798336</v>
      </c>
      <c r="M1033" s="2">
        <v>1102.9262822978362</v>
      </c>
      <c r="N1033" s="2">
        <v>21.42698037624632</v>
      </c>
      <c r="O1033" s="2">
        <v>1087.8699036290068</v>
      </c>
      <c r="P1033" s="2">
        <v>20.44795492437072</v>
      </c>
      <c r="Q1033" s="4">
        <v>1087.8699036290068</v>
      </c>
      <c r="R1033" s="2">
        <v>20.44795492437072</v>
      </c>
    </row>
    <row r="1034" spans="1:18">
      <c r="A1034" s="2" t="s">
        <v>1727</v>
      </c>
      <c r="B1034" s="2">
        <v>256.51747456011674</v>
      </c>
      <c r="C1034" s="2">
        <v>30776.373175550132</v>
      </c>
      <c r="D1034" s="2">
        <v>2.5539994367157006</v>
      </c>
      <c r="E1034" s="3">
        <v>13.087489511883183</v>
      </c>
      <c r="F1034" s="2">
        <v>1.19664846959266</v>
      </c>
      <c r="G1034" s="2">
        <v>1.9712872584297629</v>
      </c>
      <c r="H1034" s="2">
        <v>3.153071379106942</v>
      </c>
      <c r="I1034" s="2">
        <v>0.18719490146283904</v>
      </c>
      <c r="J1034" s="2">
        <v>2.9171718430639118</v>
      </c>
      <c r="K1034" s="3">
        <v>1106.1614751447578</v>
      </c>
      <c r="L1034" s="2">
        <v>29.652087604114399</v>
      </c>
      <c r="M1034" s="2">
        <v>1105.7473516391963</v>
      </c>
      <c r="N1034" s="2">
        <v>21.243807068629053</v>
      </c>
      <c r="O1034" s="2">
        <v>1104.9190459140273</v>
      </c>
      <c r="P1034" s="2">
        <v>23.941333939339756</v>
      </c>
      <c r="Q1034" s="4">
        <v>1104.9190459140273</v>
      </c>
      <c r="R1034" s="2">
        <v>23.941333939339756</v>
      </c>
    </row>
    <row r="1035" spans="1:18">
      <c r="A1035" s="2" t="s">
        <v>1727</v>
      </c>
      <c r="B1035" s="2">
        <v>501.53370466256814</v>
      </c>
      <c r="C1035" s="2">
        <v>639957.35586220736</v>
      </c>
      <c r="D1035" s="2">
        <v>1.2772225905865766</v>
      </c>
      <c r="E1035" s="3">
        <v>13.28108622444036</v>
      </c>
      <c r="F1035" s="2">
        <v>1.0141827849795535</v>
      </c>
      <c r="G1035" s="2">
        <v>1.848364637819617</v>
      </c>
      <c r="H1035" s="2">
        <v>30.017137883571671</v>
      </c>
      <c r="I1035" s="2">
        <v>0.17811848881939349</v>
      </c>
      <c r="J1035" s="2">
        <v>30.000000000000078</v>
      </c>
      <c r="K1035" s="3">
        <v>1056.6876061719049</v>
      </c>
      <c r="L1035" s="2">
        <v>292.58871433645254</v>
      </c>
      <c r="M1035" s="2">
        <v>1062.8471526592809</v>
      </c>
      <c r="N1035" s="2">
        <v>200.34403770759684</v>
      </c>
      <c r="O1035" s="2">
        <v>1075.5014718909331</v>
      </c>
      <c r="P1035" s="2">
        <v>20.343529041885176</v>
      </c>
      <c r="Q1035" s="4">
        <v>1075.5014718909331</v>
      </c>
      <c r="R1035" s="2">
        <v>20.343529041885176</v>
      </c>
    </row>
    <row r="1036" spans="1:18">
      <c r="A1036" s="2" t="s">
        <v>1727</v>
      </c>
      <c r="B1036" s="2">
        <v>289.59595184066274</v>
      </c>
      <c r="C1036" s="2">
        <v>38102.852467106743</v>
      </c>
      <c r="D1036" s="2">
        <v>1.9896765960652318</v>
      </c>
      <c r="E1036" s="3">
        <v>13.055152587027166</v>
      </c>
      <c r="F1036" s="2">
        <v>0.83733500672091499</v>
      </c>
      <c r="G1036" s="2">
        <v>1.9529856638449912</v>
      </c>
      <c r="H1036" s="2">
        <v>2.5439419555954608</v>
      </c>
      <c r="I1036" s="2">
        <v>0.18499873633560374</v>
      </c>
      <c r="J1036" s="2">
        <v>2.4021887436166507</v>
      </c>
      <c r="K1036" s="3">
        <v>1094.2253550560465</v>
      </c>
      <c r="L1036" s="2">
        <v>24.175654685563245</v>
      </c>
      <c r="M1036" s="2">
        <v>1099.4737756749757</v>
      </c>
      <c r="N1036" s="2">
        <v>17.085032475218554</v>
      </c>
      <c r="O1036" s="2">
        <v>1109.857792150681</v>
      </c>
      <c r="P1036" s="2">
        <v>16.720049660495533</v>
      </c>
      <c r="Q1036" s="4">
        <v>1109.857792150681</v>
      </c>
      <c r="R1036" s="2">
        <v>16.720049660495533</v>
      </c>
    </row>
    <row r="1037" spans="1:18">
      <c r="A1037" s="2" t="s">
        <v>1727</v>
      </c>
      <c r="B1037" s="2">
        <v>384.73773410307257</v>
      </c>
      <c r="C1037" s="2">
        <v>32532.572394477964</v>
      </c>
      <c r="D1037" s="2">
        <v>1.2630789723410893</v>
      </c>
      <c r="E1037" s="3">
        <v>13.030014806712542</v>
      </c>
      <c r="F1037" s="2">
        <v>0.77552855518853669</v>
      </c>
      <c r="G1037" s="2">
        <v>1.9337130600518297</v>
      </c>
      <c r="H1037" s="2">
        <v>2.4777726142628902</v>
      </c>
      <c r="I1037" s="2">
        <v>0.18282041651725991</v>
      </c>
      <c r="J1037" s="2">
        <v>2.3532769892382701</v>
      </c>
      <c r="K1037" s="3">
        <v>1082.364351469877</v>
      </c>
      <c r="L1037" s="2">
        <v>23.447635312787156</v>
      </c>
      <c r="M1037" s="2">
        <v>1092.8251781776137</v>
      </c>
      <c r="N1037" s="2">
        <v>16.58457600902068</v>
      </c>
      <c r="O1037" s="2">
        <v>1113.743498088663</v>
      </c>
      <c r="P1037" s="2">
        <v>15.486881688921017</v>
      </c>
      <c r="Q1037" s="4">
        <v>1113.743498088663</v>
      </c>
      <c r="R1037" s="2">
        <v>15.486881688921017</v>
      </c>
    </row>
    <row r="1038" spans="1:18">
      <c r="A1038" s="2" t="s">
        <v>1727</v>
      </c>
      <c r="B1038" s="2">
        <v>550.10133376080864</v>
      </c>
      <c r="C1038" s="2">
        <v>89339.575515943186</v>
      </c>
      <c r="D1038" s="2">
        <v>1.5983476254474651</v>
      </c>
      <c r="E1038" s="3">
        <v>13.104093344190604</v>
      </c>
      <c r="F1038" s="2">
        <v>0.78587826716801568</v>
      </c>
      <c r="G1038" s="2">
        <v>1.9782294572104189</v>
      </c>
      <c r="H1038" s="2">
        <v>2.0852007088963922</v>
      </c>
      <c r="I1038" s="2">
        <v>0.18809246454442635</v>
      </c>
      <c r="J1038" s="2">
        <v>1.9314391902348398</v>
      </c>
      <c r="K1038" s="3">
        <v>1111.0333603209983</v>
      </c>
      <c r="L1038" s="2">
        <v>19.711594385931903</v>
      </c>
      <c r="M1038" s="2">
        <v>1108.1169539212954</v>
      </c>
      <c r="N1038" s="2">
        <v>14.06449224434698</v>
      </c>
      <c r="O1038" s="2">
        <v>1102.4031864158112</v>
      </c>
      <c r="P1038" s="2">
        <v>15.734104115495711</v>
      </c>
      <c r="Q1038" s="4">
        <v>1102.4031864158112</v>
      </c>
      <c r="R1038" s="2">
        <v>15.734104115495711</v>
      </c>
    </row>
    <row r="1039" spans="1:18">
      <c r="A1039" s="2" t="s">
        <v>1727</v>
      </c>
      <c r="B1039" s="2">
        <v>369.60487435114806</v>
      </c>
      <c r="C1039" s="2">
        <v>32191.04803657543</v>
      </c>
      <c r="D1039" s="2">
        <v>1.5488041013618825</v>
      </c>
      <c r="E1039" s="3">
        <v>12.938444609190951</v>
      </c>
      <c r="F1039" s="2">
        <v>0.93142009549991456</v>
      </c>
      <c r="G1039" s="2">
        <v>1.9470748290865723</v>
      </c>
      <c r="H1039" s="2">
        <v>2.8580904957858042</v>
      </c>
      <c r="I1039" s="2">
        <v>0.18279001470096179</v>
      </c>
      <c r="J1039" s="2">
        <v>2.7020617846008026</v>
      </c>
      <c r="K1039" s="3">
        <v>1082.1986583386908</v>
      </c>
      <c r="L1039" s="2">
        <v>26.91911782414013</v>
      </c>
      <c r="M1039" s="2">
        <v>1097.439300449038</v>
      </c>
      <c r="N1039" s="2">
        <v>19.175601306630256</v>
      </c>
      <c r="O1039" s="2">
        <v>1127.7841556089493</v>
      </c>
      <c r="P1039" s="2">
        <v>18.575063518096385</v>
      </c>
      <c r="Q1039" s="4">
        <v>1127.7841556089493</v>
      </c>
      <c r="R1039" s="2">
        <v>18.575063518096385</v>
      </c>
    </row>
    <row r="1040" spans="1:18">
      <c r="A1040" s="2" t="s">
        <v>1727</v>
      </c>
      <c r="B1040" s="2">
        <v>425.34238861752243</v>
      </c>
      <c r="C1040" s="2">
        <v>313087.98552292481</v>
      </c>
      <c r="D1040" s="2">
        <v>2.4694372184985198</v>
      </c>
      <c r="E1040" s="3">
        <v>13.023721350976356</v>
      </c>
      <c r="F1040" s="2">
        <v>0.85247460803778874</v>
      </c>
      <c r="G1040" s="2">
        <v>1.942989708765559</v>
      </c>
      <c r="H1040" s="2">
        <v>2.7511455173112056</v>
      </c>
      <c r="I1040" s="2">
        <v>0.18360874005788233</v>
      </c>
      <c r="J1040" s="2">
        <v>2.615738652861245</v>
      </c>
      <c r="K1040" s="3">
        <v>1086.6593122771549</v>
      </c>
      <c r="L1040" s="2">
        <v>26.157734420284214</v>
      </c>
      <c r="M1040" s="2">
        <v>1096.0308396137075</v>
      </c>
      <c r="N1040" s="2">
        <v>18.444759446063131</v>
      </c>
      <c r="O1040" s="2">
        <v>1114.7092942388795</v>
      </c>
      <c r="P1040" s="2">
        <v>17.000918438957569</v>
      </c>
      <c r="Q1040" s="4">
        <v>1114.7092942388795</v>
      </c>
      <c r="R1040" s="2">
        <v>17.000918438957569</v>
      </c>
    </row>
    <row r="1041" spans="1:18">
      <c r="A1041" s="2" t="s">
        <v>1727</v>
      </c>
      <c r="B1041" s="2">
        <v>428.27045801073717</v>
      </c>
      <c r="C1041" s="2">
        <v>712562.90552088514</v>
      </c>
      <c r="D1041" s="2">
        <v>1.6575145277993657</v>
      </c>
      <c r="E1041" s="3">
        <v>13.126924419960183</v>
      </c>
      <c r="F1041" s="2">
        <v>0.9280667538133569</v>
      </c>
      <c r="G1041" s="2">
        <v>1.971896149470447</v>
      </c>
      <c r="H1041" s="2">
        <v>1.8896408104925813</v>
      </c>
      <c r="I1041" s="2">
        <v>0.18781694759910803</v>
      </c>
      <c r="J1041" s="2">
        <v>1.6460359938790516</v>
      </c>
      <c r="K1041" s="3">
        <v>1109.5382727199344</v>
      </c>
      <c r="L1041" s="2">
        <v>16.778138478233018</v>
      </c>
      <c r="M1041" s="2">
        <v>1105.9554076939132</v>
      </c>
      <c r="N1041" s="2">
        <v>12.731581051171474</v>
      </c>
      <c r="O1041" s="2">
        <v>1098.8976667429788</v>
      </c>
      <c r="P1041" s="2">
        <v>18.583316915697083</v>
      </c>
      <c r="Q1041" s="4">
        <v>1098.8976667429788</v>
      </c>
      <c r="R1041" s="2">
        <v>18.583316915697083</v>
      </c>
    </row>
    <row r="1042" spans="1:18">
      <c r="A1042" s="2" t="s">
        <v>1727</v>
      </c>
      <c r="B1042" s="2">
        <v>681.15915752722753</v>
      </c>
      <c r="C1042" s="2">
        <v>655978.23539798532</v>
      </c>
      <c r="D1042" s="2">
        <v>2.1478820289427456</v>
      </c>
      <c r="E1042" s="3">
        <v>13.185247466160163</v>
      </c>
      <c r="F1042" s="2">
        <v>0.7430382533452472</v>
      </c>
      <c r="G1042" s="2">
        <v>1.9756195931622833</v>
      </c>
      <c r="H1042" s="2">
        <v>2.0040852693150688</v>
      </c>
      <c r="I1042" s="2">
        <v>0.18900764210447954</v>
      </c>
      <c r="J1042" s="2">
        <v>1.8612500962394325</v>
      </c>
      <c r="K1042" s="3">
        <v>1115.9970670469045</v>
      </c>
      <c r="L1042" s="2">
        <v>19.072996288194076</v>
      </c>
      <c r="M1042" s="2">
        <v>1107.226769479905</v>
      </c>
      <c r="N1042" s="2">
        <v>13.511316065904907</v>
      </c>
      <c r="O1042" s="2">
        <v>1090.0209597155206</v>
      </c>
      <c r="P1042" s="2">
        <v>14.893274658684504</v>
      </c>
      <c r="Q1042" s="4">
        <v>1090.0209597155206</v>
      </c>
      <c r="R1042" s="2">
        <v>14.893274658684504</v>
      </c>
    </row>
    <row r="1043" spans="1:18">
      <c r="A1043" s="2" t="s">
        <v>1727</v>
      </c>
      <c r="B1043" s="2">
        <v>242.17723200798551</v>
      </c>
      <c r="C1043" s="2">
        <v>118566.65594130827</v>
      </c>
      <c r="D1043" s="2">
        <v>2.1604002596129916</v>
      </c>
      <c r="E1043" s="3">
        <v>13.041599646602021</v>
      </c>
      <c r="F1043" s="2">
        <v>1.0090582832847252</v>
      </c>
      <c r="G1043" s="2">
        <v>1.989004017896377</v>
      </c>
      <c r="H1043" s="2">
        <v>2.9605049379527824</v>
      </c>
      <c r="I1043" s="2">
        <v>0.18821502029377007</v>
      </c>
      <c r="J1043" s="2">
        <v>2.7832338867902013</v>
      </c>
      <c r="K1043" s="3">
        <v>1111.6982954158118</v>
      </c>
      <c r="L1043" s="2">
        <v>28.420385437790173</v>
      </c>
      <c r="M1043" s="2">
        <v>1111.7837513616535</v>
      </c>
      <c r="N1043" s="2">
        <v>20.00603644553928</v>
      </c>
      <c r="O1043" s="2">
        <v>1111.9327173537788</v>
      </c>
      <c r="P1043" s="2">
        <v>20.131493978340018</v>
      </c>
      <c r="Q1043" s="4">
        <v>1111.9327173537788</v>
      </c>
      <c r="R1043" s="2">
        <v>20.131493978340018</v>
      </c>
    </row>
    <row r="1044" spans="1:18">
      <c r="A1044" s="2" t="s">
        <v>1727</v>
      </c>
      <c r="B1044" s="2">
        <v>267.52658169024613</v>
      </c>
      <c r="C1044" s="2">
        <v>31023.128888939114</v>
      </c>
      <c r="D1044" s="2">
        <v>1.6964145877270624</v>
      </c>
      <c r="E1044" s="3">
        <v>12.974436760713575</v>
      </c>
      <c r="F1044" s="2">
        <v>0.8972056812635596</v>
      </c>
      <c r="G1044" s="2">
        <v>2.0424850047708705</v>
      </c>
      <c r="H1044" s="2">
        <v>3.6686314922195056</v>
      </c>
      <c r="I1044" s="2">
        <v>0.1922804566035802</v>
      </c>
      <c r="J1044" s="2">
        <v>3.5572291170534838</v>
      </c>
      <c r="K1044" s="3">
        <v>1133.7168306472347</v>
      </c>
      <c r="L1044" s="2">
        <v>36.98209653494041</v>
      </c>
      <c r="M1044" s="2">
        <v>1129.7909501744975</v>
      </c>
      <c r="N1044" s="2">
        <v>25.012221245871615</v>
      </c>
      <c r="O1044" s="2">
        <v>1122.2554628885605</v>
      </c>
      <c r="P1044" s="2">
        <v>17.889367666086969</v>
      </c>
      <c r="Q1044" s="4">
        <v>1122.2554628885605</v>
      </c>
      <c r="R1044" s="2">
        <v>17.889367666086969</v>
      </c>
    </row>
    <row r="1045" spans="1:18">
      <c r="A1045" s="2" t="s">
        <v>1727</v>
      </c>
      <c r="B1045" s="2">
        <v>411.86397010401623</v>
      </c>
      <c r="C1045" s="2">
        <v>1257341.6398881334</v>
      </c>
      <c r="D1045" s="2">
        <v>1.6236842173302115</v>
      </c>
      <c r="E1045" s="3">
        <v>13.003676286187432</v>
      </c>
      <c r="F1045" s="2">
        <v>0.84096827546411057</v>
      </c>
      <c r="G1045" s="2">
        <v>1.9621827676503878</v>
      </c>
      <c r="H1045" s="2">
        <v>2.389844470788097</v>
      </c>
      <c r="I1045" s="2">
        <v>0.18513705938804942</v>
      </c>
      <c r="J1045" s="2">
        <v>2.2369910492041223</v>
      </c>
      <c r="K1045" s="3">
        <v>1094.9777910047546</v>
      </c>
      <c r="L1045" s="2">
        <v>22.527292718712147</v>
      </c>
      <c r="M1045" s="2">
        <v>1102.6312820001372</v>
      </c>
      <c r="N1045" s="2">
        <v>16.075461083330538</v>
      </c>
      <c r="O1045" s="2">
        <v>1117.7823994587764</v>
      </c>
      <c r="P1045" s="2">
        <v>16.796106427788004</v>
      </c>
      <c r="Q1045" s="4">
        <v>1117.7823994587764</v>
      </c>
      <c r="R1045" s="2">
        <v>16.796106427788004</v>
      </c>
    </row>
    <row r="1046" spans="1:18">
      <c r="A1046" s="2" t="s">
        <v>1727</v>
      </c>
      <c r="B1046" s="2">
        <v>631.38282611793079</v>
      </c>
      <c r="C1046" s="2">
        <v>76925.866905691466</v>
      </c>
      <c r="D1046" s="2">
        <v>2.0039631357758454</v>
      </c>
      <c r="E1046" s="3">
        <v>13.220082446063163</v>
      </c>
      <c r="F1046" s="2">
        <v>0.76113585485508972</v>
      </c>
      <c r="G1046" s="2">
        <v>1.9622209746823061</v>
      </c>
      <c r="H1046" s="2">
        <v>2.132424840451459</v>
      </c>
      <c r="I1046" s="2">
        <v>0.18822176072191632</v>
      </c>
      <c r="J1046" s="2">
        <v>1.9919608205555757</v>
      </c>
      <c r="K1046" s="3">
        <v>1111.734864107176</v>
      </c>
      <c r="L1046" s="2">
        <v>20.341021977522132</v>
      </c>
      <c r="M1046" s="2">
        <v>1102.6443786000357</v>
      </c>
      <c r="N1046" s="2">
        <v>14.343759408586948</v>
      </c>
      <c r="O1046" s="2">
        <v>1084.7523210663462</v>
      </c>
      <c r="P1046" s="2">
        <v>15.261690660573095</v>
      </c>
      <c r="Q1046" s="4">
        <v>1084.7523210663462</v>
      </c>
      <c r="R1046" s="2">
        <v>15.261690660573095</v>
      </c>
    </row>
    <row r="1047" spans="1:18">
      <c r="A1047" s="2" t="s">
        <v>1727</v>
      </c>
      <c r="B1047" s="2">
        <v>386.70441715025936</v>
      </c>
      <c r="C1047" s="2">
        <v>70128.156279683564</v>
      </c>
      <c r="D1047" s="2">
        <v>1.6595642377834656</v>
      </c>
      <c r="E1047" s="3">
        <v>13.196915884589561</v>
      </c>
      <c r="F1047" s="2">
        <v>0.81365173926292378</v>
      </c>
      <c r="G1047" s="2">
        <v>1.9636353269892803</v>
      </c>
      <c r="H1047" s="2">
        <v>2.5644157030407522</v>
      </c>
      <c r="I1047" s="2">
        <v>0.1880273562493546</v>
      </c>
      <c r="J1047" s="2">
        <v>2.4319125693980888</v>
      </c>
      <c r="K1047" s="3">
        <v>1110.6800826511133</v>
      </c>
      <c r="L1047" s="2">
        <v>24.812064766786307</v>
      </c>
      <c r="M1047" s="2">
        <v>1103.1290712142327</v>
      </c>
      <c r="N1047" s="2">
        <v>17.254254958174556</v>
      </c>
      <c r="O1047" s="2">
        <v>1088.2489198916978</v>
      </c>
      <c r="P1047" s="2">
        <v>16.28627112400136</v>
      </c>
      <c r="Q1047" s="4">
        <v>1088.2489198916978</v>
      </c>
      <c r="R1047" s="2">
        <v>16.28627112400136</v>
      </c>
    </row>
    <row r="1048" spans="1:18">
      <c r="A1048" s="2" t="s">
        <v>1727</v>
      </c>
      <c r="B1048" s="2">
        <v>434.36161538665652</v>
      </c>
      <c r="C1048" s="2">
        <v>26176.425261818065</v>
      </c>
      <c r="D1048" s="2">
        <v>1.7350094823143269</v>
      </c>
      <c r="E1048" s="3">
        <v>13.017517377729474</v>
      </c>
      <c r="F1048" s="2">
        <v>0.59849699338253803</v>
      </c>
      <c r="G1048" s="2">
        <v>1.9265569767296344</v>
      </c>
      <c r="H1048" s="2">
        <v>1.8763118050479786</v>
      </c>
      <c r="I1048" s="2">
        <v>0.18196915486695672</v>
      </c>
      <c r="J1048" s="2">
        <v>1.7782990014827276</v>
      </c>
      <c r="K1048" s="3">
        <v>1077.7232743282693</v>
      </c>
      <c r="L1048" s="2">
        <v>17.648821475603654</v>
      </c>
      <c r="M1048" s="2">
        <v>1090.3453711724594</v>
      </c>
      <c r="N1048" s="2">
        <v>12.542435700751525</v>
      </c>
      <c r="O1048" s="2">
        <v>1115.6584465190481</v>
      </c>
      <c r="P1048" s="2">
        <v>11.949842813388273</v>
      </c>
      <c r="Q1048" s="4">
        <v>1115.6584465190481</v>
      </c>
      <c r="R1048" s="2">
        <v>11.949842813388273</v>
      </c>
    </row>
    <row r="1049" spans="1:18">
      <c r="A1049" s="2" t="s">
        <v>1727</v>
      </c>
      <c r="B1049" s="2">
        <v>353.84694715775743</v>
      </c>
      <c r="C1049" s="2">
        <v>36811.813418906204</v>
      </c>
      <c r="D1049" s="2">
        <v>1.3286321815853248</v>
      </c>
      <c r="E1049" s="3">
        <v>12.765172106715056</v>
      </c>
      <c r="F1049" s="2">
        <v>0.86191779882726482</v>
      </c>
      <c r="G1049" s="2">
        <v>1.9835822190932713</v>
      </c>
      <c r="H1049" s="2">
        <v>2.6432547111903801</v>
      </c>
      <c r="I1049" s="2">
        <v>0.18372346839751402</v>
      </c>
      <c r="J1049" s="2">
        <v>2.4987783367667693</v>
      </c>
      <c r="K1049" s="3">
        <v>1087.2841391549618</v>
      </c>
      <c r="L1049" s="2">
        <v>25.001294319506997</v>
      </c>
      <c r="M1049" s="2">
        <v>1109.9402604796082</v>
      </c>
      <c r="N1049" s="2">
        <v>17.845381385065252</v>
      </c>
      <c r="O1049" s="2">
        <v>1154.5797095946775</v>
      </c>
      <c r="P1049" s="2">
        <v>17.122369611505405</v>
      </c>
      <c r="Q1049" s="4">
        <v>1154.5797095946775</v>
      </c>
      <c r="R1049" s="2">
        <v>17.122369611505405</v>
      </c>
    </row>
    <row r="1050" spans="1:18">
      <c r="A1050" s="2" t="s">
        <v>1727</v>
      </c>
      <c r="B1050" s="2">
        <v>608.93513319892827</v>
      </c>
      <c r="C1050" s="2">
        <v>35313.020517267454</v>
      </c>
      <c r="D1050" s="2">
        <v>1.5369179227491698</v>
      </c>
      <c r="E1050" s="3">
        <v>13.046493791595992</v>
      </c>
      <c r="F1050" s="2">
        <v>0.71170732024923322</v>
      </c>
      <c r="G1050" s="2">
        <v>1.9904809706690691</v>
      </c>
      <c r="H1050" s="2">
        <v>1.9278679138580135</v>
      </c>
      <c r="I1050" s="2">
        <v>0.18842546528895643</v>
      </c>
      <c r="J1050" s="2">
        <v>1.7916884169930061</v>
      </c>
      <c r="K1050" s="3">
        <v>1112.8399200016911</v>
      </c>
      <c r="L1050" s="2">
        <v>18.312578819061514</v>
      </c>
      <c r="M1050" s="2">
        <v>1112.2853573859913</v>
      </c>
      <c r="N1050" s="2">
        <v>13.030107885070151</v>
      </c>
      <c r="O1050" s="2">
        <v>1111.1831645888612</v>
      </c>
      <c r="P1050" s="2">
        <v>14.214402062648333</v>
      </c>
      <c r="Q1050" s="4">
        <v>1111.1831645888612</v>
      </c>
      <c r="R1050" s="2">
        <v>14.214402062648333</v>
      </c>
    </row>
    <row r="1051" spans="1:18">
      <c r="A1051" s="2" t="s">
        <v>1727</v>
      </c>
      <c r="B1051" s="2">
        <v>499.4317093066058</v>
      </c>
      <c r="C1051" s="2">
        <v>639957.35586220736</v>
      </c>
      <c r="D1051" s="2">
        <v>1.2718695785577052</v>
      </c>
      <c r="E1051" s="3">
        <v>13.179630896293133</v>
      </c>
      <c r="F1051" s="2">
        <v>1.0141827849821363</v>
      </c>
      <c r="G1051" s="2">
        <v>1.8526164487392951</v>
      </c>
      <c r="H1051" s="2">
        <v>30.017137883571756</v>
      </c>
      <c r="I1051" s="2">
        <v>0.17716442451592859</v>
      </c>
      <c r="J1051" s="2">
        <v>30.000000000000078</v>
      </c>
      <c r="K1051" s="3">
        <v>1051.4650539612378</v>
      </c>
      <c r="L1051" s="2">
        <v>291.25555732028533</v>
      </c>
      <c r="M1051" s="2">
        <v>1064.3617051506469</v>
      </c>
      <c r="N1051" s="2">
        <v>200.5098233148446</v>
      </c>
      <c r="O1051" s="2">
        <v>1090.8756440789689</v>
      </c>
      <c r="P1051" s="2">
        <v>20.29780427262142</v>
      </c>
      <c r="Q1051" s="4">
        <v>1090.8756440789689</v>
      </c>
      <c r="R1051" s="2">
        <v>20.29780427262142</v>
      </c>
    </row>
    <row r="1052" spans="1:18">
      <c r="A1052" s="2" t="s">
        <v>1727</v>
      </c>
      <c r="B1052" s="2">
        <v>772.59277371135454</v>
      </c>
      <c r="C1052" s="2">
        <v>206937.32662602497</v>
      </c>
      <c r="D1052" s="2">
        <v>2.0806180602741868</v>
      </c>
      <c r="E1052" s="3">
        <v>13.233681991527209</v>
      </c>
      <c r="F1052" s="2">
        <v>0.80138780614748772</v>
      </c>
      <c r="G1052" s="2">
        <v>1.9742461594750953</v>
      </c>
      <c r="H1052" s="2">
        <v>2.059462211534238</v>
      </c>
      <c r="I1052" s="2">
        <v>0.18957006129362447</v>
      </c>
      <c r="J1052" s="2">
        <v>1.8971457995883214</v>
      </c>
      <c r="K1052" s="3">
        <v>1119.0456007143844</v>
      </c>
      <c r="L1052" s="2">
        <v>19.489467008088013</v>
      </c>
      <c r="M1052" s="2">
        <v>1106.7579987971735</v>
      </c>
      <c r="N1052" s="2">
        <v>13.881461285241812</v>
      </c>
      <c r="O1052" s="2">
        <v>1082.7088144842396</v>
      </c>
      <c r="P1052" s="2">
        <v>16.053793126248252</v>
      </c>
      <c r="Q1052" s="4">
        <v>1082.7088144842396</v>
      </c>
      <c r="R1052" s="2">
        <v>16.053793126248252</v>
      </c>
    </row>
    <row r="1053" spans="1:18">
      <c r="A1053" s="2" t="s">
        <v>1727</v>
      </c>
      <c r="B1053" s="2">
        <v>499.4317093066058</v>
      </c>
      <c r="C1053" s="2">
        <v>639957.35586220736</v>
      </c>
      <c r="D1053" s="2">
        <v>1.2718695785577052</v>
      </c>
      <c r="E1053" s="3">
        <v>13.197115222388843</v>
      </c>
      <c r="F1053" s="2">
        <v>1.0141827849834186</v>
      </c>
      <c r="G1053" s="2">
        <v>1.8451533064265744</v>
      </c>
      <c r="H1053" s="2">
        <v>30.017137883571802</v>
      </c>
      <c r="I1053" s="2">
        <v>0.17668481198580213</v>
      </c>
      <c r="J1053" s="2">
        <v>30.000000000000078</v>
      </c>
      <c r="K1053" s="3">
        <v>1048.8380538875151</v>
      </c>
      <c r="L1053" s="2">
        <v>290.58456600439149</v>
      </c>
      <c r="M1053" s="2">
        <v>1061.7017336573213</v>
      </c>
      <c r="N1053" s="2">
        <v>200.21850079514473</v>
      </c>
      <c r="O1053" s="2">
        <v>1088.2177226618551</v>
      </c>
      <c r="P1053" s="2">
        <v>20.306679334957721</v>
      </c>
      <c r="Q1053" s="4">
        <v>1088.2177226618551</v>
      </c>
      <c r="R1053" s="2">
        <v>20.306679334957721</v>
      </c>
    </row>
    <row r="1054" spans="1:18">
      <c r="A1054" s="2" t="s">
        <v>1727</v>
      </c>
      <c r="B1054" s="2">
        <v>199.21752633525551</v>
      </c>
      <c r="C1054" s="2">
        <v>32374.641922130282</v>
      </c>
      <c r="D1054" s="2">
        <v>1.7058458932193785</v>
      </c>
      <c r="E1054" s="3">
        <v>12.978021126565203</v>
      </c>
      <c r="F1054" s="2">
        <v>1.3633040195557165</v>
      </c>
      <c r="G1054" s="2">
        <v>2.0066185285111797</v>
      </c>
      <c r="H1054" s="2">
        <v>4.0829333789591615</v>
      </c>
      <c r="I1054" s="2">
        <v>0.18895615771277949</v>
      </c>
      <c r="J1054" s="2">
        <v>3.8486032696657757</v>
      </c>
      <c r="K1054" s="3">
        <v>1115.7179293132767</v>
      </c>
      <c r="L1054" s="2">
        <v>39.429563985830896</v>
      </c>
      <c r="M1054" s="2">
        <v>1117.7499464946475</v>
      </c>
      <c r="N1054" s="2">
        <v>27.675547464972965</v>
      </c>
      <c r="O1054" s="2">
        <v>1121.6842431260657</v>
      </c>
      <c r="P1054" s="2">
        <v>27.176941613421604</v>
      </c>
      <c r="Q1054" s="4">
        <v>1121.6842431260657</v>
      </c>
      <c r="R1054" s="2">
        <v>27.176941613421604</v>
      </c>
    </row>
    <row r="1055" spans="1:18">
      <c r="A1055" s="2" t="s">
        <v>1727</v>
      </c>
      <c r="B1055" s="2">
        <v>323.89974900336244</v>
      </c>
      <c r="C1055" s="2">
        <v>16010.169732479897</v>
      </c>
      <c r="D1055" s="2">
        <v>1.5672243180663716</v>
      </c>
      <c r="E1055" s="3">
        <v>13.067568676434066</v>
      </c>
      <c r="F1055" s="2">
        <v>0.69517948291987997</v>
      </c>
      <c r="G1055" s="2">
        <v>1.9671218610217704</v>
      </c>
      <c r="H1055" s="2">
        <v>2.9597892159746007</v>
      </c>
      <c r="I1055" s="2">
        <v>0.18651501969102288</v>
      </c>
      <c r="J1055" s="2">
        <v>2.8769910826290004</v>
      </c>
      <c r="K1055" s="3">
        <v>1102.4686906332315</v>
      </c>
      <c r="L1055" s="2">
        <v>29.154141173694256</v>
      </c>
      <c r="M1055" s="2">
        <v>1104.3229046040642</v>
      </c>
      <c r="N1055" s="2">
        <v>19.927018602116163</v>
      </c>
      <c r="O1055" s="2">
        <v>1107.9589949098972</v>
      </c>
      <c r="P1055" s="2">
        <v>13.910763314055202</v>
      </c>
      <c r="Q1055" s="4">
        <v>1107.9589949098972</v>
      </c>
      <c r="R1055" s="2">
        <v>13.910763314055202</v>
      </c>
    </row>
    <row r="1056" spans="1:18">
      <c r="A1056" s="2" t="s">
        <v>1727</v>
      </c>
      <c r="B1056" s="2">
        <v>492.37247556983129</v>
      </c>
      <c r="C1056" s="2">
        <v>56717.883314349769</v>
      </c>
      <c r="D1056" s="2">
        <v>1.2452717292545896</v>
      </c>
      <c r="E1056" s="3">
        <v>13.162814364537166</v>
      </c>
      <c r="F1056" s="2">
        <v>0.87190730534158201</v>
      </c>
      <c r="G1056" s="2">
        <v>2.0523762590682351</v>
      </c>
      <c r="H1056" s="2">
        <v>2.5061139040341298</v>
      </c>
      <c r="I1056" s="2">
        <v>0.19601688945217252</v>
      </c>
      <c r="J1056" s="2">
        <v>2.349549861331989</v>
      </c>
      <c r="K1056" s="3">
        <v>1153.8873620903132</v>
      </c>
      <c r="L1056" s="2">
        <v>24.823396178404664</v>
      </c>
      <c r="M1056" s="2">
        <v>1133.0866513796714</v>
      </c>
      <c r="N1056" s="2">
        <v>17.111604853895869</v>
      </c>
      <c r="O1056" s="2">
        <v>1093.4664642673272</v>
      </c>
      <c r="P1056" s="2">
        <v>17.450834557023995</v>
      </c>
      <c r="Q1056" s="4">
        <v>1093.4664642673272</v>
      </c>
      <c r="R1056" s="2">
        <v>17.450834557023995</v>
      </c>
    </row>
    <row r="1057" spans="1:18">
      <c r="A1057" s="2" t="s">
        <v>1727</v>
      </c>
      <c r="B1057" s="2">
        <v>492.44332210985891</v>
      </c>
      <c r="C1057" s="2">
        <v>56717.883314349769</v>
      </c>
      <c r="D1057" s="2">
        <v>1.2454509090377606</v>
      </c>
      <c r="E1057" s="3">
        <v>13.165000698630775</v>
      </c>
      <c r="F1057" s="2">
        <v>0.87190725049003159</v>
      </c>
      <c r="G1057" s="2">
        <v>2.0593785084575025</v>
      </c>
      <c r="H1057" s="2">
        <v>2.5004162137355945</v>
      </c>
      <c r="I1057" s="2">
        <v>0.19671832464510394</v>
      </c>
      <c r="J1057" s="2">
        <v>2.3434715676651079</v>
      </c>
      <c r="K1057" s="3">
        <v>1157.6669210473037</v>
      </c>
      <c r="L1057" s="2">
        <v>24.83321327771398</v>
      </c>
      <c r="M1057" s="2">
        <v>1135.4133050972735</v>
      </c>
      <c r="N1057" s="2">
        <v>17.091736830847026</v>
      </c>
      <c r="O1057" s="2">
        <v>1093.136654523156</v>
      </c>
      <c r="P1057" s="2">
        <v>17.458548114794439</v>
      </c>
      <c r="Q1057" s="4">
        <v>1093.136654523156</v>
      </c>
      <c r="R1057" s="2">
        <v>17.458548114794439</v>
      </c>
    </row>
    <row r="1058" spans="1:18">
      <c r="A1058" s="2" t="s">
        <v>1727</v>
      </c>
      <c r="B1058" s="2">
        <v>247.36003353353087</v>
      </c>
      <c r="C1058" s="2">
        <v>58802.138873747004</v>
      </c>
      <c r="D1058" s="2">
        <v>1.9103668307695092</v>
      </c>
      <c r="E1058" s="3">
        <v>12.921140629340954</v>
      </c>
      <c r="F1058" s="2">
        <v>1.1097228026415304</v>
      </c>
      <c r="G1058" s="2">
        <v>1.9628440357621069</v>
      </c>
      <c r="H1058" s="2">
        <v>3.1573539476742254</v>
      </c>
      <c r="I1058" s="2">
        <v>0.18402397198915491</v>
      </c>
      <c r="J1058" s="2">
        <v>2.9559092090575856</v>
      </c>
      <c r="K1058" s="3">
        <v>1088.9204375137215</v>
      </c>
      <c r="L1058" s="2">
        <v>29.615990120043307</v>
      </c>
      <c r="M1058" s="2">
        <v>1102.8579275358838</v>
      </c>
      <c r="N1058" s="2">
        <v>21.241908447570609</v>
      </c>
      <c r="O1058" s="2">
        <v>1130.4635907924139</v>
      </c>
      <c r="P1058" s="2">
        <v>22.100944208799092</v>
      </c>
      <c r="Q1058" s="4">
        <v>1130.4635907924139</v>
      </c>
      <c r="R1058" s="2">
        <v>22.100944208799092</v>
      </c>
    </row>
    <row r="1059" spans="1:18">
      <c r="A1059" s="2" t="s">
        <v>1727</v>
      </c>
      <c r="B1059" s="2">
        <v>350.45046690814161</v>
      </c>
      <c r="C1059" s="2">
        <v>30443.159670320569</v>
      </c>
      <c r="D1059" s="2">
        <v>1.302762092264528</v>
      </c>
      <c r="E1059" s="3">
        <v>13.033155604871478</v>
      </c>
      <c r="F1059" s="2">
        <v>0.90610995914442938</v>
      </c>
      <c r="G1059" s="2">
        <v>1.9486622520993386</v>
      </c>
      <c r="H1059" s="2">
        <v>2.5471797751887859</v>
      </c>
      <c r="I1059" s="2">
        <v>0.18427817699136537</v>
      </c>
      <c r="J1059" s="2">
        <v>2.3805649642616507</v>
      </c>
      <c r="K1059" s="3">
        <v>1090.3043071676934</v>
      </c>
      <c r="L1059" s="2">
        <v>23.879235040716026</v>
      </c>
      <c r="M1059" s="2">
        <v>1097.9860827910138</v>
      </c>
      <c r="N1059" s="2">
        <v>17.09393612391068</v>
      </c>
      <c r="O1059" s="2">
        <v>1113.2251864373093</v>
      </c>
      <c r="P1059" s="2">
        <v>18.087106670120761</v>
      </c>
      <c r="Q1059" s="4">
        <v>1113.2251864373093</v>
      </c>
      <c r="R1059" s="2">
        <v>18.087106670120761</v>
      </c>
    </row>
    <row r="1060" spans="1:18">
      <c r="A1060" s="2" t="s">
        <v>1727</v>
      </c>
      <c r="B1060" s="2">
        <v>320.02608805279374</v>
      </c>
      <c r="C1060" s="2">
        <v>21241.67757526819</v>
      </c>
      <c r="D1060" s="2">
        <v>1.8760170765888278</v>
      </c>
      <c r="E1060" s="3">
        <v>12.996581994830542</v>
      </c>
      <c r="F1060" s="2">
        <v>0.8585209384729886</v>
      </c>
      <c r="G1060" s="2">
        <v>1.8876835300109513</v>
      </c>
      <c r="H1060" s="2">
        <v>3.3385276963979487</v>
      </c>
      <c r="I1060" s="2">
        <v>0.17801069349933604</v>
      </c>
      <c r="J1060" s="2">
        <v>3.2262530864486831</v>
      </c>
      <c r="K1060" s="3">
        <v>1056.0977460864026</v>
      </c>
      <c r="L1060" s="2">
        <v>31.428014049864601</v>
      </c>
      <c r="M1060" s="2">
        <v>1076.7676641163653</v>
      </c>
      <c r="N1060" s="2">
        <v>22.163250184994467</v>
      </c>
      <c r="O1060" s="2">
        <v>1118.8703458357945</v>
      </c>
      <c r="P1060" s="2">
        <v>17.137315315255705</v>
      </c>
      <c r="Q1060" s="4">
        <v>1118.8703458357945</v>
      </c>
      <c r="R1060" s="2">
        <v>17.137315315255705</v>
      </c>
    </row>
    <row r="1061" spans="1:18">
      <c r="A1061" s="2" t="s">
        <v>1727</v>
      </c>
      <c r="B1061" s="2">
        <v>908.90351797921983</v>
      </c>
      <c r="C1061" s="2">
        <v>64387.315158910387</v>
      </c>
      <c r="D1061" s="2">
        <v>1.8822868994111719</v>
      </c>
      <c r="E1061" s="3">
        <v>13.340222290948109</v>
      </c>
      <c r="F1061" s="2">
        <v>0.7166080099547788</v>
      </c>
      <c r="G1061" s="2">
        <v>1.9554509380921969</v>
      </c>
      <c r="H1061" s="2">
        <v>1.5879798439469968</v>
      </c>
      <c r="I1061" s="2">
        <v>0.18927695685091364</v>
      </c>
      <c r="J1061" s="2">
        <v>1.417093132031406</v>
      </c>
      <c r="K1061" s="3">
        <v>1117.4570390023616</v>
      </c>
      <c r="L1061" s="2">
        <v>14.538917619637459</v>
      </c>
      <c r="M1061" s="2">
        <v>1100.321105690055</v>
      </c>
      <c r="N1061" s="2">
        <v>10.668762513122829</v>
      </c>
      <c r="O1061" s="2">
        <v>1066.6079047958938</v>
      </c>
      <c r="P1061" s="2">
        <v>14.388973939053926</v>
      </c>
      <c r="Q1061" s="4">
        <v>1066.6079047958938</v>
      </c>
      <c r="R1061" s="2">
        <v>14.388973939053926</v>
      </c>
    </row>
    <row r="1062" spans="1:18">
      <c r="A1062" s="2" t="s">
        <v>1727</v>
      </c>
      <c r="B1062" s="2">
        <v>454.44968362609956</v>
      </c>
      <c r="C1062" s="2">
        <v>59686.101848411614</v>
      </c>
      <c r="D1062" s="2">
        <v>1.5925232604027479</v>
      </c>
      <c r="E1062" s="3">
        <v>13.243242137357305</v>
      </c>
      <c r="F1062" s="2">
        <v>0.84518733503314925</v>
      </c>
      <c r="G1062" s="2">
        <v>1.9692135208009225</v>
      </c>
      <c r="H1062" s="2">
        <v>2.8826809902095314</v>
      </c>
      <c r="I1062" s="2">
        <v>0.18922341805343573</v>
      </c>
      <c r="J1062" s="2">
        <v>2.7559949310575607</v>
      </c>
      <c r="K1062" s="3">
        <v>1117.1668281896543</v>
      </c>
      <c r="L1062" s="2">
        <v>28.269025282363941</v>
      </c>
      <c r="M1062" s="2">
        <v>1105.0384423370986</v>
      </c>
      <c r="N1062" s="2">
        <v>19.414704973897187</v>
      </c>
      <c r="O1062" s="2">
        <v>1081.2229380141659</v>
      </c>
      <c r="P1062" s="2">
        <v>16.949123564418528</v>
      </c>
      <c r="Q1062" s="4">
        <v>1081.2229380141659</v>
      </c>
      <c r="R1062" s="2">
        <v>16.949123564418528</v>
      </c>
    </row>
    <row r="1063" spans="1:18">
      <c r="A1063" s="2" t="s">
        <v>1727</v>
      </c>
      <c r="B1063" s="2">
        <v>404.85106829020737</v>
      </c>
      <c r="C1063" s="2">
        <v>39424.706924692429</v>
      </c>
      <c r="D1063" s="2">
        <v>1.7459157402810159</v>
      </c>
      <c r="E1063" s="3">
        <v>13.010255733267512</v>
      </c>
      <c r="F1063" s="2">
        <v>0.77011906659652907</v>
      </c>
      <c r="G1063" s="2">
        <v>1.9331778445934171</v>
      </c>
      <c r="H1063" s="2">
        <v>2.7004311134878125</v>
      </c>
      <c r="I1063" s="2">
        <v>0.18249265807609372</v>
      </c>
      <c r="J1063" s="2">
        <v>2.5882899416327989</v>
      </c>
      <c r="K1063" s="3">
        <v>1080.5778085384914</v>
      </c>
      <c r="L1063" s="2">
        <v>25.750186801631685</v>
      </c>
      <c r="M1063" s="2">
        <v>1092.6399186537353</v>
      </c>
      <c r="N1063" s="2">
        <v>18.073501082852886</v>
      </c>
      <c r="O1063" s="2">
        <v>1116.7726117346344</v>
      </c>
      <c r="P1063" s="2">
        <v>15.367538926172529</v>
      </c>
      <c r="Q1063" s="4">
        <v>1116.7726117346344</v>
      </c>
      <c r="R1063" s="2">
        <v>15.367538926172529</v>
      </c>
    </row>
    <row r="1064" spans="1:18">
      <c r="A1064" s="2" t="s">
        <v>1728</v>
      </c>
      <c r="B1064" s="2">
        <v>572.21946122836334</v>
      </c>
      <c r="C1064" s="2">
        <v>96527.129395656608</v>
      </c>
      <c r="D1064" s="2">
        <v>1.1458715586904178</v>
      </c>
      <c r="E1064" s="3">
        <v>13.433309236242401</v>
      </c>
      <c r="F1064" s="2">
        <v>1.0157413290218054</v>
      </c>
      <c r="G1064" s="2">
        <v>2.0119476044413678</v>
      </c>
      <c r="H1064" s="2">
        <v>2.6598688659370553</v>
      </c>
      <c r="I1064" s="2">
        <v>0.19610444302407487</v>
      </c>
      <c r="J1064" s="2">
        <v>2.4582863821162686</v>
      </c>
      <c r="K1064" s="3">
        <v>1154.359250016895</v>
      </c>
      <c r="L1064" s="2">
        <v>25.981927237527202</v>
      </c>
      <c r="M1064" s="2">
        <v>1119.5480674037126</v>
      </c>
      <c r="N1064" s="2">
        <v>18.042848293805491</v>
      </c>
      <c r="O1064" s="2">
        <v>1052.6131854883465</v>
      </c>
      <c r="P1064" s="2">
        <v>20.483271141958539</v>
      </c>
      <c r="Q1064" s="4">
        <v>1052.6131854883465</v>
      </c>
      <c r="R1064" s="2">
        <v>20.483271141958539</v>
      </c>
    </row>
    <row r="1065" spans="1:18">
      <c r="A1065" s="2" t="s">
        <v>1728</v>
      </c>
      <c r="B1065" s="2">
        <v>358.1964757831422</v>
      </c>
      <c r="C1065" s="2">
        <v>4303152.9550522612</v>
      </c>
      <c r="D1065" s="2">
        <v>1.4879649131940249</v>
      </c>
      <c r="E1065" s="3">
        <v>13.09583852246611</v>
      </c>
      <c r="F1065" s="2">
        <v>1.2160835979056763</v>
      </c>
      <c r="G1065" s="2">
        <v>2.0963753174828574</v>
      </c>
      <c r="H1065" s="2">
        <v>3.5180885948668288</v>
      </c>
      <c r="I1065" s="2">
        <v>0.19920035292583899</v>
      </c>
      <c r="J1065" s="2">
        <v>3.3012252337937871</v>
      </c>
      <c r="K1065" s="3">
        <v>1171.0231239792049</v>
      </c>
      <c r="L1065" s="2">
        <v>35.350541502302917</v>
      </c>
      <c r="M1065" s="2">
        <v>1147.6185966972464</v>
      </c>
      <c r="N1065" s="2">
        <v>24.189911241956565</v>
      </c>
      <c r="O1065" s="2">
        <v>1103.6602526880274</v>
      </c>
      <c r="P1065" s="2">
        <v>24.315901219385182</v>
      </c>
      <c r="Q1065" s="4">
        <v>1103.6602526880274</v>
      </c>
      <c r="R1065" s="2">
        <v>24.315901219385182</v>
      </c>
    </row>
    <row r="1066" spans="1:18">
      <c r="A1066" s="2" t="s">
        <v>1728</v>
      </c>
      <c r="B1066" s="2">
        <v>516.17206501092073</v>
      </c>
      <c r="C1066" s="2">
        <v>70213.65056515082</v>
      </c>
      <c r="D1066" s="2">
        <v>1.705182057001668</v>
      </c>
      <c r="E1066" s="3">
        <v>13.036146912882501</v>
      </c>
      <c r="F1066" s="2">
        <v>1.0442470277076432</v>
      </c>
      <c r="G1066" s="2">
        <v>2.0090752847194113</v>
      </c>
      <c r="H1066" s="2">
        <v>2.9174266498488839</v>
      </c>
      <c r="I1066" s="2">
        <v>0.19003483217706782</v>
      </c>
      <c r="J1066" s="2">
        <v>2.724137735572898</v>
      </c>
      <c r="K1066" s="3">
        <v>1121.5637545984855</v>
      </c>
      <c r="L1066" s="2">
        <v>28.042940180237679</v>
      </c>
      <c r="M1066" s="2">
        <v>1118.5792934780388</v>
      </c>
      <c r="N1066" s="2">
        <v>19.780986679602279</v>
      </c>
      <c r="O1066" s="2">
        <v>1112.7680570392893</v>
      </c>
      <c r="P1066" s="2">
        <v>20.851241776878283</v>
      </c>
      <c r="Q1066" s="4">
        <v>1112.7680570392893</v>
      </c>
      <c r="R1066" s="2">
        <v>20.851241776878283</v>
      </c>
    </row>
    <row r="1067" spans="1:18">
      <c r="A1067" s="2" t="s">
        <v>1728</v>
      </c>
      <c r="B1067" s="2">
        <v>102.79830321513509</v>
      </c>
      <c r="C1067" s="2">
        <v>18992.351256722886</v>
      </c>
      <c r="D1067" s="2">
        <v>2.5007886543825806</v>
      </c>
      <c r="E1067" s="3">
        <v>13.053347337330761</v>
      </c>
      <c r="F1067" s="2">
        <v>1.2992062044533732</v>
      </c>
      <c r="G1067" s="2">
        <v>1.8943528985899252</v>
      </c>
      <c r="H1067" s="2">
        <v>4.9769607131424687</v>
      </c>
      <c r="I1067" s="2">
        <v>0.1794198691392658</v>
      </c>
      <c r="J1067" s="2">
        <v>4.8043939449709425</v>
      </c>
      <c r="K1067" s="3">
        <v>1063.8045528583746</v>
      </c>
      <c r="L1067" s="2">
        <v>47.115808211559056</v>
      </c>
      <c r="M1067" s="2">
        <v>1079.1100799478654</v>
      </c>
      <c r="N1067" s="2">
        <v>33.086985833416179</v>
      </c>
      <c r="O1067" s="2">
        <v>1110.1328937316187</v>
      </c>
      <c r="P1067" s="2">
        <v>25.952312883735999</v>
      </c>
      <c r="Q1067" s="4">
        <v>1110.1328937316187</v>
      </c>
      <c r="R1067" s="2">
        <v>25.952312883735999</v>
      </c>
    </row>
    <row r="1068" spans="1:18">
      <c r="A1068" s="2" t="s">
        <v>1728</v>
      </c>
      <c r="B1068" s="2">
        <v>311.14568282194114</v>
      </c>
      <c r="C1068" s="2">
        <v>875386.8728847173</v>
      </c>
      <c r="D1068" s="2">
        <v>1.8021657632584336</v>
      </c>
      <c r="E1068" s="3">
        <v>13.124077686188267</v>
      </c>
      <c r="F1068" s="2">
        <v>1.4148562252701744</v>
      </c>
      <c r="G1068" s="2">
        <v>2.0034353768065478</v>
      </c>
      <c r="H1068" s="2">
        <v>3.7938583164200343</v>
      </c>
      <c r="I1068" s="2">
        <v>0.19077957861316933</v>
      </c>
      <c r="J1068" s="2">
        <v>3.5201623239395778</v>
      </c>
      <c r="K1068" s="3">
        <v>1125.596781383435</v>
      </c>
      <c r="L1068" s="2">
        <v>36.356829847137533</v>
      </c>
      <c r="M1068" s="2">
        <v>1116.6743759091025</v>
      </c>
      <c r="N1068" s="2">
        <v>25.701638067088084</v>
      </c>
      <c r="O1068" s="2">
        <v>1099.36753628527</v>
      </c>
      <c r="P1068" s="2">
        <v>28.294881213785743</v>
      </c>
      <c r="Q1068" s="4">
        <v>1099.36753628527</v>
      </c>
      <c r="R1068" s="2">
        <v>28.294881213785743</v>
      </c>
    </row>
    <row r="1069" spans="1:18">
      <c r="A1069" s="2" t="s">
        <v>1728</v>
      </c>
      <c r="B1069" s="2">
        <v>282.23695890272251</v>
      </c>
      <c r="C1069" s="2">
        <v>122585.4259063394</v>
      </c>
      <c r="D1069" s="2">
        <v>1.6143346526264175</v>
      </c>
      <c r="E1069" s="3">
        <v>13.020814953378117</v>
      </c>
      <c r="F1069" s="2">
        <v>0.97932181776583738</v>
      </c>
      <c r="G1069" s="2">
        <v>2.045830415870026</v>
      </c>
      <c r="H1069" s="2">
        <v>3.0327376042157388</v>
      </c>
      <c r="I1069" s="2">
        <v>0.19328384320879557</v>
      </c>
      <c r="J1069" s="2">
        <v>2.8702658680463791</v>
      </c>
      <c r="K1069" s="3">
        <v>1139.1396532673946</v>
      </c>
      <c r="L1069" s="2">
        <v>29.970587282992255</v>
      </c>
      <c r="M1069" s="2">
        <v>1130.9068168283882</v>
      </c>
      <c r="N1069" s="2">
        <v>20.686582050214838</v>
      </c>
      <c r="O1069" s="2">
        <v>1115.1528723532649</v>
      </c>
      <c r="P1069" s="2">
        <v>19.566855120987498</v>
      </c>
      <c r="Q1069" s="4">
        <v>1115.1528723532649</v>
      </c>
      <c r="R1069" s="2">
        <v>19.566855120987498</v>
      </c>
    </row>
    <row r="1070" spans="1:18">
      <c r="A1070" s="2" t="s">
        <v>1728</v>
      </c>
      <c r="B1070" s="2">
        <v>126.37707246408924</v>
      </c>
      <c r="C1070" s="2">
        <v>25502.582497485633</v>
      </c>
      <c r="D1070" s="2">
        <v>2.0135308548923065</v>
      </c>
      <c r="E1070" s="3">
        <v>13.399086333830276</v>
      </c>
      <c r="F1070" s="2">
        <v>1.4921599009794659</v>
      </c>
      <c r="G1070" s="2">
        <v>1.9349731711486613</v>
      </c>
      <c r="H1070" s="2">
        <v>4.6955313922176201</v>
      </c>
      <c r="I1070" s="2">
        <v>0.18812126377787158</v>
      </c>
      <c r="J1070" s="2">
        <v>4.4521313867865686</v>
      </c>
      <c r="K1070" s="3">
        <v>1111.1896188129942</v>
      </c>
      <c r="L1070" s="2">
        <v>45.443365854532203</v>
      </c>
      <c r="M1070" s="2">
        <v>1093.2612197113403</v>
      </c>
      <c r="N1070" s="2">
        <v>31.443020592333824</v>
      </c>
      <c r="O1070" s="2">
        <v>1057.7499244459464</v>
      </c>
      <c r="P1070" s="2">
        <v>30.04208333062536</v>
      </c>
      <c r="Q1070" s="4">
        <v>1057.7499244459464</v>
      </c>
      <c r="R1070" s="2">
        <v>30.04208333062536</v>
      </c>
    </row>
    <row r="1071" spans="1:18">
      <c r="A1071" s="2" t="s">
        <v>1728</v>
      </c>
      <c r="B1071" s="2">
        <v>354.54356853756445</v>
      </c>
      <c r="C1071" s="2">
        <v>560841.13371056668</v>
      </c>
      <c r="D1071" s="2">
        <v>1.781079965258767</v>
      </c>
      <c r="E1071" s="3">
        <v>13.295156494521256</v>
      </c>
      <c r="F1071" s="2">
        <v>1.2672081394954138</v>
      </c>
      <c r="G1071" s="2">
        <v>1.909802764377774</v>
      </c>
      <c r="H1071" s="2">
        <v>3.0524002549790441</v>
      </c>
      <c r="I1071" s="2">
        <v>0.1842339763900146</v>
      </c>
      <c r="J1071" s="2">
        <v>2.776928311604876</v>
      </c>
      <c r="K1071" s="3">
        <v>1090.063704320854</v>
      </c>
      <c r="L1071" s="2">
        <v>27.849524485992902</v>
      </c>
      <c r="M1071" s="2">
        <v>1084.515713379694</v>
      </c>
      <c r="N1071" s="2">
        <v>20.344848968061228</v>
      </c>
      <c r="O1071" s="2">
        <v>1073.4080298007218</v>
      </c>
      <c r="P1071" s="2">
        <v>25.43312638736586</v>
      </c>
      <c r="Q1071" s="4">
        <v>1073.4080298007218</v>
      </c>
      <c r="R1071" s="2">
        <v>25.43312638736586</v>
      </c>
    </row>
    <row r="1072" spans="1:18">
      <c r="A1072" s="2" t="s">
        <v>1728</v>
      </c>
      <c r="B1072" s="2">
        <v>230.36684592452787</v>
      </c>
      <c r="C1072" s="2">
        <v>44408.383674875149</v>
      </c>
      <c r="D1072" s="2">
        <v>1.6588429688036093</v>
      </c>
      <c r="E1072" s="3">
        <v>12.966834125371969</v>
      </c>
      <c r="F1072" s="2">
        <v>1.1128042057851408</v>
      </c>
      <c r="G1072" s="2">
        <v>1.9854480998756332</v>
      </c>
      <c r="H1072" s="2">
        <v>3.7714874061723478</v>
      </c>
      <c r="I1072" s="2">
        <v>0.18680145244247784</v>
      </c>
      <c r="J1072" s="2">
        <v>3.6035793392824758</v>
      </c>
      <c r="K1072" s="3">
        <v>1104.0247108116164</v>
      </c>
      <c r="L1072" s="2">
        <v>36.564457199206004</v>
      </c>
      <c r="M1072" s="2">
        <v>1110.5750650244927</v>
      </c>
      <c r="N1072" s="2">
        <v>25.473151766523074</v>
      </c>
      <c r="O1072" s="2">
        <v>1123.408831818781</v>
      </c>
      <c r="P1072" s="2">
        <v>22.200522622354356</v>
      </c>
      <c r="Q1072" s="4">
        <v>1123.408831818781</v>
      </c>
      <c r="R1072" s="2">
        <v>22.200522622354356</v>
      </c>
    </row>
    <row r="1073" spans="1:18">
      <c r="A1073" s="2" t="s">
        <v>1728</v>
      </c>
      <c r="B1073" s="2">
        <v>283.95501365621624</v>
      </c>
      <c r="C1073" s="2">
        <v>144021.861765982</v>
      </c>
      <c r="D1073" s="2">
        <v>1.5872949081910153</v>
      </c>
      <c r="E1073" s="3">
        <v>13.274193960988596</v>
      </c>
      <c r="F1073" s="2">
        <v>1.1290644894019366</v>
      </c>
      <c r="G1073" s="2">
        <v>2.0396284442643156</v>
      </c>
      <c r="H1073" s="2">
        <v>3.9071268595087183</v>
      </c>
      <c r="I1073" s="2">
        <v>0.19644771134460851</v>
      </c>
      <c r="J1073" s="2">
        <v>3.7404349580050185</v>
      </c>
      <c r="K1073" s="3">
        <v>1156.2090318750681</v>
      </c>
      <c r="L1073" s="2">
        <v>39.591232641186934</v>
      </c>
      <c r="M1073" s="2">
        <v>1128.8371687738268</v>
      </c>
      <c r="N1073" s="2">
        <v>26.6267105090825</v>
      </c>
      <c r="O1073" s="2">
        <v>1076.5389168534571</v>
      </c>
      <c r="P1073" s="2">
        <v>22.66654190877648</v>
      </c>
      <c r="Q1073" s="4">
        <v>1076.5389168534571</v>
      </c>
      <c r="R1073" s="2">
        <v>22.66654190877648</v>
      </c>
    </row>
    <row r="1074" spans="1:18">
      <c r="A1074" s="2" t="s">
        <v>1728</v>
      </c>
      <c r="B1074" s="2">
        <v>275.81592804744594</v>
      </c>
      <c r="C1074" s="2">
        <v>325489.14666339406</v>
      </c>
      <c r="D1074" s="2">
        <v>1.6678261020249183</v>
      </c>
      <c r="E1074" s="3">
        <v>13.113588958586337</v>
      </c>
      <c r="F1074" s="2">
        <v>1.3643196555409947</v>
      </c>
      <c r="G1074" s="2">
        <v>2.0791630606292353</v>
      </c>
      <c r="H1074" s="2">
        <v>3.4869591608423716</v>
      </c>
      <c r="I1074" s="2">
        <v>0.19783260597132576</v>
      </c>
      <c r="J1074" s="2">
        <v>3.2089743013752909</v>
      </c>
      <c r="K1074" s="3">
        <v>1163.6664755949712</v>
      </c>
      <c r="L1074" s="2">
        <v>34.165694405567024</v>
      </c>
      <c r="M1074" s="2">
        <v>1141.9584977380237</v>
      </c>
      <c r="N1074" s="2">
        <v>23.911835148001956</v>
      </c>
      <c r="O1074" s="2">
        <v>1100.9540632443775</v>
      </c>
      <c r="P1074" s="2">
        <v>27.27204147180089</v>
      </c>
      <c r="Q1074" s="4">
        <v>1100.9540632443775</v>
      </c>
      <c r="R1074" s="2">
        <v>27.27204147180089</v>
      </c>
    </row>
    <row r="1075" spans="1:18">
      <c r="A1075" s="2" t="s">
        <v>1728</v>
      </c>
      <c r="B1075" s="2">
        <v>313.662745226597</v>
      </c>
      <c r="C1075" s="2">
        <v>271090.38545142399</v>
      </c>
      <c r="D1075" s="2">
        <v>1.8769222876934464</v>
      </c>
      <c r="E1075" s="3">
        <v>12.866219768820223</v>
      </c>
      <c r="F1075" s="2">
        <v>1.4590120481819278</v>
      </c>
      <c r="G1075" s="2">
        <v>2.0219673478422524</v>
      </c>
      <c r="H1075" s="2">
        <v>4.8397307901781401</v>
      </c>
      <c r="I1075" s="2">
        <v>0.18876125571554916</v>
      </c>
      <c r="J1075" s="2">
        <v>4.6145723490544928</v>
      </c>
      <c r="K1075" s="3">
        <v>1114.6611014540995</v>
      </c>
      <c r="L1075" s="2">
        <v>47.236276199649069</v>
      </c>
      <c r="M1075" s="2">
        <v>1122.9203015433002</v>
      </c>
      <c r="N1075" s="2">
        <v>32.891778414788064</v>
      </c>
      <c r="O1075" s="2">
        <v>1138.9154733047685</v>
      </c>
      <c r="P1075" s="2">
        <v>29.040420029698339</v>
      </c>
      <c r="Q1075" s="4">
        <v>1138.9154733047685</v>
      </c>
      <c r="R1075" s="2">
        <v>29.040420029698339</v>
      </c>
    </row>
    <row r="1076" spans="1:18">
      <c r="A1076" s="2" t="s">
        <v>1728</v>
      </c>
      <c r="B1076" s="2">
        <v>277.04868427713319</v>
      </c>
      <c r="C1076" s="2">
        <v>67240.862208140519</v>
      </c>
      <c r="D1076" s="2">
        <v>1.8729105131512662</v>
      </c>
      <c r="E1076" s="3">
        <v>13.231131446552514</v>
      </c>
      <c r="F1076" s="2">
        <v>1.3439630542879819</v>
      </c>
      <c r="G1076" s="2">
        <v>1.9708591602826813</v>
      </c>
      <c r="H1076" s="2">
        <v>4.1842318117726425</v>
      </c>
      <c r="I1076" s="2">
        <v>0.18920836317183476</v>
      </c>
      <c r="J1076" s="2">
        <v>3.9625192950141064</v>
      </c>
      <c r="K1076" s="3">
        <v>1117.0852197928689</v>
      </c>
      <c r="L1076" s="2">
        <v>40.642248179655894</v>
      </c>
      <c r="M1076" s="2">
        <v>1105.6010463906209</v>
      </c>
      <c r="N1076" s="2">
        <v>28.192315983336357</v>
      </c>
      <c r="O1076" s="2">
        <v>1083.0813124794163</v>
      </c>
      <c r="P1076" s="2">
        <v>26.935727613436711</v>
      </c>
      <c r="Q1076" s="4">
        <v>1083.0813124794163</v>
      </c>
      <c r="R1076" s="2">
        <v>26.935727613436711</v>
      </c>
    </row>
    <row r="1077" spans="1:18">
      <c r="A1077" s="2" t="s">
        <v>1728</v>
      </c>
      <c r="B1077" s="2">
        <v>2063.5276532793791</v>
      </c>
      <c r="C1077" s="2">
        <v>294592.53236219659</v>
      </c>
      <c r="D1077" s="2">
        <v>2.7038527035574691</v>
      </c>
      <c r="E1077" s="3">
        <v>12.986999113485945</v>
      </c>
      <c r="F1077" s="2">
        <v>0.9769542924703164</v>
      </c>
      <c r="G1077" s="2">
        <v>2.0951629842379575</v>
      </c>
      <c r="H1077" s="2">
        <v>2.4213721522474483</v>
      </c>
      <c r="I1077" s="2">
        <v>0.19743056028810713</v>
      </c>
      <c r="J1077" s="2">
        <v>2.2155368221050318</v>
      </c>
      <c r="K1077" s="3">
        <v>1161.5024102388093</v>
      </c>
      <c r="L1077" s="2">
        <v>23.548494647962912</v>
      </c>
      <c r="M1077" s="2">
        <v>1147.2209628338944</v>
      </c>
      <c r="N1077" s="2">
        <v>16.644265696636808</v>
      </c>
      <c r="O1077" s="2">
        <v>1120.3055867136791</v>
      </c>
      <c r="P1077" s="2">
        <v>19.474816845334203</v>
      </c>
      <c r="Q1077" s="4">
        <v>1120.3055867136791</v>
      </c>
      <c r="R1077" s="2">
        <v>19.474816845334203</v>
      </c>
    </row>
    <row r="1078" spans="1:18">
      <c r="A1078" s="2" t="s">
        <v>1728</v>
      </c>
      <c r="B1078" s="2">
        <v>220.10942296070806</v>
      </c>
      <c r="C1078" s="2">
        <v>43328.201785613019</v>
      </c>
      <c r="D1078" s="2">
        <v>1.9413673177764268</v>
      </c>
      <c r="E1078" s="3">
        <v>13.026291810325255</v>
      </c>
      <c r="F1078" s="2">
        <v>1.3685012406929438</v>
      </c>
      <c r="G1078" s="2">
        <v>1.8676621974388765</v>
      </c>
      <c r="H1078" s="2">
        <v>6.0705853371803062</v>
      </c>
      <c r="I1078" s="2">
        <v>0.17652527054819409</v>
      </c>
      <c r="J1078" s="2">
        <v>5.9143225047515298</v>
      </c>
      <c r="K1078" s="3">
        <v>1047.9639541246079</v>
      </c>
      <c r="L1078" s="2">
        <v>57.2058224684626</v>
      </c>
      <c r="M1078" s="2">
        <v>1069.7031349754743</v>
      </c>
      <c r="N1078" s="2">
        <v>40.165877525698988</v>
      </c>
      <c r="O1078" s="2">
        <v>1114.3144033243882</v>
      </c>
      <c r="P1078" s="2">
        <v>27.321889880672416</v>
      </c>
      <c r="Q1078" s="4">
        <v>1114.3144033243882</v>
      </c>
      <c r="R1078" s="2">
        <v>27.321889880672416</v>
      </c>
    </row>
    <row r="1079" spans="1:18">
      <c r="A1079" s="2" t="s">
        <v>1728</v>
      </c>
      <c r="B1079" s="2">
        <v>329.33052221483979</v>
      </c>
      <c r="C1079" s="2">
        <v>79845.171856996792</v>
      </c>
      <c r="D1079" s="2">
        <v>1.8126594948750836</v>
      </c>
      <c r="E1079" s="3">
        <v>13.023784577346611</v>
      </c>
      <c r="F1079" s="2">
        <v>1.1870386366351626</v>
      </c>
      <c r="G1079" s="2">
        <v>1.9784849450835291</v>
      </c>
      <c r="H1079" s="2">
        <v>3.1557223147969036</v>
      </c>
      <c r="I1079" s="2">
        <v>0.1869638783506844</v>
      </c>
      <c r="J1079" s="2">
        <v>2.9239566691800447</v>
      </c>
      <c r="K1079" s="3">
        <v>1104.9069081090963</v>
      </c>
      <c r="L1079" s="2">
        <v>29.690151549054349</v>
      </c>
      <c r="M1079" s="2">
        <v>1108.204054977115</v>
      </c>
      <c r="N1079" s="2">
        <v>21.287744829721191</v>
      </c>
      <c r="O1079" s="2">
        <v>1114.6996453925892</v>
      </c>
      <c r="P1079" s="2">
        <v>23.687521112335389</v>
      </c>
      <c r="Q1079" s="4">
        <v>1114.6996453925892</v>
      </c>
      <c r="R1079" s="2">
        <v>23.687521112335389</v>
      </c>
    </row>
    <row r="1080" spans="1:18">
      <c r="A1080" s="2" t="s">
        <v>1728</v>
      </c>
      <c r="B1080" s="2">
        <v>1077.095518775717</v>
      </c>
      <c r="C1080" s="2">
        <v>724432.46815460408</v>
      </c>
      <c r="D1080" s="2">
        <v>2.3387828778630406</v>
      </c>
      <c r="E1080" s="3">
        <v>13.088849960103348</v>
      </c>
      <c r="F1080" s="2">
        <v>1.1142116806566005</v>
      </c>
      <c r="G1080" s="2">
        <v>2.0270355070192982</v>
      </c>
      <c r="H1080" s="2">
        <v>2.9907191838713407</v>
      </c>
      <c r="I1080" s="2">
        <v>0.19250880579870563</v>
      </c>
      <c r="J1080" s="2">
        <v>2.7754159269313949</v>
      </c>
      <c r="K1080" s="3">
        <v>1134.9513493677241</v>
      </c>
      <c r="L1080" s="2">
        <v>28.882726845638899</v>
      </c>
      <c r="M1080" s="2">
        <v>1124.6217800405791</v>
      </c>
      <c r="N1080" s="2">
        <v>20.337963407790767</v>
      </c>
      <c r="O1080" s="2">
        <v>1104.727293979267</v>
      </c>
      <c r="P1080" s="2">
        <v>22.269640780900659</v>
      </c>
      <c r="Q1080" s="4">
        <v>1104.727293979267</v>
      </c>
      <c r="R1080" s="2">
        <v>22.269640780900659</v>
      </c>
    </row>
    <row r="1081" spans="1:18">
      <c r="A1081" s="2" t="s">
        <v>1728</v>
      </c>
      <c r="B1081" s="2">
        <v>1684.895767766149</v>
      </c>
      <c r="C1081" s="2">
        <v>1500929.2962450678</v>
      </c>
      <c r="D1081" s="2">
        <v>1.4267422434702319</v>
      </c>
      <c r="E1081" s="3">
        <v>12.935856501326843</v>
      </c>
      <c r="F1081" s="2">
        <v>1.1417239754080555</v>
      </c>
      <c r="G1081" s="2">
        <v>2.0742130205190623</v>
      </c>
      <c r="H1081" s="2">
        <v>3.6102396286434248</v>
      </c>
      <c r="I1081" s="2">
        <v>0.19468670720228051</v>
      </c>
      <c r="J1081" s="2">
        <v>3.4249520493294265</v>
      </c>
      <c r="K1081" s="3">
        <v>1146.7138198600126</v>
      </c>
      <c r="L1081" s="2">
        <v>35.979860819673718</v>
      </c>
      <c r="M1081" s="2">
        <v>1140.3248618741582</v>
      </c>
      <c r="N1081" s="2">
        <v>24.738380014444829</v>
      </c>
      <c r="O1081" s="2">
        <v>1128.1897940656038</v>
      </c>
      <c r="P1081" s="2">
        <v>22.746585738785598</v>
      </c>
      <c r="Q1081" s="4">
        <v>1128.1897940656038</v>
      </c>
      <c r="R1081" s="2">
        <v>22.746585738785598</v>
      </c>
    </row>
    <row r="1082" spans="1:18">
      <c r="A1082" s="2" t="s">
        <v>1728</v>
      </c>
      <c r="B1082" s="2">
        <v>624.56675124456342</v>
      </c>
      <c r="C1082" s="2">
        <v>355186.2693273311</v>
      </c>
      <c r="D1082" s="2">
        <v>1.1062255698906409</v>
      </c>
      <c r="E1082" s="3">
        <v>13.274022237574963</v>
      </c>
      <c r="F1082" s="2">
        <v>0.77124552459524631</v>
      </c>
      <c r="G1082" s="2">
        <v>2.0114755986292319</v>
      </c>
      <c r="H1082" s="2">
        <v>3.0328034879394949</v>
      </c>
      <c r="I1082" s="2">
        <v>0.19373365133176487</v>
      </c>
      <c r="J1082" s="2">
        <v>2.933100294440981</v>
      </c>
      <c r="K1082" s="3">
        <v>1141.5691700213288</v>
      </c>
      <c r="L1082" s="2">
        <v>30.686405969235807</v>
      </c>
      <c r="M1082" s="2">
        <v>1119.3889330751074</v>
      </c>
      <c r="N1082" s="2">
        <v>20.571644805388246</v>
      </c>
      <c r="O1082" s="2">
        <v>1076.5929850401496</v>
      </c>
      <c r="P1082" s="2">
        <v>15.482363792351521</v>
      </c>
      <c r="Q1082" s="4">
        <v>1076.5929850401496</v>
      </c>
      <c r="R1082" s="2">
        <v>15.482363792351521</v>
      </c>
    </row>
    <row r="1083" spans="1:18">
      <c r="A1083" s="2" t="s">
        <v>1728</v>
      </c>
      <c r="B1083" s="2">
        <v>327.68401925127114</v>
      </c>
      <c r="C1083" s="2">
        <v>67857.619225129805</v>
      </c>
      <c r="D1083" s="2">
        <v>1.6396635158157526</v>
      </c>
      <c r="E1083" s="3">
        <v>13.122758641785218</v>
      </c>
      <c r="F1083" s="2">
        <v>1.0833910279010299</v>
      </c>
      <c r="G1083" s="2">
        <v>1.9003708001384374</v>
      </c>
      <c r="H1083" s="2">
        <v>3.4447433701607904</v>
      </c>
      <c r="I1083" s="2">
        <v>0.1809469405029239</v>
      </c>
      <c r="J1083" s="2">
        <v>3.2699420127779435</v>
      </c>
      <c r="K1083" s="3">
        <v>1072.1457444299785</v>
      </c>
      <c r="L1083" s="2">
        <v>32.298529475010582</v>
      </c>
      <c r="M1083" s="2">
        <v>1081.2190596897672</v>
      </c>
      <c r="N1083" s="2">
        <v>22.921623350656205</v>
      </c>
      <c r="O1083" s="2">
        <v>1099.5698729087796</v>
      </c>
      <c r="P1083" s="2">
        <v>21.671768327564905</v>
      </c>
      <c r="Q1083" s="4">
        <v>1099.5698729087796</v>
      </c>
      <c r="R1083" s="2">
        <v>21.671768327564905</v>
      </c>
    </row>
    <row r="1084" spans="1:18">
      <c r="A1084" s="2" t="s">
        <v>1728</v>
      </c>
      <c r="B1084" s="2">
        <v>310.2057214719793</v>
      </c>
      <c r="C1084" s="2">
        <v>81257.069827291547</v>
      </c>
      <c r="D1084" s="2">
        <v>1.7068026688475462</v>
      </c>
      <c r="E1084" s="3">
        <v>13.138480469533205</v>
      </c>
      <c r="F1084" s="2">
        <v>1.3754064186953718</v>
      </c>
      <c r="G1084" s="2">
        <v>2.0330768885687331</v>
      </c>
      <c r="H1084" s="2">
        <v>2.9725089476296818</v>
      </c>
      <c r="I1084" s="2">
        <v>0.19381469303090726</v>
      </c>
      <c r="J1084" s="2">
        <v>2.6351596967072206</v>
      </c>
      <c r="K1084" s="3">
        <v>1142.0067974814201</v>
      </c>
      <c r="L1084" s="2">
        <v>27.578940167920564</v>
      </c>
      <c r="M1084" s="2">
        <v>1126.6462700418449</v>
      </c>
      <c r="N1084" s="2">
        <v>20.233962745082636</v>
      </c>
      <c r="O1084" s="2">
        <v>1097.1481653195547</v>
      </c>
      <c r="P1084" s="2">
        <v>27.510145373026489</v>
      </c>
      <c r="Q1084" s="4">
        <v>1097.1481653195547</v>
      </c>
      <c r="R1084" s="2">
        <v>27.510145373026489</v>
      </c>
    </row>
    <row r="1085" spans="1:18">
      <c r="A1085" s="2" t="s">
        <v>1728</v>
      </c>
      <c r="B1085" s="2">
        <v>393.59388462836625</v>
      </c>
      <c r="C1085" s="2">
        <v>386113.44474371691</v>
      </c>
      <c r="D1085" s="2">
        <v>1.7286724444374557</v>
      </c>
      <c r="E1085" s="3">
        <v>13.209108541418907</v>
      </c>
      <c r="F1085" s="2">
        <v>0.94153907206953946</v>
      </c>
      <c r="G1085" s="2">
        <v>2.0243764524860808</v>
      </c>
      <c r="H1085" s="2">
        <v>2.8888678655367563</v>
      </c>
      <c r="I1085" s="2">
        <v>0.19402269837165284</v>
      </c>
      <c r="J1085" s="2">
        <v>2.7311282870449944</v>
      </c>
      <c r="K1085" s="3">
        <v>1143.1298962206868</v>
      </c>
      <c r="L1085" s="2">
        <v>28.609028774018043</v>
      </c>
      <c r="M1085" s="2">
        <v>1123.7294398388035</v>
      </c>
      <c r="N1085" s="2">
        <v>19.636638966757118</v>
      </c>
      <c r="O1085" s="2">
        <v>1086.4195694072178</v>
      </c>
      <c r="P1085" s="2">
        <v>18.87411558924066</v>
      </c>
      <c r="Q1085" s="4">
        <v>1086.4195694072178</v>
      </c>
      <c r="R1085" s="2">
        <v>18.87411558924066</v>
      </c>
    </row>
    <row r="1086" spans="1:18">
      <c r="A1086" s="2" t="s">
        <v>1728</v>
      </c>
      <c r="B1086" s="2">
        <v>595.73525217390443</v>
      </c>
      <c r="C1086" s="2">
        <v>106164.10058651053</v>
      </c>
      <c r="D1086" s="2">
        <v>1.2592891574969789</v>
      </c>
      <c r="E1086" s="3">
        <v>13.013475915410316</v>
      </c>
      <c r="F1086" s="2">
        <v>1.1156730103094747</v>
      </c>
      <c r="G1086" s="2">
        <v>1.9524401613203199</v>
      </c>
      <c r="H1086" s="2">
        <v>2.2867639954114272</v>
      </c>
      <c r="I1086" s="2">
        <v>0.18435664646366143</v>
      </c>
      <c r="J1086" s="2">
        <v>1.9961370956868238</v>
      </c>
      <c r="K1086" s="3">
        <v>1090.7314280680946</v>
      </c>
      <c r="L1086" s="2">
        <v>20.030245238777866</v>
      </c>
      <c r="M1086" s="2">
        <v>1099.2861875019855</v>
      </c>
      <c r="N1086" s="2">
        <v>15.356102181542155</v>
      </c>
      <c r="O1086" s="2">
        <v>1116.2795973139837</v>
      </c>
      <c r="P1086" s="2">
        <v>22.275106694371402</v>
      </c>
      <c r="Q1086" s="4">
        <v>1116.2795973139837</v>
      </c>
      <c r="R1086" s="2">
        <v>22.275106694371402</v>
      </c>
    </row>
    <row r="1087" spans="1:18">
      <c r="A1087" s="2" t="s">
        <v>1728</v>
      </c>
      <c r="B1087" s="2">
        <v>306.25893290023026</v>
      </c>
      <c r="C1087" s="2">
        <v>88621.981164537894</v>
      </c>
      <c r="D1087" s="2">
        <v>1.7606672201707261</v>
      </c>
      <c r="E1087" s="3">
        <v>13.2869244916724</v>
      </c>
      <c r="F1087" s="2">
        <v>1.0571189210164365</v>
      </c>
      <c r="G1087" s="2">
        <v>2.0475816213409939</v>
      </c>
      <c r="H1087" s="2">
        <v>2.6720055238908111</v>
      </c>
      <c r="I1087" s="2">
        <v>0.19740286165501331</v>
      </c>
      <c r="J1087" s="2">
        <v>2.4539994104587826</v>
      </c>
      <c r="K1087" s="3">
        <v>1161.3532918412013</v>
      </c>
      <c r="L1087" s="2">
        <v>26.080035689854299</v>
      </c>
      <c r="M1087" s="2">
        <v>1131.4904453098</v>
      </c>
      <c r="N1087" s="2">
        <v>18.230551295835653</v>
      </c>
      <c r="O1087" s="2">
        <v>1074.6518276847455</v>
      </c>
      <c r="P1087" s="2">
        <v>21.209055223115115</v>
      </c>
      <c r="Q1087" s="4">
        <v>1074.6518276847455</v>
      </c>
      <c r="R1087" s="2">
        <v>21.209055223115115</v>
      </c>
    </row>
    <row r="1088" spans="1:18">
      <c r="A1088" s="2" t="s">
        <v>1728</v>
      </c>
      <c r="B1088" s="2">
        <v>324.57705900735169</v>
      </c>
      <c r="C1088" s="2">
        <v>82712.556572911592</v>
      </c>
      <c r="D1088" s="2">
        <v>1.5614741142544895</v>
      </c>
      <c r="E1088" s="3">
        <v>13.205764196622917</v>
      </c>
      <c r="F1088" s="2">
        <v>1.3433419816164052</v>
      </c>
      <c r="G1088" s="2">
        <v>2.082908207440294</v>
      </c>
      <c r="H1088" s="2">
        <v>3.9488504426092681</v>
      </c>
      <c r="I1088" s="2">
        <v>0.19958202460214086</v>
      </c>
      <c r="J1088" s="2">
        <v>3.7133343693400844</v>
      </c>
      <c r="K1088" s="3">
        <v>1173.0745095078255</v>
      </c>
      <c r="L1088" s="2">
        <v>39.827153043510407</v>
      </c>
      <c r="M1088" s="2">
        <v>1143.1927447652677</v>
      </c>
      <c r="N1088" s="2">
        <v>27.096500762904839</v>
      </c>
      <c r="O1088" s="2">
        <v>1086.9434267226213</v>
      </c>
      <c r="P1088" s="2">
        <v>26.927523789371776</v>
      </c>
      <c r="Q1088" s="4">
        <v>1086.9434267226213</v>
      </c>
      <c r="R1088" s="2">
        <v>26.927523789371776</v>
      </c>
    </row>
    <row r="1089" spans="1:18">
      <c r="A1089" s="2" t="s">
        <v>1728</v>
      </c>
      <c r="B1089" s="2">
        <v>595.13378515518639</v>
      </c>
      <c r="C1089" s="2">
        <v>329097.713435304</v>
      </c>
      <c r="D1089" s="2">
        <v>1.1071011062472635</v>
      </c>
      <c r="E1089" s="3">
        <v>13.163951028030928</v>
      </c>
      <c r="F1089" s="2">
        <v>1.0666748684950698</v>
      </c>
      <c r="G1089" s="2">
        <v>2.0697257715909774</v>
      </c>
      <c r="H1089" s="2">
        <v>3.4215004181074451</v>
      </c>
      <c r="I1089" s="2">
        <v>0.19769096429166413</v>
      </c>
      <c r="J1089" s="2">
        <v>3.2509798270722086</v>
      </c>
      <c r="K1089" s="3">
        <v>1162.9041529487263</v>
      </c>
      <c r="L1089" s="2">
        <v>34.592240788526169</v>
      </c>
      <c r="M1089" s="2">
        <v>1138.84168390588</v>
      </c>
      <c r="N1089" s="2">
        <v>23.428085169528345</v>
      </c>
      <c r="O1089" s="2">
        <v>1093.2956293106242</v>
      </c>
      <c r="P1089" s="2">
        <v>21.360729386577077</v>
      </c>
      <c r="Q1089" s="4">
        <v>1093.2956293106242</v>
      </c>
      <c r="R1089" s="2">
        <v>21.360729386577077</v>
      </c>
    </row>
    <row r="1090" spans="1:18">
      <c r="A1090" s="2" t="s">
        <v>1728</v>
      </c>
      <c r="B1090" s="2">
        <v>347.39110356444547</v>
      </c>
      <c r="C1090" s="2">
        <v>78978.248630270755</v>
      </c>
      <c r="D1090" s="2">
        <v>1.6665765626588684</v>
      </c>
      <c r="E1090" s="3">
        <v>13.350527452375644</v>
      </c>
      <c r="F1090" s="2">
        <v>0.96070134779250849</v>
      </c>
      <c r="G1090" s="2">
        <v>1.9517071119345448</v>
      </c>
      <c r="H1090" s="2">
        <v>3.1708455346709497</v>
      </c>
      <c r="I1090" s="2">
        <v>0.18906050919227199</v>
      </c>
      <c r="J1090" s="2">
        <v>3.0218064671802463</v>
      </c>
      <c r="K1090" s="3">
        <v>1116.2836888953</v>
      </c>
      <c r="L1090" s="2">
        <v>30.973127571828513</v>
      </c>
      <c r="M1090" s="2">
        <v>1099.0340508621316</v>
      </c>
      <c r="N1090" s="2">
        <v>21.291684739895004</v>
      </c>
      <c r="O1090" s="2">
        <v>1065.0536983254096</v>
      </c>
      <c r="P1090" s="2">
        <v>19.31008940547747</v>
      </c>
      <c r="Q1090" s="4">
        <v>1065.0536983254096</v>
      </c>
      <c r="R1090" s="2">
        <v>19.31008940547747</v>
      </c>
    </row>
    <row r="1091" spans="1:18">
      <c r="A1091" s="2" t="s">
        <v>1728</v>
      </c>
      <c r="B1091" s="2">
        <v>560.72925372202144</v>
      </c>
      <c r="C1091" s="2">
        <v>159958.62147627119</v>
      </c>
      <c r="D1091" s="2">
        <v>1.1823551629308691</v>
      </c>
      <c r="E1091" s="3">
        <v>13.476220816055354</v>
      </c>
      <c r="F1091" s="2">
        <v>0.9697763190990083</v>
      </c>
      <c r="G1091" s="2">
        <v>1.9670979120657219</v>
      </c>
      <c r="H1091" s="2">
        <v>3.0017713572336646</v>
      </c>
      <c r="I1091" s="2">
        <v>0.19234542032940871</v>
      </c>
      <c r="J1091" s="2">
        <v>2.8408036137725561</v>
      </c>
      <c r="K1091" s="3">
        <v>1134.0680665267553</v>
      </c>
      <c r="L1091" s="2">
        <v>29.54215822939193</v>
      </c>
      <c r="M1091" s="2">
        <v>1104.3147089641839</v>
      </c>
      <c r="N1091" s="2">
        <v>20.209657924512726</v>
      </c>
      <c r="O1091" s="2">
        <v>1046.1826015872489</v>
      </c>
      <c r="P1091" s="2">
        <v>19.576571735683501</v>
      </c>
      <c r="Q1091" s="4">
        <v>1046.1826015872489</v>
      </c>
      <c r="R1091" s="2">
        <v>19.576571735683501</v>
      </c>
    </row>
    <row r="1092" spans="1:18">
      <c r="A1092" s="2" t="s">
        <v>1728</v>
      </c>
      <c r="B1092" s="2">
        <v>324.31474937474462</v>
      </c>
      <c r="C1092" s="2">
        <v>99911.428116830677</v>
      </c>
      <c r="D1092" s="2">
        <v>1.6938532460339242</v>
      </c>
      <c r="E1092" s="3">
        <v>12.898623624671542</v>
      </c>
      <c r="F1092" s="2">
        <v>1.3386665718340565</v>
      </c>
      <c r="G1092" s="2">
        <v>2.093384918415762</v>
      </c>
      <c r="H1092" s="2">
        <v>4.4505983008582035</v>
      </c>
      <c r="I1092" s="2">
        <v>0.1959206513148212</v>
      </c>
      <c r="J1092" s="2">
        <v>4.2445019784488238</v>
      </c>
      <c r="K1092" s="3">
        <v>1153.3686270621258</v>
      </c>
      <c r="L1092" s="2">
        <v>44.825980312280649</v>
      </c>
      <c r="M1092" s="2">
        <v>1146.6374922099253</v>
      </c>
      <c r="N1092" s="2">
        <v>30.591079815468333</v>
      </c>
      <c r="O1092" s="2">
        <v>1133.9477412173806</v>
      </c>
      <c r="P1092" s="2">
        <v>26.646657133997337</v>
      </c>
      <c r="Q1092" s="4">
        <v>1133.9477412173806</v>
      </c>
      <c r="R1092" s="2">
        <v>26.646657133997337</v>
      </c>
    </row>
    <row r="1093" spans="1:18">
      <c r="A1093" s="2" t="s">
        <v>1728</v>
      </c>
      <c r="B1093" s="2">
        <v>292.16663771126781</v>
      </c>
      <c r="C1093" s="2">
        <v>109772.69402174528</v>
      </c>
      <c r="D1093" s="2">
        <v>1.5854969377310653</v>
      </c>
      <c r="E1093" s="3">
        <v>13.086333761741363</v>
      </c>
      <c r="F1093" s="2">
        <v>1.3180892463857357</v>
      </c>
      <c r="G1093" s="2">
        <v>2.0378283649803315</v>
      </c>
      <c r="H1093" s="2">
        <v>3.3798278176152294</v>
      </c>
      <c r="I1093" s="2">
        <v>0.19349660523346623</v>
      </c>
      <c r="J1093" s="2">
        <v>3.1122141339065998</v>
      </c>
      <c r="K1093" s="3">
        <v>1140.2889438423022</v>
      </c>
      <c r="L1093" s="2">
        <v>32.526963608789288</v>
      </c>
      <c r="M1093" s="2">
        <v>1128.2356770280874</v>
      </c>
      <c r="N1093" s="2">
        <v>23.025193497661462</v>
      </c>
      <c r="O1093" s="2">
        <v>1105.0917483093162</v>
      </c>
      <c r="P1093" s="2">
        <v>26.336352398220242</v>
      </c>
      <c r="Q1093" s="4">
        <v>1105.0917483093162</v>
      </c>
      <c r="R1093" s="2">
        <v>26.336352398220242</v>
      </c>
    </row>
    <row r="1094" spans="1:18">
      <c r="A1094" s="2" t="s">
        <v>1728</v>
      </c>
      <c r="B1094" s="2">
        <v>478.08583200108461</v>
      </c>
      <c r="C1094" s="2">
        <v>952516.78903599945</v>
      </c>
      <c r="D1094" s="2">
        <v>1.3710842735080737</v>
      </c>
      <c r="E1094" s="3">
        <v>13.137702092038493</v>
      </c>
      <c r="F1094" s="2">
        <v>1.0525706296878172</v>
      </c>
      <c r="G1094" s="2">
        <v>1.971197137747754</v>
      </c>
      <c r="H1094" s="2">
        <v>2.9995245345350221</v>
      </c>
      <c r="I1094" s="2">
        <v>0.18790451865047858</v>
      </c>
      <c r="J1094" s="2">
        <v>2.8087795397282664</v>
      </c>
      <c r="K1094" s="3">
        <v>1110.0135130002225</v>
      </c>
      <c r="L1094" s="2">
        <v>28.641410755739798</v>
      </c>
      <c r="M1094" s="2">
        <v>1105.7165540780529</v>
      </c>
      <c r="N1094" s="2">
        <v>20.208694509306383</v>
      </c>
      <c r="O1094" s="2">
        <v>1097.2556084184255</v>
      </c>
      <c r="P1094" s="2">
        <v>21.065267473519157</v>
      </c>
      <c r="Q1094" s="4">
        <v>1097.2556084184255</v>
      </c>
      <c r="R1094" s="2">
        <v>21.065267473519157</v>
      </c>
    </row>
    <row r="1095" spans="1:18">
      <c r="A1095" s="2" t="s">
        <v>1728</v>
      </c>
      <c r="B1095" s="2">
        <v>281.13040422272599</v>
      </c>
      <c r="C1095" s="2">
        <v>77251.601457347555</v>
      </c>
      <c r="D1095" s="2">
        <v>1.6315771615090038</v>
      </c>
      <c r="E1095" s="3">
        <v>13.136369580920675</v>
      </c>
      <c r="F1095" s="2">
        <v>1.0790700676181246</v>
      </c>
      <c r="G1095" s="2">
        <v>2.0598242921564123</v>
      </c>
      <c r="H1095" s="2">
        <v>3.1100197707862414</v>
      </c>
      <c r="I1095" s="2">
        <v>0.19633299356787809</v>
      </c>
      <c r="J1095" s="2">
        <v>2.9168186031791423</v>
      </c>
      <c r="K1095" s="3">
        <v>1155.5909072789414</v>
      </c>
      <c r="L1095" s="2">
        <v>30.858311029529091</v>
      </c>
      <c r="M1095" s="2">
        <v>1135.5612463336861</v>
      </c>
      <c r="N1095" s="2">
        <v>21.261319499446927</v>
      </c>
      <c r="O1095" s="2">
        <v>1097.4768330319473</v>
      </c>
      <c r="P1095" s="2">
        <v>21.59524976886064</v>
      </c>
      <c r="Q1095" s="4">
        <v>1097.4768330319473</v>
      </c>
      <c r="R1095" s="2">
        <v>21.59524976886064</v>
      </c>
    </row>
    <row r="1096" spans="1:18">
      <c r="A1096" s="2" t="s">
        <v>1728</v>
      </c>
      <c r="B1096" s="2">
        <v>335.73716185712033</v>
      </c>
      <c r="C1096" s="2">
        <v>45654.539371531275</v>
      </c>
      <c r="D1096" s="2">
        <v>1.8110623686276472</v>
      </c>
      <c r="E1096" s="3">
        <v>13.091989604240917</v>
      </c>
      <c r="F1096" s="2">
        <v>1.5411720984913873</v>
      </c>
      <c r="G1096" s="2">
        <v>1.9463784556564114</v>
      </c>
      <c r="H1096" s="2">
        <v>3.2908806848211292</v>
      </c>
      <c r="I1096" s="2">
        <v>0.18489309612082594</v>
      </c>
      <c r="J1096" s="2">
        <v>2.9076939736774978</v>
      </c>
      <c r="K1096" s="3">
        <v>1093.6506447930128</v>
      </c>
      <c r="L1096" s="2">
        <v>29.24902596436641</v>
      </c>
      <c r="M1096" s="2">
        <v>1097.1993440944691</v>
      </c>
      <c r="N1096" s="2">
        <v>22.077466634918892</v>
      </c>
      <c r="O1096" s="2">
        <v>1104.2269764464995</v>
      </c>
      <c r="P1096" s="2">
        <v>30.813300371068863</v>
      </c>
      <c r="Q1096" s="4">
        <v>1104.2269764464995</v>
      </c>
      <c r="R1096" s="2">
        <v>30.813300371068863</v>
      </c>
    </row>
    <row r="1097" spans="1:18">
      <c r="A1097" s="2" t="s">
        <v>1728</v>
      </c>
      <c r="B1097" s="2">
        <v>757.53567875370641</v>
      </c>
      <c r="C1097" s="2">
        <v>101537.19444247267</v>
      </c>
      <c r="D1097" s="2">
        <v>1.6674742803624509</v>
      </c>
      <c r="E1097" s="3">
        <v>13.325741684108083</v>
      </c>
      <c r="F1097" s="2">
        <v>1.0491731911468474</v>
      </c>
      <c r="G1097" s="2">
        <v>1.9684519391606921</v>
      </c>
      <c r="H1097" s="2">
        <v>2.0142137656319918</v>
      </c>
      <c r="I1097" s="2">
        <v>0.19032855941689902</v>
      </c>
      <c r="J1097" s="2">
        <v>1.719387306176287</v>
      </c>
      <c r="K1097" s="3">
        <v>1123.1546776153814</v>
      </c>
      <c r="L1097" s="2">
        <v>17.722709651512901</v>
      </c>
      <c r="M1097" s="2">
        <v>1104.7779705740409</v>
      </c>
      <c r="N1097" s="2">
        <v>13.563010336094976</v>
      </c>
      <c r="O1097" s="2">
        <v>1068.7901226300469</v>
      </c>
      <c r="P1097" s="2">
        <v>21.068566907905392</v>
      </c>
      <c r="Q1097" s="4">
        <v>1068.7901226300469</v>
      </c>
      <c r="R1097" s="2">
        <v>21.068566907905392</v>
      </c>
    </row>
    <row r="1098" spans="1:18">
      <c r="A1098" s="2" t="s">
        <v>1728</v>
      </c>
      <c r="B1098" s="2">
        <v>265.39777201540568</v>
      </c>
      <c r="C1098" s="2">
        <v>96240.671439187776</v>
      </c>
      <c r="D1098" s="2">
        <v>1.6398250909779988</v>
      </c>
      <c r="E1098" s="3">
        <v>12.929292767829665</v>
      </c>
      <c r="F1098" s="2">
        <v>0.94199165921661776</v>
      </c>
      <c r="G1098" s="2">
        <v>2.1129677479471569</v>
      </c>
      <c r="H1098" s="2">
        <v>4.6557463003043402</v>
      </c>
      <c r="I1098" s="2">
        <v>0.19822361502097308</v>
      </c>
      <c r="J1098" s="2">
        <v>4.5594544988149481</v>
      </c>
      <c r="K1098" s="3">
        <v>1165.7704381675283</v>
      </c>
      <c r="L1098" s="2">
        <v>48.624689984743441</v>
      </c>
      <c r="M1098" s="2">
        <v>1153.0451652178485</v>
      </c>
      <c r="N1098" s="2">
        <v>32.09830482727034</v>
      </c>
      <c r="O1098" s="2">
        <v>1129.2002223522015</v>
      </c>
      <c r="P1098" s="2">
        <v>18.778772087298989</v>
      </c>
      <c r="Q1098" s="4">
        <v>1129.2002223522015</v>
      </c>
      <c r="R1098" s="2">
        <v>18.778772087298989</v>
      </c>
    </row>
    <row r="1099" spans="1:18">
      <c r="A1099" s="2" t="s">
        <v>1728</v>
      </c>
      <c r="B1099" s="2">
        <v>331.2029378871444</v>
      </c>
      <c r="C1099" s="2">
        <v>234905.46831514925</v>
      </c>
      <c r="D1099" s="2">
        <v>1.6770977641835683</v>
      </c>
      <c r="E1099" s="3">
        <v>13.105408706796929</v>
      </c>
      <c r="F1099" s="2">
        <v>0.96279846121765533</v>
      </c>
      <c r="G1099" s="2">
        <v>1.9497614618037544</v>
      </c>
      <c r="H1099" s="2">
        <v>2.634858849334154</v>
      </c>
      <c r="I1099" s="2">
        <v>0.18540430153606177</v>
      </c>
      <c r="J1099" s="2">
        <v>2.4526516831770908</v>
      </c>
      <c r="K1099" s="3">
        <v>1096.4312594898024</v>
      </c>
      <c r="L1099" s="2">
        <v>24.729168769972944</v>
      </c>
      <c r="M1099" s="2">
        <v>1098.3645292956721</v>
      </c>
      <c r="N1099" s="2">
        <v>17.685843041130966</v>
      </c>
      <c r="O1099" s="2">
        <v>1102.1775975214739</v>
      </c>
      <c r="P1099" s="2">
        <v>19.243171095560569</v>
      </c>
      <c r="Q1099" s="4">
        <v>1102.1775975214739</v>
      </c>
      <c r="R1099" s="2">
        <v>19.243171095560569</v>
      </c>
    </row>
    <row r="1100" spans="1:18">
      <c r="A1100" s="2" t="s">
        <v>1728</v>
      </c>
      <c r="B1100" s="2">
        <v>355.91438115927076</v>
      </c>
      <c r="C1100" s="2">
        <v>103218.14449464457</v>
      </c>
      <c r="D1100" s="2">
        <v>1.7769747352558498</v>
      </c>
      <c r="E1100" s="3">
        <v>12.966739086624198</v>
      </c>
      <c r="F1100" s="2">
        <v>1.3598056225071682</v>
      </c>
      <c r="G1100" s="2">
        <v>1.9230053097770197</v>
      </c>
      <c r="H1100" s="2">
        <v>2.9038987345706495</v>
      </c>
      <c r="I1100" s="2">
        <v>0.18092517859578838</v>
      </c>
      <c r="J1100" s="2">
        <v>2.5658442138288349</v>
      </c>
      <c r="K1100" s="3">
        <v>1072.0269519977742</v>
      </c>
      <c r="L1100" s="2">
        <v>25.341210400147133</v>
      </c>
      <c r="M1100" s="2">
        <v>1089.1123548539651</v>
      </c>
      <c r="N1100" s="2">
        <v>19.400597317226243</v>
      </c>
      <c r="O1100" s="2">
        <v>1123.4198193617096</v>
      </c>
      <c r="P1100" s="2">
        <v>27.109461055873226</v>
      </c>
      <c r="Q1100" s="4">
        <v>1123.4198193617096</v>
      </c>
      <c r="R1100" s="2">
        <v>27.109461055873226</v>
      </c>
    </row>
    <row r="1101" spans="1:18">
      <c r="A1101" s="2" t="s">
        <v>1728</v>
      </c>
      <c r="B1101" s="2">
        <v>294.59607989366287</v>
      </c>
      <c r="C1101" s="2">
        <v>89150.506483281337</v>
      </c>
      <c r="D1101" s="2">
        <v>1.6737121738783967</v>
      </c>
      <c r="E1101" s="3">
        <v>13.255232151831409</v>
      </c>
      <c r="F1101" s="2">
        <v>1.3365518514241967</v>
      </c>
      <c r="G1101" s="2">
        <v>1.9576726579251797</v>
      </c>
      <c r="H1101" s="2">
        <v>3.2058062318249672</v>
      </c>
      <c r="I1101" s="2">
        <v>0.18828475952758014</v>
      </c>
      <c r="J1101" s="2">
        <v>2.9139016360306926</v>
      </c>
      <c r="K1101" s="3">
        <v>1112.0766400635403</v>
      </c>
      <c r="L1101" s="2">
        <v>29.763967373923265</v>
      </c>
      <c r="M1101" s="2">
        <v>1101.0841192604698</v>
      </c>
      <c r="N1101" s="2">
        <v>21.548762840329914</v>
      </c>
      <c r="O1101" s="2">
        <v>1079.4071714922513</v>
      </c>
      <c r="P1101" s="2">
        <v>26.801151365815372</v>
      </c>
      <c r="Q1101" s="4">
        <v>1079.4071714922513</v>
      </c>
      <c r="R1101" s="2">
        <v>26.801151365815372</v>
      </c>
    </row>
    <row r="1102" spans="1:18">
      <c r="A1102" s="2" t="s">
        <v>1728</v>
      </c>
      <c r="B1102" s="2">
        <v>615.80578695141924</v>
      </c>
      <c r="C1102" s="2">
        <v>151650.90590924729</v>
      </c>
      <c r="D1102" s="2">
        <v>1.1727789760447676</v>
      </c>
      <c r="E1102" s="3">
        <v>13.10211581233445</v>
      </c>
      <c r="F1102" s="2">
        <v>0.93551840893382354</v>
      </c>
      <c r="G1102" s="2">
        <v>1.9696773290371137</v>
      </c>
      <c r="H1102" s="2">
        <v>2.8483278942876624</v>
      </c>
      <c r="I1102" s="2">
        <v>0.18725105556504029</v>
      </c>
      <c r="J1102" s="2">
        <v>2.6903117105501209</v>
      </c>
      <c r="K1102" s="3">
        <v>1106.4663821482718</v>
      </c>
      <c r="L1102" s="2">
        <v>27.353009990774353</v>
      </c>
      <c r="M1102" s="2">
        <v>1105.1970386258181</v>
      </c>
      <c r="N1102" s="2">
        <v>19.184805105245687</v>
      </c>
      <c r="O1102" s="2">
        <v>1102.6819175260221</v>
      </c>
      <c r="P1102" s="2">
        <v>18.693121748041563</v>
      </c>
      <c r="Q1102" s="4">
        <v>1102.6819175260221</v>
      </c>
      <c r="R1102" s="2">
        <v>18.693121748041563</v>
      </c>
    </row>
    <row r="1103" spans="1:18">
      <c r="A1103" s="2" t="s">
        <v>1728</v>
      </c>
      <c r="B1103" s="2">
        <v>395.89623611168469</v>
      </c>
      <c r="C1103" s="2">
        <v>316516.32486054755</v>
      </c>
      <c r="D1103" s="2">
        <v>1.829457986858068</v>
      </c>
      <c r="E1103" s="3">
        <v>13.314974980543967</v>
      </c>
      <c r="F1103" s="2">
        <v>1.0909561411605981</v>
      </c>
      <c r="G1103" s="2">
        <v>2.0190322439605741</v>
      </c>
      <c r="H1103" s="2">
        <v>2.7210450098108101</v>
      </c>
      <c r="I1103" s="2">
        <v>0.19506141208276442</v>
      </c>
      <c r="J1103" s="2">
        <v>2.4927696731708462</v>
      </c>
      <c r="K1103" s="3">
        <v>1148.7353742288276</v>
      </c>
      <c r="L1103" s="2">
        <v>26.229130557967324</v>
      </c>
      <c r="M1103" s="2">
        <v>1121.9336254377238</v>
      </c>
      <c r="N1103" s="2">
        <v>18.479451869211857</v>
      </c>
      <c r="O1103" s="2">
        <v>1070.4135593134995</v>
      </c>
      <c r="P1103" s="2">
        <v>21.922006232330659</v>
      </c>
      <c r="Q1103" s="4">
        <v>1070.4135593134995</v>
      </c>
      <c r="R1103" s="2">
        <v>21.922006232330659</v>
      </c>
    </row>
    <row r="1104" spans="1:18">
      <c r="A1104" s="2" t="s">
        <v>1728</v>
      </c>
      <c r="B1104" s="2">
        <v>184.65960335291641</v>
      </c>
      <c r="C1104" s="2">
        <v>48325.917703026978</v>
      </c>
      <c r="D1104" s="2">
        <v>2.0371187855533286</v>
      </c>
      <c r="E1104" s="3">
        <v>12.941480064046541</v>
      </c>
      <c r="F1104" s="2">
        <v>1.1761517792132761</v>
      </c>
      <c r="G1104" s="2">
        <v>2.0175619721722264</v>
      </c>
      <c r="H1104" s="2">
        <v>3.6069344189743231</v>
      </c>
      <c r="I1104" s="2">
        <v>0.18945173444235447</v>
      </c>
      <c r="J1104" s="2">
        <v>3.4097863415520746</v>
      </c>
      <c r="K1104" s="3">
        <v>1118.4043422827494</v>
      </c>
      <c r="L1104" s="2">
        <v>35.010749165194284</v>
      </c>
      <c r="M1104" s="2">
        <v>1121.4390124047325</v>
      </c>
      <c r="N1104" s="2">
        <v>24.491932707456272</v>
      </c>
      <c r="O1104" s="2">
        <v>1127.3406246559548</v>
      </c>
      <c r="P1104" s="2">
        <v>23.423126445173466</v>
      </c>
      <c r="Q1104" s="4">
        <v>1127.3406246559548</v>
      </c>
      <c r="R1104" s="2">
        <v>23.423126445173466</v>
      </c>
    </row>
    <row r="1105" spans="1:18">
      <c r="A1105" s="2" t="s">
        <v>1728</v>
      </c>
      <c r="B1105" s="2">
        <v>322.26860186768516</v>
      </c>
      <c r="C1105" s="2">
        <v>382165.1256219428</v>
      </c>
      <c r="D1105" s="2">
        <v>1.5724890841551544</v>
      </c>
      <c r="E1105" s="3">
        <v>13.285792821286769</v>
      </c>
      <c r="F1105" s="2">
        <v>1.0114929766439933</v>
      </c>
      <c r="G1105" s="2">
        <v>1.9716038802470437</v>
      </c>
      <c r="H1105" s="2">
        <v>2.7410688544035926</v>
      </c>
      <c r="I1105" s="2">
        <v>0.1900618246887775</v>
      </c>
      <c r="J1105" s="2">
        <v>2.5476146535104749</v>
      </c>
      <c r="K1105" s="3">
        <v>1121.7099712740162</v>
      </c>
      <c r="L1105" s="2">
        <v>26.228877858633155</v>
      </c>
      <c r="M1105" s="2">
        <v>1105.855545587347</v>
      </c>
      <c r="N1105" s="2">
        <v>18.468281717174705</v>
      </c>
      <c r="O1105" s="2">
        <v>1074.8219254871078</v>
      </c>
      <c r="P1105" s="2">
        <v>20.299853072106316</v>
      </c>
      <c r="Q1105" s="4">
        <v>1074.8219254871078</v>
      </c>
      <c r="R1105" s="2">
        <v>20.299853072106316</v>
      </c>
    </row>
    <row r="1106" spans="1:18">
      <c r="A1106" s="2" t="s">
        <v>1728</v>
      </c>
      <c r="B1106" s="2">
        <v>333.15284618423669</v>
      </c>
      <c r="C1106" s="2">
        <v>37823.294992883639</v>
      </c>
      <c r="D1106" s="2">
        <v>1.6186843915993057</v>
      </c>
      <c r="E1106" s="3">
        <v>13.325808098220536</v>
      </c>
      <c r="F1106" s="2">
        <v>0.99786686632370292</v>
      </c>
      <c r="G1106" s="2">
        <v>2.0207925928375601</v>
      </c>
      <c r="H1106" s="2">
        <v>2.8260467669469982</v>
      </c>
      <c r="I1106" s="2">
        <v>0.19539032287373989</v>
      </c>
      <c r="J1106" s="2">
        <v>2.6440124897709723</v>
      </c>
      <c r="K1106" s="3">
        <v>1150.5093445374248</v>
      </c>
      <c r="L1106" s="2">
        <v>27.859782813604284</v>
      </c>
      <c r="M1106" s="2">
        <v>1122.5255063337502</v>
      </c>
      <c r="N1106" s="2">
        <v>19.198258565740389</v>
      </c>
      <c r="O1106" s="2">
        <v>1068.7801364805603</v>
      </c>
      <c r="P1106" s="2">
        <v>20.03707450745992</v>
      </c>
      <c r="Q1106" s="4">
        <v>1068.7801364805603</v>
      </c>
      <c r="R1106" s="2">
        <v>20.03707450745992</v>
      </c>
    </row>
    <row r="1107" spans="1:18">
      <c r="A1107" s="2" t="s">
        <v>1729</v>
      </c>
      <c r="B1107" s="2">
        <v>940.05999154370397</v>
      </c>
      <c r="C1107" s="2">
        <v>108250.63480111898</v>
      </c>
      <c r="D1107" s="2">
        <v>1.7322255936106703</v>
      </c>
      <c r="E1107" s="3">
        <v>13.305877462393561</v>
      </c>
      <c r="F1107" s="2">
        <v>0.88107510282325607</v>
      </c>
      <c r="G1107" s="2">
        <v>1.9412491475207323</v>
      </c>
      <c r="H1107" s="2">
        <v>2.3865451915791125</v>
      </c>
      <c r="I1107" s="2">
        <v>0.18741854071170241</v>
      </c>
      <c r="J1107" s="2">
        <v>2.2179505437755758</v>
      </c>
      <c r="K1107" s="3">
        <v>1107.3757117057123</v>
      </c>
      <c r="L1107" s="2">
        <v>22.567349962318531</v>
      </c>
      <c r="M1107" s="2">
        <v>1095.4301378115329</v>
      </c>
      <c r="N1107" s="2">
        <v>15.995026281202399</v>
      </c>
      <c r="O1107" s="2">
        <v>1071.7873319647604</v>
      </c>
      <c r="P1107" s="2">
        <v>17.681934925189694</v>
      </c>
      <c r="Q1107" s="4">
        <v>1071.7873319647604</v>
      </c>
      <c r="R1107" s="2">
        <v>17.681934925189694</v>
      </c>
    </row>
    <row r="1108" spans="1:18">
      <c r="A1108" s="2" t="s">
        <v>1729</v>
      </c>
      <c r="B1108" s="2">
        <v>247.92715314089156</v>
      </c>
      <c r="C1108" s="2">
        <v>27943.344854641025</v>
      </c>
      <c r="D1108" s="2">
        <v>1.5368310579288356</v>
      </c>
      <c r="E1108" s="3">
        <v>13.078084644699485</v>
      </c>
      <c r="F1108" s="2">
        <v>1.5879513457106844</v>
      </c>
      <c r="G1108" s="2">
        <v>2.0066356582518923</v>
      </c>
      <c r="H1108" s="2">
        <v>3.5572107262730546</v>
      </c>
      <c r="I1108" s="2">
        <v>0.19041467849144189</v>
      </c>
      <c r="J1108" s="2">
        <v>3.1831051937954702</v>
      </c>
      <c r="K1108" s="3">
        <v>1123.6210523297016</v>
      </c>
      <c r="L1108" s="2">
        <v>32.822760221247449</v>
      </c>
      <c r="M1108" s="2">
        <v>1117.7557314649432</v>
      </c>
      <c r="N1108" s="2">
        <v>24.110645599214536</v>
      </c>
      <c r="O1108" s="2">
        <v>1106.3501166347946</v>
      </c>
      <c r="P1108" s="2">
        <v>31.731983532191521</v>
      </c>
      <c r="Q1108" s="4">
        <v>1106.3501166347946</v>
      </c>
      <c r="R1108" s="2">
        <v>31.731983532191521</v>
      </c>
    </row>
    <row r="1109" spans="1:18">
      <c r="A1109" s="2" t="s">
        <v>1729</v>
      </c>
      <c r="B1109" s="2">
        <v>555.82828469153321</v>
      </c>
      <c r="C1109" s="2">
        <v>24326.450703662631</v>
      </c>
      <c r="D1109" s="2">
        <v>1.902984229404606</v>
      </c>
      <c r="E1109" s="3">
        <v>12.944093381924883</v>
      </c>
      <c r="F1109" s="2">
        <v>1.076431756678202</v>
      </c>
      <c r="G1109" s="2">
        <v>1.9186859435522168</v>
      </c>
      <c r="H1109" s="2">
        <v>3.2826079527431196</v>
      </c>
      <c r="I1109" s="2">
        <v>0.18020352651230989</v>
      </c>
      <c r="J1109" s="2">
        <v>3.1010981352783813</v>
      </c>
      <c r="K1109" s="3">
        <v>1068.0864058002887</v>
      </c>
      <c r="L1109" s="2">
        <v>30.524133109729405</v>
      </c>
      <c r="M1109" s="2">
        <v>1087.6107992685884</v>
      </c>
      <c r="N1109" s="2">
        <v>21.914566318981997</v>
      </c>
      <c r="O1109" s="2">
        <v>1126.902917741093</v>
      </c>
      <c r="P1109" s="2">
        <v>21.456429136545694</v>
      </c>
      <c r="Q1109" s="4">
        <v>1126.902917741093</v>
      </c>
      <c r="R1109" s="2">
        <v>21.456429136545694</v>
      </c>
    </row>
    <row r="1110" spans="1:18">
      <c r="A1110" s="2" t="s">
        <v>1729</v>
      </c>
      <c r="B1110" s="2">
        <v>339.82887822465119</v>
      </c>
      <c r="C1110" s="2">
        <v>16902.839447004859</v>
      </c>
      <c r="D1110" s="2">
        <v>1.7320514679835191</v>
      </c>
      <c r="E1110" s="3">
        <v>13.170713615037251</v>
      </c>
      <c r="F1110" s="2">
        <v>1.1043918927369112</v>
      </c>
      <c r="G1110" s="2">
        <v>2.0271204561997709</v>
      </c>
      <c r="H1110" s="2">
        <v>3.8221537752747805</v>
      </c>
      <c r="I1110" s="2">
        <v>0.19372096206494591</v>
      </c>
      <c r="J1110" s="2">
        <v>3.6591225763978228</v>
      </c>
      <c r="K1110" s="3">
        <v>1141.5006449326215</v>
      </c>
      <c r="L1110" s="2">
        <v>38.280188284783321</v>
      </c>
      <c r="M1110" s="2">
        <v>1124.6502748328408</v>
      </c>
      <c r="N1110" s="2">
        <v>25.994578764377252</v>
      </c>
      <c r="O1110" s="2">
        <v>1092.2683373771408</v>
      </c>
      <c r="P1110" s="2">
        <v>22.11919803839055</v>
      </c>
      <c r="Q1110" s="4">
        <v>1092.2683373771408</v>
      </c>
      <c r="R1110" s="2">
        <v>22.11919803839055</v>
      </c>
    </row>
    <row r="1111" spans="1:18">
      <c r="A1111" s="2" t="s">
        <v>1729</v>
      </c>
      <c r="B1111" s="2">
        <v>425.25040655771852</v>
      </c>
      <c r="C1111" s="2">
        <v>23390.030467244982</v>
      </c>
      <c r="D1111" s="2">
        <v>1.8335101640567795</v>
      </c>
      <c r="E1111" s="3">
        <v>12.980721767459597</v>
      </c>
      <c r="F1111" s="2">
        <v>1.2618258144884478</v>
      </c>
      <c r="G1111" s="2">
        <v>1.9921401008663067</v>
      </c>
      <c r="H1111" s="2">
        <v>2.5710571707891408</v>
      </c>
      <c r="I1111" s="2">
        <v>0.18763181229969836</v>
      </c>
      <c r="J1111" s="2">
        <v>2.2401184319934573</v>
      </c>
      <c r="K1111" s="3">
        <v>1108.5334446282588</v>
      </c>
      <c r="L1111" s="2">
        <v>22.814746592779215</v>
      </c>
      <c r="M1111" s="2">
        <v>1112.8485395459395</v>
      </c>
      <c r="N1111" s="2">
        <v>17.382891614591813</v>
      </c>
      <c r="O1111" s="2">
        <v>1121.3047621473786</v>
      </c>
      <c r="P1111" s="2">
        <v>25.163633377881524</v>
      </c>
      <c r="Q1111" s="4">
        <v>1121.3047621473786</v>
      </c>
      <c r="R1111" s="2">
        <v>25.163633377881524</v>
      </c>
    </row>
    <row r="1112" spans="1:18">
      <c r="A1112" s="2" t="s">
        <v>1729</v>
      </c>
      <c r="B1112" s="2">
        <v>190.674122760231</v>
      </c>
      <c r="C1112" s="2">
        <v>14103.716513549623</v>
      </c>
      <c r="D1112" s="2">
        <v>2.0162530506048837</v>
      </c>
      <c r="E1112" s="3">
        <v>13.45414054616081</v>
      </c>
      <c r="F1112" s="2">
        <v>1.1391259085494234</v>
      </c>
      <c r="G1112" s="2">
        <v>1.8879166755528163</v>
      </c>
      <c r="H1112" s="2">
        <v>3.5258111924348081</v>
      </c>
      <c r="I1112" s="2">
        <v>0.18430051002995407</v>
      </c>
      <c r="J1112" s="2">
        <v>3.336725450073772</v>
      </c>
      <c r="K1112" s="3">
        <v>1090.4258720686039</v>
      </c>
      <c r="L1112" s="2">
        <v>33.473968526293106</v>
      </c>
      <c r="M1112" s="2">
        <v>1076.8496407158025</v>
      </c>
      <c r="N1112" s="2">
        <v>23.407986247802569</v>
      </c>
      <c r="O1112" s="2">
        <v>1049.4885335336496</v>
      </c>
      <c r="P1112" s="2">
        <v>22.980225118531393</v>
      </c>
      <c r="Q1112" s="4">
        <v>1049.4885335336496</v>
      </c>
      <c r="R1112" s="2">
        <v>22.980225118531393</v>
      </c>
    </row>
    <row r="1113" spans="1:18">
      <c r="A1113" s="2" t="s">
        <v>1729</v>
      </c>
      <c r="B1113" s="2">
        <v>466.64691815104294</v>
      </c>
      <c r="C1113" s="2">
        <v>40930.074528820871</v>
      </c>
      <c r="D1113" s="2">
        <v>1.6773152465396828</v>
      </c>
      <c r="E1113" s="3">
        <v>12.919330303237498</v>
      </c>
      <c r="F1113" s="2">
        <v>0.76580183150664394</v>
      </c>
      <c r="G1113" s="2">
        <v>2.0819310573187897</v>
      </c>
      <c r="H1113" s="2">
        <v>2.7967372194784756</v>
      </c>
      <c r="I1113" s="2">
        <v>0.19516147872638168</v>
      </c>
      <c r="J1113" s="2">
        <v>2.6898488116764598</v>
      </c>
      <c r="K1113" s="3">
        <v>1149.275132285223</v>
      </c>
      <c r="L1113" s="2">
        <v>28.314987995544925</v>
      </c>
      <c r="M1113" s="2">
        <v>1142.8708607259405</v>
      </c>
      <c r="N1113" s="2">
        <v>19.185657053893351</v>
      </c>
      <c r="O1113" s="2">
        <v>1130.7165277303145</v>
      </c>
      <c r="P1113" s="2">
        <v>15.231816185133425</v>
      </c>
      <c r="Q1113" s="4">
        <v>1130.7165277303145</v>
      </c>
      <c r="R1113" s="2">
        <v>15.231816185133425</v>
      </c>
    </row>
    <row r="1114" spans="1:18">
      <c r="A1114" s="2" t="s">
        <v>1729</v>
      </c>
      <c r="B1114" s="2">
        <v>295.23318829323171</v>
      </c>
      <c r="C1114" s="2">
        <v>17592.606128561903</v>
      </c>
      <c r="D1114" s="2">
        <v>1.6518015716730619</v>
      </c>
      <c r="E1114" s="3">
        <v>13.175908384365151</v>
      </c>
      <c r="F1114" s="2">
        <v>0.96173287161060905</v>
      </c>
      <c r="G1114" s="2">
        <v>2.0093098711296573</v>
      </c>
      <c r="H1114" s="2">
        <v>3.2457828337342405</v>
      </c>
      <c r="I1114" s="2">
        <v>0.19209463632132431</v>
      </c>
      <c r="J1114" s="2">
        <v>3.100028401067882</v>
      </c>
      <c r="K1114" s="3">
        <v>1132.7120604591562</v>
      </c>
      <c r="L1114" s="2">
        <v>32.202678437137479</v>
      </c>
      <c r="M1114" s="2">
        <v>1118.6584492846018</v>
      </c>
      <c r="N1114" s="2">
        <v>22.008851716129925</v>
      </c>
      <c r="O1114" s="2">
        <v>1091.4779659305273</v>
      </c>
      <c r="P1114" s="2">
        <v>19.245693441683443</v>
      </c>
      <c r="Q1114" s="4">
        <v>1091.4779659305273</v>
      </c>
      <c r="R1114" s="2">
        <v>19.245693441683443</v>
      </c>
    </row>
    <row r="1115" spans="1:18">
      <c r="A1115" s="2" t="s">
        <v>1729</v>
      </c>
      <c r="B1115" s="2">
        <v>195.65973270840047</v>
      </c>
      <c r="C1115" s="2">
        <v>13113.881898167567</v>
      </c>
      <c r="D1115" s="2">
        <v>1.8271833090429945</v>
      </c>
      <c r="E1115" s="3">
        <v>13.061022358146532</v>
      </c>
      <c r="F1115" s="2">
        <v>1.4642129945336066</v>
      </c>
      <c r="G1115" s="2">
        <v>2.0139328231654448</v>
      </c>
      <c r="H1115" s="2">
        <v>3.9371422518908896</v>
      </c>
      <c r="I1115" s="2">
        <v>0.19085779735284458</v>
      </c>
      <c r="J1115" s="2">
        <v>3.654746149633842</v>
      </c>
      <c r="K1115" s="3">
        <v>1126.0202130930795</v>
      </c>
      <c r="L1115" s="2">
        <v>37.759861476630817</v>
      </c>
      <c r="M1115" s="2">
        <v>1120.2171007662496</v>
      </c>
      <c r="N1115" s="2">
        <v>26.719151020169079</v>
      </c>
      <c r="O1115" s="2">
        <v>1108.9589812665326</v>
      </c>
      <c r="P1115" s="2">
        <v>29.247976893384248</v>
      </c>
      <c r="Q1115" s="4">
        <v>1108.9589812665326</v>
      </c>
      <c r="R1115" s="2">
        <v>29.247976893384248</v>
      </c>
    </row>
    <row r="1116" spans="1:18">
      <c r="A1116" s="2" t="s">
        <v>1729</v>
      </c>
      <c r="B1116" s="2">
        <v>300.04067210232336</v>
      </c>
      <c r="C1116" s="2">
        <v>16905.599728400874</v>
      </c>
      <c r="D1116" s="2">
        <v>1.8734085063691377</v>
      </c>
      <c r="E1116" s="3">
        <v>13.053671946529041</v>
      </c>
      <c r="F1116" s="2">
        <v>0.84781781228372033</v>
      </c>
      <c r="G1116" s="2">
        <v>1.9601253704318611</v>
      </c>
      <c r="H1116" s="2">
        <v>3.2306657261031795</v>
      </c>
      <c r="I1116" s="2">
        <v>0.18565399477351785</v>
      </c>
      <c r="J1116" s="2">
        <v>3.1174358038285619</v>
      </c>
      <c r="K1116" s="3">
        <v>1097.7889874170908</v>
      </c>
      <c r="L1116" s="2">
        <v>31.467736406340236</v>
      </c>
      <c r="M1116" s="2">
        <v>1101.9257981567296</v>
      </c>
      <c r="N1116" s="2">
        <v>21.725108009039445</v>
      </c>
      <c r="O1116" s="2">
        <v>1110.0834244674459</v>
      </c>
      <c r="P1116" s="2">
        <v>16.930131139262244</v>
      </c>
      <c r="Q1116" s="4">
        <v>1110.0834244674459</v>
      </c>
      <c r="R1116" s="2">
        <v>16.930131139262244</v>
      </c>
    </row>
    <row r="1117" spans="1:18">
      <c r="A1117" s="2" t="s">
        <v>1729</v>
      </c>
      <c r="B1117" s="2">
        <v>424.01355554488185</v>
      </c>
      <c r="C1117" s="2">
        <v>87554.058885586826</v>
      </c>
      <c r="D1117" s="2">
        <v>1.4518431284964328</v>
      </c>
      <c r="E1117" s="3">
        <v>12.988787225818063</v>
      </c>
      <c r="F1117" s="2">
        <v>1.0680092492709754</v>
      </c>
      <c r="G1117" s="2">
        <v>1.9635765595016224</v>
      </c>
      <c r="H1117" s="2">
        <v>2.6691526712617963</v>
      </c>
      <c r="I1117" s="2">
        <v>0.18505643689573689</v>
      </c>
      <c r="J1117" s="2">
        <v>2.4461668434462172</v>
      </c>
      <c r="K1117" s="3">
        <v>1094.5392394866133</v>
      </c>
      <c r="L1117" s="2">
        <v>24.624734428297756</v>
      </c>
      <c r="M1117" s="2">
        <v>1103.1089364486145</v>
      </c>
      <c r="N1117" s="2">
        <v>17.95892334880034</v>
      </c>
      <c r="O1117" s="2">
        <v>1120.0456132841016</v>
      </c>
      <c r="P1117" s="2">
        <v>21.311624591007217</v>
      </c>
      <c r="Q1117" s="4">
        <v>1120.0456132841016</v>
      </c>
      <c r="R1117" s="2">
        <v>21.311624591007217</v>
      </c>
    </row>
    <row r="1118" spans="1:18">
      <c r="A1118" s="2" t="s">
        <v>1729</v>
      </c>
      <c r="B1118" s="2">
        <v>132.18832716177167</v>
      </c>
      <c r="C1118" s="2">
        <v>10999.915562406213</v>
      </c>
      <c r="D1118" s="2">
        <v>2.0708550063033755</v>
      </c>
      <c r="E1118" s="3">
        <v>12.84901253566138</v>
      </c>
      <c r="F1118" s="2">
        <v>1.2278354459734113</v>
      </c>
      <c r="G1118" s="2">
        <v>1.9401949681383184</v>
      </c>
      <c r="H1118" s="2">
        <v>5.9135377730425471</v>
      </c>
      <c r="I1118" s="2">
        <v>0.18088513617208232</v>
      </c>
      <c r="J1118" s="2">
        <v>5.7846649955561196</v>
      </c>
      <c r="K1118" s="3">
        <v>1071.8083653936967</v>
      </c>
      <c r="L1118" s="2">
        <v>57.121948043237239</v>
      </c>
      <c r="M1118" s="2">
        <v>1095.066146971729</v>
      </c>
      <c r="N1118" s="2">
        <v>39.643055319410905</v>
      </c>
      <c r="O1118" s="2">
        <v>1141.5771768208351</v>
      </c>
      <c r="P1118" s="2">
        <v>24.394656881682863</v>
      </c>
      <c r="Q1118" s="4">
        <v>1141.5771768208351</v>
      </c>
      <c r="R1118" s="2">
        <v>24.394656881682863</v>
      </c>
    </row>
    <row r="1119" spans="1:18">
      <c r="A1119" s="2" t="s">
        <v>1729</v>
      </c>
      <c r="B1119" s="2">
        <v>237.69197118166886</v>
      </c>
      <c r="C1119" s="2">
        <v>13961.77068921836</v>
      </c>
      <c r="D1119" s="2">
        <v>1.7052322711756551</v>
      </c>
      <c r="E1119" s="3">
        <v>13.267642435239237</v>
      </c>
      <c r="F1119" s="2">
        <v>1.1304854380512264</v>
      </c>
      <c r="G1119" s="2">
        <v>1.9216642322627902</v>
      </c>
      <c r="H1119" s="2">
        <v>3.9103709372706263</v>
      </c>
      <c r="I1119" s="2">
        <v>0.18499458652047035</v>
      </c>
      <c r="J1119" s="2">
        <v>3.7433946547759138</v>
      </c>
      <c r="K1119" s="3">
        <v>1094.2027799484529</v>
      </c>
      <c r="L1119" s="2">
        <v>37.673105256995314</v>
      </c>
      <c r="M1119" s="2">
        <v>1088.6463892779286</v>
      </c>
      <c r="N1119" s="2">
        <v>26.121063780719396</v>
      </c>
      <c r="O1119" s="2">
        <v>1077.5282016846027</v>
      </c>
      <c r="P1119" s="2">
        <v>22.690543063162067</v>
      </c>
      <c r="Q1119" s="4">
        <v>1077.5282016846027</v>
      </c>
      <c r="R1119" s="2">
        <v>22.690543063162067</v>
      </c>
    </row>
    <row r="1120" spans="1:18">
      <c r="A1120" s="2" t="s">
        <v>1729</v>
      </c>
      <c r="B1120" s="2">
        <v>149.5112405792016</v>
      </c>
      <c r="C1120" s="2">
        <v>7233.4875671767659</v>
      </c>
      <c r="D1120" s="2">
        <v>1.7458230631226672</v>
      </c>
      <c r="E1120" s="3">
        <v>13.529589689453196</v>
      </c>
      <c r="F1120" s="2">
        <v>1.4708359828458979</v>
      </c>
      <c r="G1120" s="2">
        <v>1.943116387163154</v>
      </c>
      <c r="H1120" s="2">
        <v>4.360281963911782</v>
      </c>
      <c r="I1120" s="2">
        <v>0.1907529200200998</v>
      </c>
      <c r="J1120" s="2">
        <v>4.104716837539482</v>
      </c>
      <c r="K1120" s="3">
        <v>1125.4524605878596</v>
      </c>
      <c r="L1120" s="2">
        <v>42.389393948940437</v>
      </c>
      <c r="M1120" s="2">
        <v>1096.0745449414931</v>
      </c>
      <c r="N1120" s="2">
        <v>29.23855304453491</v>
      </c>
      <c r="O1120" s="2">
        <v>1038.1701831879893</v>
      </c>
      <c r="P1120" s="2">
        <v>29.717682597781106</v>
      </c>
      <c r="Q1120" s="4">
        <v>1038.1701831879893</v>
      </c>
      <c r="R1120" s="2">
        <v>29.717682597781106</v>
      </c>
    </row>
    <row r="1121" spans="1:18">
      <c r="A1121" s="2" t="s">
        <v>1729</v>
      </c>
      <c r="B1121" s="2">
        <v>197.2694870178409</v>
      </c>
      <c r="C1121" s="2">
        <v>20701.735199193099</v>
      </c>
      <c r="D1121" s="2">
        <v>1.7832876315059916</v>
      </c>
      <c r="E1121" s="3">
        <v>13.282009514138696</v>
      </c>
      <c r="F1121" s="2">
        <v>1.1558260825497599</v>
      </c>
      <c r="G1121" s="2">
        <v>1.9297995173098694</v>
      </c>
      <c r="H1121" s="2">
        <v>3.8557799144346858</v>
      </c>
      <c r="I1121" s="2">
        <v>0.18597892576759506</v>
      </c>
      <c r="J1121" s="2">
        <v>3.6784650080509982</v>
      </c>
      <c r="K1121" s="3">
        <v>1099.555398874269</v>
      </c>
      <c r="L1121" s="2">
        <v>37.185738812199816</v>
      </c>
      <c r="M1121" s="2">
        <v>1091.4697634783106</v>
      </c>
      <c r="N1121" s="2">
        <v>25.793474054132162</v>
      </c>
      <c r="O1121" s="2">
        <v>1075.3577280980171</v>
      </c>
      <c r="P1121" s="2">
        <v>23.189411800138487</v>
      </c>
      <c r="Q1121" s="4">
        <v>1075.3577280980171</v>
      </c>
      <c r="R1121" s="2">
        <v>23.189411800138487</v>
      </c>
    </row>
    <row r="1122" spans="1:18">
      <c r="A1122" s="2" t="s">
        <v>1729</v>
      </c>
      <c r="B1122" s="2">
        <v>236.21492276101262</v>
      </c>
      <c r="C1122" s="2">
        <v>108292.54390577321</v>
      </c>
      <c r="D1122" s="2">
        <v>1.5445582090808077</v>
      </c>
      <c r="E1122" s="3">
        <v>12.751456162871179</v>
      </c>
      <c r="F1122" s="2">
        <v>0.93108673242291096</v>
      </c>
      <c r="G1122" s="2">
        <v>2.034144808065431</v>
      </c>
      <c r="H1122" s="2">
        <v>3.0099888488583475</v>
      </c>
      <c r="I1122" s="2">
        <v>0.18820423994324736</v>
      </c>
      <c r="J1122" s="2">
        <v>2.8623609777520422</v>
      </c>
      <c r="K1122" s="3">
        <v>1111.6398085943481</v>
      </c>
      <c r="L1122" s="2">
        <v>29.226976420685446</v>
      </c>
      <c r="M1122" s="2">
        <v>1127.0037144948765</v>
      </c>
      <c r="N1122" s="2">
        <v>20.492706507669482</v>
      </c>
      <c r="O1122" s="2">
        <v>1156.7119904111839</v>
      </c>
      <c r="P1122" s="2">
        <v>18.481538291983725</v>
      </c>
      <c r="Q1122" s="4">
        <v>1156.7119904111839</v>
      </c>
      <c r="R1122" s="2">
        <v>18.481538291983725</v>
      </c>
    </row>
    <row r="1123" spans="1:18">
      <c r="A1123" s="2" t="s">
        <v>1729</v>
      </c>
      <c r="B1123" s="2">
        <v>335.0485199218349</v>
      </c>
      <c r="C1123" s="2">
        <v>57392.618328689881</v>
      </c>
      <c r="D1123" s="2">
        <v>1.8013692422525982</v>
      </c>
      <c r="E1123" s="3">
        <v>13.13375530308797</v>
      </c>
      <c r="F1123" s="2">
        <v>1.1621316870696026</v>
      </c>
      <c r="G1123" s="2">
        <v>2.0241521624350232</v>
      </c>
      <c r="H1123" s="2">
        <v>3.6814370518428121</v>
      </c>
      <c r="I1123" s="2">
        <v>0.19289449425074712</v>
      </c>
      <c r="J1123" s="2">
        <v>3.4931974906366023</v>
      </c>
      <c r="K1123" s="3">
        <v>1137.0359507671865</v>
      </c>
      <c r="L1123" s="2">
        <v>36.41361211854371</v>
      </c>
      <c r="M1123" s="2">
        <v>1123.6541354692747</v>
      </c>
      <c r="N1123" s="2">
        <v>25.025036984054509</v>
      </c>
      <c r="O1123" s="2">
        <v>1097.8877964902149</v>
      </c>
      <c r="P1123" s="2">
        <v>23.245737700389896</v>
      </c>
      <c r="Q1123" s="4">
        <v>1097.8877964902149</v>
      </c>
      <c r="R1123" s="2">
        <v>23.245737700389896</v>
      </c>
    </row>
    <row r="1124" spans="1:18">
      <c r="A1124" s="2" t="s">
        <v>1729</v>
      </c>
      <c r="B1124" s="2">
        <v>318.19242159196165</v>
      </c>
      <c r="C1124" s="2">
        <v>41074.5565654112</v>
      </c>
      <c r="D1124" s="2">
        <v>1.822173929277944</v>
      </c>
      <c r="E1124" s="3">
        <v>13.179837576898231</v>
      </c>
      <c r="F1124" s="2">
        <v>1.0382772098712914</v>
      </c>
      <c r="G1124" s="2">
        <v>1.9819142721101266</v>
      </c>
      <c r="H1124" s="2">
        <v>2.7065993164568409</v>
      </c>
      <c r="I1124" s="2">
        <v>0.1895320577401535</v>
      </c>
      <c r="J1124" s="2">
        <v>2.4995320152593616</v>
      </c>
      <c r="K1124" s="3">
        <v>1118.8396518867778</v>
      </c>
      <c r="L1124" s="2">
        <v>25.673538633255589</v>
      </c>
      <c r="M1124" s="2">
        <v>1109.3724602480445</v>
      </c>
      <c r="N1124" s="2">
        <v>18.267976511127813</v>
      </c>
      <c r="O1124" s="2">
        <v>1090.8444145757235</v>
      </c>
      <c r="P1124" s="2">
        <v>20.781299109684028</v>
      </c>
      <c r="Q1124" s="4">
        <v>1090.8444145757235</v>
      </c>
      <c r="R1124" s="2">
        <v>20.781299109684028</v>
      </c>
    </row>
    <row r="1125" spans="1:18">
      <c r="A1125" s="2" t="s">
        <v>1729</v>
      </c>
      <c r="B1125" s="2">
        <v>1351.8821198586559</v>
      </c>
      <c r="C1125" s="2">
        <v>68793.886810599404</v>
      </c>
      <c r="D1125" s="2">
        <v>1.7074635873187636</v>
      </c>
      <c r="E1125" s="3">
        <v>13.260559171111685</v>
      </c>
      <c r="F1125" s="2">
        <v>0.96442360896482082</v>
      </c>
      <c r="G1125" s="2">
        <v>1.9859326479760557</v>
      </c>
      <c r="H1125" s="2">
        <v>2.4024686949482854</v>
      </c>
      <c r="I1125" s="2">
        <v>0.19107950506696417</v>
      </c>
      <c r="J1125" s="2">
        <v>2.2003960854077587</v>
      </c>
      <c r="K1125" s="3">
        <v>1127.22026126837</v>
      </c>
      <c r="L1125" s="2">
        <v>22.755911126840829</v>
      </c>
      <c r="M1125" s="2">
        <v>1110.7398516798787</v>
      </c>
      <c r="N1125" s="2">
        <v>16.225912201390884</v>
      </c>
      <c r="O1125" s="2">
        <v>1078.6183818031752</v>
      </c>
      <c r="P1125" s="2">
        <v>19.335276975288821</v>
      </c>
      <c r="Q1125" s="4">
        <v>1078.6183818031752</v>
      </c>
      <c r="R1125" s="2">
        <v>19.335276975288821</v>
      </c>
    </row>
    <row r="1126" spans="1:18">
      <c r="A1126" s="2" t="s">
        <v>1729</v>
      </c>
      <c r="B1126" s="2">
        <v>212.93918910261843</v>
      </c>
      <c r="C1126" s="2">
        <v>26552.89883509609</v>
      </c>
      <c r="D1126" s="2">
        <v>1.5708134829166391</v>
      </c>
      <c r="E1126" s="3">
        <v>12.953820260443489</v>
      </c>
      <c r="F1126" s="2">
        <v>1.3583281402332719</v>
      </c>
      <c r="G1126" s="2">
        <v>1.9743397998642465</v>
      </c>
      <c r="H1126" s="2">
        <v>3.8867631154538236</v>
      </c>
      <c r="I1126" s="2">
        <v>0.18556989479379932</v>
      </c>
      <c r="J1126" s="2">
        <v>3.6416853487228593</v>
      </c>
      <c r="K1126" s="3">
        <v>1097.3317186584677</v>
      </c>
      <c r="L1126" s="2">
        <v>36.745629079208356</v>
      </c>
      <c r="M1126" s="2">
        <v>1106.7899663487569</v>
      </c>
      <c r="N1126" s="2">
        <v>26.202678625943918</v>
      </c>
      <c r="O1126" s="2">
        <v>1125.4433157407152</v>
      </c>
      <c r="P1126" s="2">
        <v>27.072946447830645</v>
      </c>
      <c r="Q1126" s="4">
        <v>1125.4433157407152</v>
      </c>
      <c r="R1126" s="2">
        <v>27.072946447830645</v>
      </c>
    </row>
    <row r="1127" spans="1:18">
      <c r="A1127" s="2" t="s">
        <v>1729</v>
      </c>
      <c r="B1127" s="2">
        <v>404.45315561401043</v>
      </c>
      <c r="C1127" s="2">
        <v>20964.692865795761</v>
      </c>
      <c r="D1127" s="2">
        <v>1.438386261096108</v>
      </c>
      <c r="E1127" s="3">
        <v>13.258956566324789</v>
      </c>
      <c r="F1127" s="2">
        <v>1.1519308791300493</v>
      </c>
      <c r="G1127" s="2">
        <v>1.9581640134128777</v>
      </c>
      <c r="H1127" s="2">
        <v>3.213575991948125</v>
      </c>
      <c r="I1127" s="2">
        <v>0.18838493399783471</v>
      </c>
      <c r="J1127" s="2">
        <v>3.000020984215285</v>
      </c>
      <c r="K1127" s="3">
        <v>1112.6200610764618</v>
      </c>
      <c r="L1127" s="2">
        <v>30.657363419056992</v>
      </c>
      <c r="M1127" s="2">
        <v>1101.252789919989</v>
      </c>
      <c r="N1127" s="2">
        <v>21.60283861300411</v>
      </c>
      <c r="O1127" s="2">
        <v>1078.8734378835572</v>
      </c>
      <c r="P1127" s="2">
        <v>23.110516763092505</v>
      </c>
      <c r="Q1127" s="4">
        <v>1078.8734378835572</v>
      </c>
      <c r="R1127" s="2">
        <v>23.110516763092505</v>
      </c>
    </row>
    <row r="1128" spans="1:18">
      <c r="A1128" s="2" t="s">
        <v>1729</v>
      </c>
      <c r="B1128" s="2">
        <v>168.38605096720991</v>
      </c>
      <c r="C1128" s="2">
        <v>18988.936780779379</v>
      </c>
      <c r="D1128" s="2">
        <v>1.8456539716894591</v>
      </c>
      <c r="E1128" s="3">
        <v>12.894784589794872</v>
      </c>
      <c r="F1128" s="2">
        <v>1.3156667511454392</v>
      </c>
      <c r="G1128" s="2">
        <v>2.1163609261367045</v>
      </c>
      <c r="H1128" s="2">
        <v>4.9404553433370273</v>
      </c>
      <c r="I1128" s="2">
        <v>0.19801203204753726</v>
      </c>
      <c r="J1128" s="2">
        <v>4.7620499786791175</v>
      </c>
      <c r="K1128" s="3">
        <v>1164.632026354097</v>
      </c>
      <c r="L1128" s="2">
        <v>50.740123968276293</v>
      </c>
      <c r="M1128" s="2">
        <v>1154.1513441181335</v>
      </c>
      <c r="N1128" s="2">
        <v>34.080182567830548</v>
      </c>
      <c r="O1128" s="2">
        <v>1134.5406882350794</v>
      </c>
      <c r="P1128" s="2">
        <v>26.186623920886404</v>
      </c>
      <c r="Q1128" s="4">
        <v>1134.5406882350794</v>
      </c>
      <c r="R1128" s="2">
        <v>26.186623920886404</v>
      </c>
    </row>
    <row r="1129" spans="1:18">
      <c r="A1129" s="2" t="s">
        <v>1729</v>
      </c>
      <c r="B1129" s="2">
        <v>832.56589118532611</v>
      </c>
      <c r="C1129" s="2">
        <v>319806.74429701676</v>
      </c>
      <c r="D1129" s="2">
        <v>1.5793840705668432</v>
      </c>
      <c r="E1129" s="3">
        <v>13.00444668795816</v>
      </c>
      <c r="F1129" s="2">
        <v>0.77373405721442334</v>
      </c>
      <c r="G1129" s="2">
        <v>1.9255005009568245</v>
      </c>
      <c r="H1129" s="2">
        <v>2.1514768245406759</v>
      </c>
      <c r="I1129" s="2">
        <v>0.18168675527738901</v>
      </c>
      <c r="J1129" s="2">
        <v>2.007532847861309</v>
      </c>
      <c r="K1129" s="3">
        <v>1076.1828938354406</v>
      </c>
      <c r="L1129" s="2">
        <v>19.897712243611181</v>
      </c>
      <c r="M1129" s="2">
        <v>1089.9787556319825</v>
      </c>
      <c r="N1129" s="2">
        <v>14.379343985040691</v>
      </c>
      <c r="O1129" s="2">
        <v>1117.6631294798683</v>
      </c>
      <c r="P1129" s="2">
        <v>15.426340491222845</v>
      </c>
      <c r="Q1129" s="4">
        <v>1117.6631294798683</v>
      </c>
      <c r="R1129" s="2">
        <v>15.426340491222845</v>
      </c>
    </row>
    <row r="1130" spans="1:18">
      <c r="A1130" s="2" t="s">
        <v>1729</v>
      </c>
      <c r="B1130" s="2">
        <v>355.26585885979898</v>
      </c>
      <c r="C1130" s="2">
        <v>25505.475673911988</v>
      </c>
      <c r="D1130" s="2">
        <v>1.6445192963474846</v>
      </c>
      <c r="E1130" s="3">
        <v>13.30137812343084</v>
      </c>
      <c r="F1130" s="2">
        <v>1.1392245502503162</v>
      </c>
      <c r="G1130" s="2">
        <v>1.9192161502123317</v>
      </c>
      <c r="H1130" s="2">
        <v>3.8053818968638518</v>
      </c>
      <c r="I1130" s="2">
        <v>0.18522870203576744</v>
      </c>
      <c r="J1130" s="2">
        <v>3.6308537295085421</v>
      </c>
      <c r="K1130" s="3">
        <v>1095.4762511781541</v>
      </c>
      <c r="L1130" s="2">
        <v>36.579498217151809</v>
      </c>
      <c r="M1130" s="2">
        <v>1087.7952363661068</v>
      </c>
      <c r="N1130" s="2">
        <v>25.408348022254813</v>
      </c>
      <c r="O1130" s="2">
        <v>1072.4671356216484</v>
      </c>
      <c r="P1130" s="2">
        <v>22.885153344210153</v>
      </c>
      <c r="Q1130" s="4">
        <v>1072.4671356216484</v>
      </c>
      <c r="R1130" s="2">
        <v>22.885153344210153</v>
      </c>
    </row>
    <row r="1131" spans="1:18">
      <c r="A1131" s="2" t="s">
        <v>1729</v>
      </c>
      <c r="B1131" s="2">
        <v>741.4816781298872</v>
      </c>
      <c r="C1131" s="2">
        <v>526091.6160833037</v>
      </c>
      <c r="D1131" s="2">
        <v>1.4970826086537057</v>
      </c>
      <c r="E1131" s="3">
        <v>13.277531421170407</v>
      </c>
      <c r="F1131" s="2">
        <v>0.90529725384956872</v>
      </c>
      <c r="G1131" s="2">
        <v>1.9306925286173606</v>
      </c>
      <c r="H1131" s="2">
        <v>2.2527272462592958</v>
      </c>
      <c r="I1131" s="2">
        <v>0.18600225448654734</v>
      </c>
      <c r="J1131" s="2">
        <v>2.0628177157013701</v>
      </c>
      <c r="K1131" s="3">
        <v>1099.6822013851506</v>
      </c>
      <c r="L1131" s="2">
        <v>20.855147548371178</v>
      </c>
      <c r="M1131" s="2">
        <v>1091.7792079918104</v>
      </c>
      <c r="N1131" s="2">
        <v>15.070000540143837</v>
      </c>
      <c r="O1131" s="2">
        <v>1076.0498050502733</v>
      </c>
      <c r="P1131" s="2">
        <v>18.173107167245348</v>
      </c>
      <c r="Q1131" s="4">
        <v>1076.0498050502733</v>
      </c>
      <c r="R1131" s="2">
        <v>18.173107167245348</v>
      </c>
    </row>
    <row r="1132" spans="1:18">
      <c r="A1132" s="2" t="s">
        <v>1729</v>
      </c>
      <c r="B1132" s="2">
        <v>814.08961433742763</v>
      </c>
      <c r="C1132" s="2">
        <v>55963.791121846683</v>
      </c>
      <c r="D1132" s="2">
        <v>1.4441604890092117</v>
      </c>
      <c r="E1132" s="3">
        <v>13.168715395751482</v>
      </c>
      <c r="F1132" s="2">
        <v>0.90869328026156315</v>
      </c>
      <c r="G1132" s="2">
        <v>1.9924077525276069</v>
      </c>
      <c r="H1132" s="2">
        <v>2.7130358026140513</v>
      </c>
      <c r="I1132" s="2">
        <v>0.19037476886754395</v>
      </c>
      <c r="J1132" s="2">
        <v>2.5563332702668387</v>
      </c>
      <c r="K1132" s="3">
        <v>1123.4049274087788</v>
      </c>
      <c r="L1132" s="2">
        <v>26.355045694742103</v>
      </c>
      <c r="M1132" s="2">
        <v>1112.9393631028395</v>
      </c>
      <c r="N1132" s="2">
        <v>18.343834852779878</v>
      </c>
      <c r="O1132" s="2">
        <v>1092.5718337704311</v>
      </c>
      <c r="P1132" s="2">
        <v>18.179852820572137</v>
      </c>
      <c r="Q1132" s="4">
        <v>1092.5718337704311</v>
      </c>
      <c r="R1132" s="2">
        <v>18.179852820572137</v>
      </c>
    </row>
    <row r="1133" spans="1:18">
      <c r="A1133" s="2" t="s">
        <v>1729</v>
      </c>
      <c r="B1133" s="2">
        <v>127.24551714242153</v>
      </c>
      <c r="C1133" s="2">
        <v>22058.912292652472</v>
      </c>
      <c r="D1133" s="2">
        <v>1.9365804421239328</v>
      </c>
      <c r="E1133" s="3">
        <v>13.183155062536295</v>
      </c>
      <c r="F1133" s="2">
        <v>1.3260336637262737</v>
      </c>
      <c r="G1133" s="2">
        <v>2.0271856390992085</v>
      </c>
      <c r="H1133" s="2">
        <v>4.8440765004050759</v>
      </c>
      <c r="I1133" s="2">
        <v>0.19391019170506171</v>
      </c>
      <c r="J1133" s="2">
        <v>4.6590462397835637</v>
      </c>
      <c r="K1133" s="3">
        <v>1142.5224548854244</v>
      </c>
      <c r="L1133" s="2">
        <v>48.781201377164621</v>
      </c>
      <c r="M1133" s="2">
        <v>1124.6721388121016</v>
      </c>
      <c r="N1133" s="2">
        <v>32.949419899525537</v>
      </c>
      <c r="O1133" s="2">
        <v>1090.338802764212</v>
      </c>
      <c r="P1133" s="2">
        <v>26.566752624646711</v>
      </c>
      <c r="Q1133" s="4">
        <v>1090.338802764212</v>
      </c>
      <c r="R1133" s="2">
        <v>26.566752624646711</v>
      </c>
    </row>
    <row r="1134" spans="1:18">
      <c r="A1134" s="2" t="s">
        <v>1729</v>
      </c>
      <c r="B1134" s="2">
        <v>1133.7734047134131</v>
      </c>
      <c r="C1134" s="2">
        <v>401918.2416802427</v>
      </c>
      <c r="D1134" s="2">
        <v>1.3723130926498146</v>
      </c>
      <c r="E1134" s="3">
        <v>13.22000161730548</v>
      </c>
      <c r="F1134" s="2">
        <v>0.77012293202662685</v>
      </c>
      <c r="G1134" s="2">
        <v>2.0703140669264504</v>
      </c>
      <c r="H1134" s="2">
        <v>2.4360845403644413</v>
      </c>
      <c r="I1134" s="2">
        <v>0.19858914027788391</v>
      </c>
      <c r="J1134" s="2">
        <v>2.3111509161820964</v>
      </c>
      <c r="K1134" s="3">
        <v>1167.736655355857</v>
      </c>
      <c r="L1134" s="2">
        <v>24.685037475477884</v>
      </c>
      <c r="M1134" s="2">
        <v>1139.0362575996953</v>
      </c>
      <c r="N1134" s="2">
        <v>16.680718895402151</v>
      </c>
      <c r="O1134" s="2">
        <v>1084.7620810715282</v>
      </c>
      <c r="P1134" s="2">
        <v>15.44092396983126</v>
      </c>
      <c r="Q1134" s="4">
        <v>1084.7620810715282</v>
      </c>
      <c r="R1134" s="2">
        <v>15.44092396983126</v>
      </c>
    </row>
    <row r="1135" spans="1:18">
      <c r="A1135" s="2" t="s">
        <v>1729</v>
      </c>
      <c r="B1135" s="2">
        <v>308.578884279259</v>
      </c>
      <c r="C1135" s="2">
        <v>39888.182042861015</v>
      </c>
      <c r="D1135" s="2">
        <v>1.8153027846012928</v>
      </c>
      <c r="E1135" s="3">
        <v>12.907606347808814</v>
      </c>
      <c r="F1135" s="2">
        <v>0.98907128217954432</v>
      </c>
      <c r="G1135" s="2">
        <v>2.0433316970261894</v>
      </c>
      <c r="H1135" s="2">
        <v>3.9024870421483953</v>
      </c>
      <c r="I1135" s="2">
        <v>0.19136933088966915</v>
      </c>
      <c r="J1135" s="2">
        <v>3.7750686236019395</v>
      </c>
      <c r="K1135" s="3">
        <v>1128.7886788350734</v>
      </c>
      <c r="L1135" s="2">
        <v>39.090776898503009</v>
      </c>
      <c r="M1135" s="2">
        <v>1130.0734815141836</v>
      </c>
      <c r="N1135" s="2">
        <v>26.610949985756406</v>
      </c>
      <c r="O1135" s="2">
        <v>1132.5233103132696</v>
      </c>
      <c r="P1135" s="2">
        <v>19.691216247466514</v>
      </c>
      <c r="Q1135" s="4">
        <v>1132.5233103132696</v>
      </c>
      <c r="R1135" s="2">
        <v>19.691216247466514</v>
      </c>
    </row>
    <row r="1136" spans="1:18">
      <c r="A1136" s="2" t="s">
        <v>1729</v>
      </c>
      <c r="B1136" s="2">
        <v>257.31183902929155</v>
      </c>
      <c r="C1136" s="2">
        <v>31332.144878272764</v>
      </c>
      <c r="D1136" s="2">
        <v>1.777863055000753</v>
      </c>
      <c r="E1136" s="3">
        <v>12.998034018812431</v>
      </c>
      <c r="F1136" s="2">
        <v>0.83574814174486578</v>
      </c>
      <c r="G1136" s="2">
        <v>2.0600415036404738</v>
      </c>
      <c r="H1136" s="2">
        <v>3.3571256978309232</v>
      </c>
      <c r="I1136" s="2">
        <v>0.19428594938676821</v>
      </c>
      <c r="J1136" s="2">
        <v>3.2514332216127042</v>
      </c>
      <c r="K1136" s="3">
        <v>1144.551006583252</v>
      </c>
      <c r="L1136" s="2">
        <v>34.098098859688434</v>
      </c>
      <c r="M1136" s="2">
        <v>1135.6333240122958</v>
      </c>
      <c r="N1136" s="2">
        <v>22.951978351331263</v>
      </c>
      <c r="O1136" s="2">
        <v>1118.6476165427935</v>
      </c>
      <c r="P1136" s="2">
        <v>16.688053167132125</v>
      </c>
      <c r="Q1136" s="4">
        <v>1118.6476165427935</v>
      </c>
      <c r="R1136" s="2">
        <v>16.688053167132125</v>
      </c>
    </row>
    <row r="1137" spans="1:18">
      <c r="A1137" s="2" t="s">
        <v>1729</v>
      </c>
      <c r="B1137" s="2">
        <v>276.62719348005226</v>
      </c>
      <c r="C1137" s="2">
        <v>22230.051744850858</v>
      </c>
      <c r="D1137" s="2">
        <v>1.4811048436832959</v>
      </c>
      <c r="E1137" s="3">
        <v>13.06934917142955</v>
      </c>
      <c r="F1137" s="2">
        <v>0.90128406430548047</v>
      </c>
      <c r="G1137" s="2">
        <v>1.9735089020993661</v>
      </c>
      <c r="H1137" s="2">
        <v>3.2391179365216662</v>
      </c>
      <c r="I1137" s="2">
        <v>0.1871461103937106</v>
      </c>
      <c r="J1137" s="2">
        <v>3.1112010610253673</v>
      </c>
      <c r="K1137" s="3">
        <v>1105.8965364198959</v>
      </c>
      <c r="L1137" s="2">
        <v>31.617417751683774</v>
      </c>
      <c r="M1137" s="2">
        <v>1106.5062740232754</v>
      </c>
      <c r="N1137" s="2">
        <v>21.831995669413004</v>
      </c>
      <c r="O1137" s="2">
        <v>1107.6863762465769</v>
      </c>
      <c r="P1137" s="2">
        <v>18.028429304618271</v>
      </c>
      <c r="Q1137" s="4">
        <v>1107.6863762465769</v>
      </c>
      <c r="R1137" s="2">
        <v>18.028429304618271</v>
      </c>
    </row>
    <row r="1138" spans="1:18">
      <c r="A1138" s="2" t="s">
        <v>1729</v>
      </c>
      <c r="B1138" s="2">
        <v>557.50055173518274</v>
      </c>
      <c r="C1138" s="2">
        <v>79938.978879150789</v>
      </c>
      <c r="D1138" s="2">
        <v>1.4161727963199902</v>
      </c>
      <c r="E1138" s="3">
        <v>13.043118714933325</v>
      </c>
      <c r="F1138" s="2">
        <v>1.0518791336045734</v>
      </c>
      <c r="G1138" s="2">
        <v>1.9802478016133493</v>
      </c>
      <c r="H1138" s="2">
        <v>2.8517471547641544</v>
      </c>
      <c r="I1138" s="2">
        <v>0.18740826557414492</v>
      </c>
      <c r="J1138" s="2">
        <v>2.6506625818826395</v>
      </c>
      <c r="K1138" s="3">
        <v>1107.31992844413</v>
      </c>
      <c r="L1138" s="2">
        <v>26.968938953773772</v>
      </c>
      <c r="M1138" s="2">
        <v>1108.8048453713197</v>
      </c>
      <c r="N1138" s="2">
        <v>19.242437174153565</v>
      </c>
      <c r="O1138" s="2">
        <v>1111.7007552007829</v>
      </c>
      <c r="P1138" s="2">
        <v>21.007895199489099</v>
      </c>
      <c r="Q1138" s="4">
        <v>1111.7007552007829</v>
      </c>
      <c r="R1138" s="2">
        <v>21.007895199489099</v>
      </c>
    </row>
    <row r="1139" spans="1:18">
      <c r="A1139" s="2" t="s">
        <v>1729</v>
      </c>
      <c r="B1139" s="2">
        <v>735.79736232848654</v>
      </c>
      <c r="C1139" s="2">
        <v>120046.44667843574</v>
      </c>
      <c r="D1139" s="2">
        <v>1.668203548747516</v>
      </c>
      <c r="E1139" s="3">
        <v>13.350211679430744</v>
      </c>
      <c r="F1139" s="2">
        <v>1.0102943640730111</v>
      </c>
      <c r="G1139" s="2">
        <v>2.044197605067771</v>
      </c>
      <c r="H1139" s="2">
        <v>2.5807652833402486</v>
      </c>
      <c r="I1139" s="2">
        <v>0.19801531520998486</v>
      </c>
      <c r="J1139" s="2">
        <v>2.3747957271345643</v>
      </c>
      <c r="K1139" s="3">
        <v>1164.6496927843134</v>
      </c>
      <c r="L1139" s="2">
        <v>25.303646178365852</v>
      </c>
      <c r="M1139" s="2">
        <v>1130.3623436496737</v>
      </c>
      <c r="N1139" s="2">
        <v>17.5983494239116</v>
      </c>
      <c r="O1139" s="2">
        <v>1065.1011730653943</v>
      </c>
      <c r="P1139" s="2">
        <v>20.316700624150826</v>
      </c>
      <c r="Q1139" s="4">
        <v>1065.1011730653943</v>
      </c>
      <c r="R1139" s="2">
        <v>20.316700624150826</v>
      </c>
    </row>
    <row r="1140" spans="1:18">
      <c r="A1140" s="2" t="s">
        <v>1729</v>
      </c>
      <c r="B1140" s="2">
        <v>452.80269613103297</v>
      </c>
      <c r="C1140" s="2">
        <v>19014.901290230449</v>
      </c>
      <c r="D1140" s="2">
        <v>1.7683731641479252</v>
      </c>
      <c r="E1140" s="3">
        <v>13.216450390403006</v>
      </c>
      <c r="F1140" s="2">
        <v>1.140027751328379</v>
      </c>
      <c r="G1140" s="2">
        <v>1.9721113860462072</v>
      </c>
      <c r="H1140" s="2">
        <v>2.8651217077680737</v>
      </c>
      <c r="I1140" s="2">
        <v>0.18911850455687571</v>
      </c>
      <c r="J1140" s="2">
        <v>2.6285469610651817</v>
      </c>
      <c r="K1140" s="3">
        <v>1116.59809932344</v>
      </c>
      <c r="L1140" s="2">
        <v>26.949168105860053</v>
      </c>
      <c r="M1140" s="2">
        <v>1106.0289431227488</v>
      </c>
      <c r="N1140" s="2">
        <v>19.305972126151119</v>
      </c>
      <c r="O1140" s="2">
        <v>1085.2826896571676</v>
      </c>
      <c r="P1140" s="2">
        <v>22.839183835072959</v>
      </c>
      <c r="Q1140" s="4">
        <v>1085.2826896571676</v>
      </c>
      <c r="R1140" s="2">
        <v>22.839183835072959</v>
      </c>
    </row>
    <row r="1141" spans="1:18">
      <c r="A1141" s="2" t="s">
        <v>1729</v>
      </c>
      <c r="B1141" s="2">
        <v>730.86593630961295</v>
      </c>
      <c r="C1141" s="2">
        <v>367193.07911416783</v>
      </c>
      <c r="D1141" s="2">
        <v>1.7085763330598176</v>
      </c>
      <c r="E1141" s="3">
        <v>12.987127084874949</v>
      </c>
      <c r="F1141" s="2">
        <v>1.1308046964383545</v>
      </c>
      <c r="G1141" s="2">
        <v>2.0518079663229032</v>
      </c>
      <c r="H1141" s="2">
        <v>3.0056328322011896</v>
      </c>
      <c r="I1141" s="2">
        <v>0.19334705276733685</v>
      </c>
      <c r="J1141" s="2">
        <v>2.7847997164102676</v>
      </c>
      <c r="K1141" s="3">
        <v>1139.4811178779537</v>
      </c>
      <c r="L1141" s="2">
        <v>29.086127946684087</v>
      </c>
      <c r="M1141" s="2">
        <v>1132.8975893188754</v>
      </c>
      <c r="N1141" s="2">
        <v>20.521281183839164</v>
      </c>
      <c r="O1141" s="2">
        <v>1120.2859637468239</v>
      </c>
      <c r="P1141" s="2">
        <v>22.569915579271196</v>
      </c>
      <c r="Q1141" s="4">
        <v>1120.2859637468239</v>
      </c>
      <c r="R1141" s="2">
        <v>22.569915579271196</v>
      </c>
    </row>
    <row r="1142" spans="1:18">
      <c r="A1142" s="2" t="s">
        <v>1729</v>
      </c>
      <c r="B1142" s="2">
        <v>738.64840579513634</v>
      </c>
      <c r="C1142" s="2">
        <v>224004.39111261675</v>
      </c>
      <c r="D1142" s="2">
        <v>1.6701989719897357</v>
      </c>
      <c r="E1142" s="3">
        <v>13.157392372249745</v>
      </c>
      <c r="F1142" s="2">
        <v>0.75320351910818573</v>
      </c>
      <c r="G1142" s="2">
        <v>1.9978680269927611</v>
      </c>
      <c r="H1142" s="2">
        <v>2.7108016634160981</v>
      </c>
      <c r="I1142" s="2">
        <v>0.19073235770654626</v>
      </c>
      <c r="J1142" s="2">
        <v>2.6040603136606744</v>
      </c>
      <c r="K1142" s="3">
        <v>1125.3411408237173</v>
      </c>
      <c r="L1142" s="2">
        <v>26.889454063539802</v>
      </c>
      <c r="M1142" s="2">
        <v>1114.7904537362742</v>
      </c>
      <c r="N1142" s="2">
        <v>18.345484823137554</v>
      </c>
      <c r="O1142" s="2">
        <v>1094.2924296315593</v>
      </c>
      <c r="P1142" s="2">
        <v>15.068521826644997</v>
      </c>
      <c r="Q1142" s="4">
        <v>1094.2924296315593</v>
      </c>
      <c r="R1142" s="2">
        <v>15.068521826644997</v>
      </c>
    </row>
    <row r="1143" spans="1:18">
      <c r="A1143" s="2" t="s">
        <v>1729</v>
      </c>
      <c r="B1143" s="2">
        <v>213.25944791222685</v>
      </c>
      <c r="C1143" s="2">
        <v>67193.700815659991</v>
      </c>
      <c r="D1143" s="2">
        <v>1.6116734934802062</v>
      </c>
      <c r="E1143" s="3">
        <v>12.871084258943673</v>
      </c>
      <c r="F1143" s="2">
        <v>1.0266217878212418</v>
      </c>
      <c r="G1143" s="2">
        <v>2.0143840117423379</v>
      </c>
      <c r="H1143" s="2">
        <v>3.9191815261221241</v>
      </c>
      <c r="I1143" s="2">
        <v>0.188124411152261</v>
      </c>
      <c r="J1143" s="2">
        <v>3.7823314951849021</v>
      </c>
      <c r="K1143" s="3">
        <v>1111.2066955648766</v>
      </c>
      <c r="L1143" s="2">
        <v>38.607014740242562</v>
      </c>
      <c r="M1143" s="2">
        <v>1120.3690931874185</v>
      </c>
      <c r="N1143" s="2">
        <v>26.599183521205418</v>
      </c>
      <c r="O1143" s="2">
        <v>1138.1778659181755</v>
      </c>
      <c r="P1143" s="2">
        <v>20.404296584564122</v>
      </c>
      <c r="Q1143" s="4">
        <v>1138.1778659181755</v>
      </c>
      <c r="R1143" s="2">
        <v>20.404296584564122</v>
      </c>
    </row>
    <row r="1144" spans="1:18">
      <c r="A1144" s="2" t="s">
        <v>1730</v>
      </c>
      <c r="B1144" s="2">
        <v>406.37276060334608</v>
      </c>
      <c r="C1144" s="2">
        <v>4296822.9075067211</v>
      </c>
      <c r="D1144" s="2">
        <v>1.7851093393815864</v>
      </c>
      <c r="E1144" s="3">
        <v>12.867411973056996</v>
      </c>
      <c r="F1144" s="2">
        <v>0.89113592053050272</v>
      </c>
      <c r="G1144" s="2">
        <v>1.9776441797616098</v>
      </c>
      <c r="H1144" s="2">
        <v>2.9489758465062592</v>
      </c>
      <c r="I1144" s="2">
        <v>0.1846405630322959</v>
      </c>
      <c r="J1144" s="2">
        <v>2.8111092676055054</v>
      </c>
      <c r="K1144" s="3">
        <v>1092.2765913937476</v>
      </c>
      <c r="L1144" s="2">
        <v>28.244847105219606</v>
      </c>
      <c r="M1144" s="2">
        <v>1107.9173926676119</v>
      </c>
      <c r="N1144" s="2">
        <v>19.88987368616813</v>
      </c>
      <c r="O1144" s="2">
        <v>1138.7301025730753</v>
      </c>
      <c r="P1144" s="2">
        <v>17.722644026010244</v>
      </c>
      <c r="Q1144" s="4">
        <v>1138.7301025730753</v>
      </c>
      <c r="R1144" s="2">
        <v>17.722644026010244</v>
      </c>
    </row>
    <row r="1145" spans="1:18">
      <c r="A1145" s="2" t="s">
        <v>1730</v>
      </c>
      <c r="B1145" s="2">
        <v>924.69290570060866</v>
      </c>
      <c r="C1145" s="2">
        <v>44181.6157163971</v>
      </c>
      <c r="D1145" s="2">
        <v>1.3584269509275726</v>
      </c>
      <c r="E1145" s="3">
        <v>13.214387570538275</v>
      </c>
      <c r="F1145" s="2">
        <v>0.78522003518157357</v>
      </c>
      <c r="G1145" s="2">
        <v>1.9898592321687754</v>
      </c>
      <c r="H1145" s="2">
        <v>1.7585242389711551</v>
      </c>
      <c r="I1145" s="2">
        <v>0.19079067700400451</v>
      </c>
      <c r="J1145" s="2">
        <v>1.5734792643687836</v>
      </c>
      <c r="K1145" s="3">
        <v>1125.6568634439236</v>
      </c>
      <c r="L1145" s="2">
        <v>16.251815110947291</v>
      </c>
      <c r="M1145" s="2">
        <v>1112.0742313571641</v>
      </c>
      <c r="N1145" s="2">
        <v>11.884193456101343</v>
      </c>
      <c r="O1145" s="2">
        <v>1085.6337140844414</v>
      </c>
      <c r="P1145" s="2">
        <v>15.722774355868296</v>
      </c>
      <c r="Q1145" s="4">
        <v>1085.6337140844414</v>
      </c>
      <c r="R1145" s="2">
        <v>15.722774355868296</v>
      </c>
    </row>
    <row r="1146" spans="1:18">
      <c r="A1146" s="2" t="s">
        <v>1730</v>
      </c>
      <c r="B1146" s="2">
        <v>616.97883793427798</v>
      </c>
      <c r="C1146" s="2">
        <v>125283.1905315029</v>
      </c>
      <c r="D1146" s="2">
        <v>1.7475344452198822</v>
      </c>
      <c r="E1146" s="3">
        <v>13.164880047178132</v>
      </c>
      <c r="F1146" s="2">
        <v>0.88928632179922074</v>
      </c>
      <c r="G1146" s="2">
        <v>1.9916098923830776</v>
      </c>
      <c r="H1146" s="2">
        <v>2.36642124795614</v>
      </c>
      <c r="I1146" s="2">
        <v>0.1902431093745216</v>
      </c>
      <c r="J1146" s="2">
        <v>2.1929704422629839</v>
      </c>
      <c r="K1146" s="3">
        <v>1122.6918926696458</v>
      </c>
      <c r="L1146" s="2">
        <v>22.595711540011166</v>
      </c>
      <c r="M1146" s="2">
        <v>1112.6685972988269</v>
      </c>
      <c r="N1146" s="2">
        <v>15.997687683309778</v>
      </c>
      <c r="O1146" s="2">
        <v>1093.1540866162509</v>
      </c>
      <c r="P1146" s="2">
        <v>17.789959869197219</v>
      </c>
      <c r="Q1146" s="4">
        <v>1093.1540866162509</v>
      </c>
      <c r="R1146" s="2">
        <v>17.789959869197219</v>
      </c>
    </row>
    <row r="1147" spans="1:18">
      <c r="A1147" s="2" t="s">
        <v>1730</v>
      </c>
      <c r="B1147" s="2">
        <v>321.94013386503775</v>
      </c>
      <c r="C1147" s="2">
        <v>757327.01902418397</v>
      </c>
      <c r="D1147" s="2">
        <v>1.5724950210718376</v>
      </c>
      <c r="E1147" s="3">
        <v>13.15473574472372</v>
      </c>
      <c r="F1147" s="2">
        <v>0.79355967765862057</v>
      </c>
      <c r="G1147" s="2">
        <v>1.9102206021228059</v>
      </c>
      <c r="H1147" s="2">
        <v>3.6538284584835243</v>
      </c>
      <c r="I1147" s="2">
        <v>0.18232801650741939</v>
      </c>
      <c r="J1147" s="2">
        <v>3.5666126004962235</v>
      </c>
      <c r="K1147" s="3">
        <v>1079.6801948154819</v>
      </c>
      <c r="L1147" s="2">
        <v>35.456343901594096</v>
      </c>
      <c r="M1147" s="2">
        <v>1084.6615084527814</v>
      </c>
      <c r="N1147" s="2">
        <v>24.356729149781586</v>
      </c>
      <c r="O1147" s="2">
        <v>1094.686604434183</v>
      </c>
      <c r="P1147" s="2">
        <v>15.888261111590054</v>
      </c>
      <c r="Q1147" s="4">
        <v>1094.686604434183</v>
      </c>
      <c r="R1147" s="2">
        <v>15.888261111590054</v>
      </c>
    </row>
    <row r="1148" spans="1:18">
      <c r="A1148" s="2" t="s">
        <v>1730</v>
      </c>
      <c r="B1148" s="2">
        <v>206.42396389767237</v>
      </c>
      <c r="C1148" s="2">
        <v>19051.231219827754</v>
      </c>
      <c r="D1148" s="2">
        <v>2.9263613609846533</v>
      </c>
      <c r="E1148" s="3">
        <v>13.037009554492599</v>
      </c>
      <c r="F1148" s="2">
        <v>0.94776706237161146</v>
      </c>
      <c r="G1148" s="2">
        <v>2.0224193610748489</v>
      </c>
      <c r="H1148" s="2">
        <v>4.3103762790670084</v>
      </c>
      <c r="I1148" s="2">
        <v>0.19130968316299249</v>
      </c>
      <c r="J1148" s="2">
        <v>4.2048877824059741</v>
      </c>
      <c r="K1148" s="3">
        <v>1128.4659211753208</v>
      </c>
      <c r="L1148" s="2">
        <v>43.53028365525995</v>
      </c>
      <c r="M1148" s="2">
        <v>1123.0721669348395</v>
      </c>
      <c r="N1148" s="2">
        <v>29.294228010280335</v>
      </c>
      <c r="O1148" s="2">
        <v>1112.6362432861429</v>
      </c>
      <c r="P1148" s="2">
        <v>18.908434428991541</v>
      </c>
      <c r="Q1148" s="4">
        <v>1112.6362432861429</v>
      </c>
      <c r="R1148" s="2">
        <v>18.908434428991541</v>
      </c>
    </row>
    <row r="1149" spans="1:18">
      <c r="A1149" s="2" t="s">
        <v>1730</v>
      </c>
      <c r="B1149" s="2">
        <v>490.56221682978139</v>
      </c>
      <c r="C1149" s="2">
        <v>29980.417961232495</v>
      </c>
      <c r="D1149" s="2">
        <v>1.7117995913840933</v>
      </c>
      <c r="E1149" s="3">
        <v>13.197293386325995</v>
      </c>
      <c r="F1149" s="2">
        <v>1.0025823961619824</v>
      </c>
      <c r="G1149" s="2">
        <v>1.9587419926488994</v>
      </c>
      <c r="H1149" s="2">
        <v>2.756609881918918</v>
      </c>
      <c r="I1149" s="2">
        <v>0.18756416155205574</v>
      </c>
      <c r="J1149" s="2">
        <v>2.5678252627464992</v>
      </c>
      <c r="K1149" s="3">
        <v>1108.1662288330556</v>
      </c>
      <c r="L1149" s="2">
        <v>26.144409118179283</v>
      </c>
      <c r="M1149" s="2">
        <v>1101.4511605963714</v>
      </c>
      <c r="N1149" s="2">
        <v>18.532054842383673</v>
      </c>
      <c r="O1149" s="2">
        <v>1088.1921551437217</v>
      </c>
      <c r="P1149" s="2">
        <v>20.074110117403052</v>
      </c>
      <c r="Q1149" s="4">
        <v>1088.1921551437217</v>
      </c>
      <c r="R1149" s="2">
        <v>20.074110117403052</v>
      </c>
    </row>
    <row r="1150" spans="1:18">
      <c r="A1150" s="2" t="s">
        <v>1730</v>
      </c>
      <c r="B1150" s="2">
        <v>342.82577471414606</v>
      </c>
      <c r="C1150" s="2">
        <v>31148.186946232141</v>
      </c>
      <c r="D1150" s="2">
        <v>1.8897619444639555</v>
      </c>
      <c r="E1150" s="3">
        <v>13.030009811986783</v>
      </c>
      <c r="F1150" s="2">
        <v>0.94473974337865696</v>
      </c>
      <c r="G1150" s="2">
        <v>1.9365655426845096</v>
      </c>
      <c r="H1150" s="2">
        <v>2.9465725737449193</v>
      </c>
      <c r="I1150" s="2">
        <v>0.18309003063949117</v>
      </c>
      <c r="J1150" s="2">
        <v>2.7910135703049868</v>
      </c>
      <c r="K1150" s="3">
        <v>1083.8335907733854</v>
      </c>
      <c r="L1150" s="2">
        <v>27.843880225909743</v>
      </c>
      <c r="M1150" s="2">
        <v>1093.811967033442</v>
      </c>
      <c r="N1150" s="2">
        <v>19.733050401408832</v>
      </c>
      <c r="O1150" s="2">
        <v>1113.7442608167285</v>
      </c>
      <c r="P1150" s="2">
        <v>18.842664422441544</v>
      </c>
      <c r="Q1150" s="4">
        <v>1113.7442608167285</v>
      </c>
      <c r="R1150" s="2">
        <v>18.842664422441544</v>
      </c>
    </row>
    <row r="1151" spans="1:18">
      <c r="A1151" s="2" t="s">
        <v>1730</v>
      </c>
      <c r="B1151" s="2">
        <v>465.46933234509584</v>
      </c>
      <c r="C1151" s="2">
        <v>35103.649563274164</v>
      </c>
      <c r="D1151" s="2">
        <v>1.4613207277091429</v>
      </c>
      <c r="E1151" s="3">
        <v>13.151364592441144</v>
      </c>
      <c r="F1151" s="2">
        <v>0.8754319094190498</v>
      </c>
      <c r="G1151" s="2">
        <v>1.9839790948862877</v>
      </c>
      <c r="H1151" s="2">
        <v>2.3988982139877417</v>
      </c>
      <c r="I1151" s="2">
        <v>0.18931963735764731</v>
      </c>
      <c r="J1151" s="2">
        <v>2.2334573228616867</v>
      </c>
      <c r="K1151" s="3">
        <v>1117.6883823285962</v>
      </c>
      <c r="L1151" s="2">
        <v>22.918952674300272</v>
      </c>
      <c r="M1151" s="2">
        <v>1110.0753176441242</v>
      </c>
      <c r="N1151" s="2">
        <v>16.196451640546115</v>
      </c>
      <c r="O1151" s="2">
        <v>1095.1861936875696</v>
      </c>
      <c r="P1151" s="2">
        <v>17.526271926154436</v>
      </c>
      <c r="Q1151" s="4">
        <v>1095.1861936875696</v>
      </c>
      <c r="R1151" s="2">
        <v>17.526271926154436</v>
      </c>
    </row>
    <row r="1152" spans="1:18">
      <c r="A1152" s="2" t="s">
        <v>1730</v>
      </c>
      <c r="B1152" s="2">
        <v>282.52930195281368</v>
      </c>
      <c r="C1152" s="2">
        <v>14602.599638161291</v>
      </c>
      <c r="D1152" s="2">
        <v>2.324675315507474</v>
      </c>
      <c r="E1152" s="3">
        <v>12.986982943723735</v>
      </c>
      <c r="F1152" s="2">
        <v>1.0070473321279232</v>
      </c>
      <c r="G1152" s="2">
        <v>1.9169083164082723</v>
      </c>
      <c r="H1152" s="2">
        <v>3.2064060284260214</v>
      </c>
      <c r="I1152" s="2">
        <v>0.18063311282743008</v>
      </c>
      <c r="J1152" s="2">
        <v>3.0441575665495315</v>
      </c>
      <c r="K1152" s="3">
        <v>1070.4324311869254</v>
      </c>
      <c r="L1152" s="2">
        <v>30.024160997902754</v>
      </c>
      <c r="M1152" s="2">
        <v>1086.9921913077217</v>
      </c>
      <c r="N1152" s="2">
        <v>21.398891642111607</v>
      </c>
      <c r="O1152" s="2">
        <v>1120.3077795686547</v>
      </c>
      <c r="P1152" s="2">
        <v>20.084732813666278</v>
      </c>
      <c r="Q1152" s="4">
        <v>1120.3077795686547</v>
      </c>
      <c r="R1152" s="2">
        <v>20.084732813666278</v>
      </c>
    </row>
    <row r="1153" spans="1:18">
      <c r="A1153" s="2" t="s">
        <v>1730</v>
      </c>
      <c r="B1153" s="2">
        <v>338.2921741584662</v>
      </c>
      <c r="C1153" s="2">
        <v>196508.58837894214</v>
      </c>
      <c r="D1153" s="2">
        <v>1.9207636170182143</v>
      </c>
      <c r="E1153" s="3">
        <v>12.769185164455267</v>
      </c>
      <c r="F1153" s="2">
        <v>0.69638728739655098</v>
      </c>
      <c r="G1153" s="2">
        <v>1.949289896887781</v>
      </c>
      <c r="H1153" s="2">
        <v>2.5786464415942927</v>
      </c>
      <c r="I1153" s="2">
        <v>0.18060400255813375</v>
      </c>
      <c r="J1153" s="2">
        <v>2.4828335056341135</v>
      </c>
      <c r="K1153" s="3">
        <v>1070.2734832764218</v>
      </c>
      <c r="L1153" s="2">
        <v>24.484487111493422</v>
      </c>
      <c r="M1153" s="2">
        <v>1098.2021916599761</v>
      </c>
      <c r="N1153" s="2">
        <v>17.307037502243588</v>
      </c>
      <c r="O1153" s="2">
        <v>1153.955524180195</v>
      </c>
      <c r="P1153" s="2">
        <v>13.801861139085645</v>
      </c>
      <c r="Q1153" s="4">
        <v>1153.955524180195</v>
      </c>
      <c r="R1153" s="2">
        <v>13.801861139085645</v>
      </c>
    </row>
    <row r="1154" spans="1:18">
      <c r="A1154" s="2" t="s">
        <v>1730</v>
      </c>
      <c r="B1154" s="2">
        <v>593.49084633193741</v>
      </c>
      <c r="C1154" s="2">
        <v>44000.872204768268</v>
      </c>
      <c r="D1154" s="2">
        <v>1.4625919365584354</v>
      </c>
      <c r="E1154" s="3">
        <v>13.237144836813867</v>
      </c>
      <c r="F1154" s="2">
        <v>0.65715622421641895</v>
      </c>
      <c r="G1154" s="2">
        <v>1.9827887788069714</v>
      </c>
      <c r="H1154" s="2">
        <v>2.144039552619617</v>
      </c>
      <c r="I1154" s="2">
        <v>0.19044015560787386</v>
      </c>
      <c r="J1154" s="2">
        <v>2.040845731595347</v>
      </c>
      <c r="K1154" s="3">
        <v>1123.7590162595818</v>
      </c>
      <c r="L1154" s="2">
        <v>21.046548560517181</v>
      </c>
      <c r="M1154" s="2">
        <v>1109.670198217133</v>
      </c>
      <c r="N1154" s="2">
        <v>14.472583503966916</v>
      </c>
      <c r="O1154" s="2">
        <v>1082.1844824512784</v>
      </c>
      <c r="P1154" s="2">
        <v>13.169665022233744</v>
      </c>
      <c r="Q1154" s="4">
        <v>1082.1844824512784</v>
      </c>
      <c r="R1154" s="2">
        <v>13.169665022233744</v>
      </c>
    </row>
    <row r="1155" spans="1:18">
      <c r="A1155" s="2" t="s">
        <v>1730</v>
      </c>
      <c r="B1155" s="2">
        <v>192.887560881051</v>
      </c>
      <c r="C1155" s="2">
        <v>12058.938067185525</v>
      </c>
      <c r="D1155" s="2">
        <v>2.7576079739984718</v>
      </c>
      <c r="E1155" s="3">
        <v>12.949467905174693</v>
      </c>
      <c r="F1155" s="2">
        <v>1.1311449567685938</v>
      </c>
      <c r="G1155" s="2">
        <v>1.9195859331914988</v>
      </c>
      <c r="H1155" s="2">
        <v>3.6461073969819919</v>
      </c>
      <c r="I1155" s="2">
        <v>0.18036291128347212</v>
      </c>
      <c r="J1155" s="2">
        <v>3.4662097797311362</v>
      </c>
      <c r="K1155" s="3">
        <v>1068.9569258876234</v>
      </c>
      <c r="L1155" s="2">
        <v>34.143559259199151</v>
      </c>
      <c r="M1155" s="2">
        <v>1087.9238488333792</v>
      </c>
      <c r="N1155" s="2">
        <v>24.346070705438478</v>
      </c>
      <c r="O1155" s="2">
        <v>1126.1120624190764</v>
      </c>
      <c r="P1155" s="2">
        <v>22.542325441174057</v>
      </c>
      <c r="Q1155" s="4">
        <v>1126.1120624190764</v>
      </c>
      <c r="R1155" s="2">
        <v>22.542325441174057</v>
      </c>
    </row>
    <row r="1156" spans="1:18">
      <c r="A1156" s="2" t="s">
        <v>1730</v>
      </c>
      <c r="B1156" s="2">
        <v>728.08823054388631</v>
      </c>
      <c r="C1156" s="2">
        <v>62472.456070821019</v>
      </c>
      <c r="D1156" s="2">
        <v>1.5138456558924693</v>
      </c>
      <c r="E1156" s="3">
        <v>13.214947540453879</v>
      </c>
      <c r="F1156" s="2">
        <v>0.77956948579674401</v>
      </c>
      <c r="G1156" s="2">
        <v>2.0340521888308314</v>
      </c>
      <c r="H1156" s="2">
        <v>1.8576592972806207</v>
      </c>
      <c r="I1156" s="2">
        <v>0.19503622819579761</v>
      </c>
      <c r="J1156" s="2">
        <v>1.6861700630682928</v>
      </c>
      <c r="K1156" s="3">
        <v>1148.599525581162</v>
      </c>
      <c r="L1156" s="2">
        <v>17.740052239716761</v>
      </c>
      <c r="M1156" s="2">
        <v>1126.9727187967233</v>
      </c>
      <c r="N1156" s="2">
        <v>12.646125153409571</v>
      </c>
      <c r="O1156" s="2">
        <v>1085.5505193534466</v>
      </c>
      <c r="P1156" s="2">
        <v>15.629151517708465</v>
      </c>
      <c r="Q1156" s="4">
        <v>1085.5505193534466</v>
      </c>
      <c r="R1156" s="2">
        <v>15.629151517708465</v>
      </c>
    </row>
    <row r="1157" spans="1:18">
      <c r="A1157" s="2" t="s">
        <v>1730</v>
      </c>
      <c r="B1157" s="2">
        <v>330.65699668616946</v>
      </c>
      <c r="C1157" s="2">
        <v>647723.62592680624</v>
      </c>
      <c r="D1157" s="2">
        <v>1.5570755367174567</v>
      </c>
      <c r="E1157" s="3">
        <v>12.947552301563171</v>
      </c>
      <c r="F1157" s="2">
        <v>0.86943249098316366</v>
      </c>
      <c r="G1157" s="2">
        <v>1.934606908415232</v>
      </c>
      <c r="H1157" s="2">
        <v>3.5112227429212601</v>
      </c>
      <c r="I1157" s="2">
        <v>0.1817473815822932</v>
      </c>
      <c r="J1157" s="2">
        <v>3.4018777600070096</v>
      </c>
      <c r="K1157" s="3">
        <v>1076.5136178998293</v>
      </c>
      <c r="L1157" s="2">
        <v>33.727518272938028</v>
      </c>
      <c r="M1157" s="2">
        <v>1093.1344995821303</v>
      </c>
      <c r="N1157" s="2">
        <v>23.507620623841035</v>
      </c>
      <c r="O1157" s="2">
        <v>1126.3796906373977</v>
      </c>
      <c r="P1157" s="2">
        <v>17.340312048948135</v>
      </c>
      <c r="Q1157" s="4">
        <v>1126.3796906373977</v>
      </c>
      <c r="R1157" s="2">
        <v>17.340312048948135</v>
      </c>
    </row>
    <row r="1158" spans="1:18">
      <c r="A1158" s="2" t="s">
        <v>1730</v>
      </c>
      <c r="B1158" s="2">
        <v>508.76098738445438</v>
      </c>
      <c r="C1158" s="2">
        <v>37648.695303400767</v>
      </c>
      <c r="D1158" s="2">
        <v>1.5447307528455962</v>
      </c>
      <c r="E1158" s="3">
        <v>13.079669910339268</v>
      </c>
      <c r="F1158" s="2">
        <v>0.77061425059794764</v>
      </c>
      <c r="G1158" s="2">
        <v>1.9848396710577145</v>
      </c>
      <c r="H1158" s="2">
        <v>2.5194657688727466</v>
      </c>
      <c r="I1158" s="2">
        <v>0.18836923322000637</v>
      </c>
      <c r="J1158" s="2">
        <v>2.3987207918590494</v>
      </c>
      <c r="K1158" s="3">
        <v>1112.5348913788464</v>
      </c>
      <c r="L1158" s="2">
        <v>24.510861074985996</v>
      </c>
      <c r="M1158" s="2">
        <v>1110.3681107413261</v>
      </c>
      <c r="N1158" s="2">
        <v>17.01309923309293</v>
      </c>
      <c r="O1158" s="2">
        <v>1106.1084403803109</v>
      </c>
      <c r="P1158" s="2">
        <v>15.403231461470455</v>
      </c>
      <c r="Q1158" s="4">
        <v>1106.1084403803109</v>
      </c>
      <c r="R1158" s="2">
        <v>15.403231461470455</v>
      </c>
    </row>
    <row r="1159" spans="1:18">
      <c r="A1159" s="2" t="s">
        <v>1730</v>
      </c>
      <c r="B1159" s="2">
        <v>295.42872593913324</v>
      </c>
      <c r="C1159" s="2">
        <v>38178.828615939121</v>
      </c>
      <c r="D1159" s="2">
        <v>1.7494246497317825</v>
      </c>
      <c r="E1159" s="3">
        <v>13.158556373522091</v>
      </c>
      <c r="F1159" s="2">
        <v>0.8214382710847915</v>
      </c>
      <c r="G1159" s="2">
        <v>1.9464312896930267</v>
      </c>
      <c r="H1159" s="2">
        <v>3.0452594239023139</v>
      </c>
      <c r="I1159" s="2">
        <v>0.18583823721240025</v>
      </c>
      <c r="J1159" s="2">
        <v>2.9323785781619467</v>
      </c>
      <c r="K1159" s="3">
        <v>1098.7906378187486</v>
      </c>
      <c r="L1159" s="2">
        <v>29.62449311608259</v>
      </c>
      <c r="M1159" s="2">
        <v>1097.217551634754</v>
      </c>
      <c r="N1159" s="2">
        <v>20.429397697780928</v>
      </c>
      <c r="O1159" s="2">
        <v>1094.0785526385778</v>
      </c>
      <c r="P1159" s="2">
        <v>16.448039370771653</v>
      </c>
      <c r="Q1159" s="4">
        <v>1094.0785526385778</v>
      </c>
      <c r="R1159" s="2">
        <v>16.448039370771653</v>
      </c>
    </row>
    <row r="1160" spans="1:18">
      <c r="A1160" s="2" t="s">
        <v>1730</v>
      </c>
      <c r="B1160" s="2">
        <v>272.51882205644472</v>
      </c>
      <c r="C1160" s="2">
        <v>40341.605322789692</v>
      </c>
      <c r="D1160" s="2">
        <v>2.0718601458619625</v>
      </c>
      <c r="E1160" s="3">
        <v>13.058083604143008</v>
      </c>
      <c r="F1160" s="2">
        <v>0.95392011050766756</v>
      </c>
      <c r="G1160" s="2">
        <v>2.0031272404446891</v>
      </c>
      <c r="H1160" s="2">
        <v>3.838656461913065</v>
      </c>
      <c r="I1160" s="2">
        <v>0.18979105337006985</v>
      </c>
      <c r="J1160" s="2">
        <v>3.7182415004079505</v>
      </c>
      <c r="K1160" s="3">
        <v>1120.2430704477918</v>
      </c>
      <c r="L1160" s="2">
        <v>38.235425662174407</v>
      </c>
      <c r="M1160" s="2">
        <v>1116.5701977093117</v>
      </c>
      <c r="N1160" s="2">
        <v>26.003924337809735</v>
      </c>
      <c r="O1160" s="2">
        <v>1109.4088235750332</v>
      </c>
      <c r="P1160" s="2">
        <v>19.057755475216709</v>
      </c>
      <c r="Q1160" s="4">
        <v>1109.4088235750332</v>
      </c>
      <c r="R1160" s="2">
        <v>19.057755475216709</v>
      </c>
    </row>
    <row r="1161" spans="1:18">
      <c r="A1161" s="2" t="s">
        <v>1730</v>
      </c>
      <c r="B1161" s="2">
        <v>371.52092049508053</v>
      </c>
      <c r="C1161" s="2">
        <v>39897.117373339664</v>
      </c>
      <c r="D1161" s="2">
        <v>1.775351174266399</v>
      </c>
      <c r="E1161" s="3">
        <v>12.998278108095935</v>
      </c>
      <c r="F1161" s="2">
        <v>0.87985568414757587</v>
      </c>
      <c r="G1161" s="2">
        <v>1.8889806134926732</v>
      </c>
      <c r="H1161" s="2">
        <v>2.7086771159517311</v>
      </c>
      <c r="I1161" s="2">
        <v>0.17815625711057498</v>
      </c>
      <c r="J1161" s="2">
        <v>2.5617934525550239</v>
      </c>
      <c r="K1161" s="3">
        <v>1056.8942629281671</v>
      </c>
      <c r="L1161" s="2">
        <v>24.972537571757016</v>
      </c>
      <c r="M1161" s="2">
        <v>1077.2236492923823</v>
      </c>
      <c r="N1161" s="2">
        <v>17.985206889371852</v>
      </c>
      <c r="O1161" s="2">
        <v>1118.6111705521259</v>
      </c>
      <c r="P1161" s="2">
        <v>17.56231065982206</v>
      </c>
      <c r="Q1161" s="4">
        <v>1118.6111705521259</v>
      </c>
      <c r="R1161" s="2">
        <v>17.56231065982206</v>
      </c>
    </row>
    <row r="1162" spans="1:18">
      <c r="A1162" s="2" t="s">
        <v>1730</v>
      </c>
      <c r="B1162" s="2">
        <v>417.38879763694405</v>
      </c>
      <c r="C1162" s="2">
        <v>41835.85494167632</v>
      </c>
      <c r="D1162" s="2">
        <v>1.8991874213070887</v>
      </c>
      <c r="E1162" s="3">
        <v>13.128410871581526</v>
      </c>
      <c r="F1162" s="2">
        <v>0.88029577701248118</v>
      </c>
      <c r="G1162" s="2">
        <v>1.8912443984043361</v>
      </c>
      <c r="H1162" s="2">
        <v>2.5535169099234025</v>
      </c>
      <c r="I1162" s="2">
        <v>0.18015551821817696</v>
      </c>
      <c r="J1162" s="2">
        <v>2.3969830942747081</v>
      </c>
      <c r="K1162" s="3">
        <v>1067.824173366718</v>
      </c>
      <c r="L1162" s="2">
        <v>23.588126195505652</v>
      </c>
      <c r="M1162" s="2">
        <v>1078.0189847501936</v>
      </c>
      <c r="N1162" s="2">
        <v>16.961798258972181</v>
      </c>
      <c r="O1162" s="2">
        <v>1098.6692590934888</v>
      </c>
      <c r="P1162" s="2">
        <v>17.63213100784958</v>
      </c>
      <c r="Q1162" s="4">
        <v>1098.6692590934888</v>
      </c>
      <c r="R1162" s="2">
        <v>17.63213100784958</v>
      </c>
    </row>
    <row r="1163" spans="1:18">
      <c r="A1163" s="2" t="s">
        <v>1730</v>
      </c>
      <c r="B1163" s="2">
        <v>391.0198051745902</v>
      </c>
      <c r="C1163" s="2">
        <v>264816.87587142061</v>
      </c>
      <c r="D1163" s="2">
        <v>1.8792651479716871</v>
      </c>
      <c r="E1163" s="3">
        <v>12.94323897321919</v>
      </c>
      <c r="F1163" s="2">
        <v>0.92921933029809478</v>
      </c>
      <c r="G1163" s="2">
        <v>1.9722973501968522</v>
      </c>
      <c r="H1163" s="2">
        <v>2.6892107696035352</v>
      </c>
      <c r="I1163" s="2">
        <v>0.18522649782212186</v>
      </c>
      <c r="J1163" s="2">
        <v>2.5235700900811135</v>
      </c>
      <c r="K1163" s="3">
        <v>1095.4642625321706</v>
      </c>
      <c r="L1163" s="2">
        <v>25.423631880664288</v>
      </c>
      <c r="M1163" s="2">
        <v>1106.0924733594866</v>
      </c>
      <c r="N1163" s="2">
        <v>18.120951287725006</v>
      </c>
      <c r="O1163" s="2">
        <v>1127.0676332211001</v>
      </c>
      <c r="P1163" s="2">
        <v>18.527801538178437</v>
      </c>
      <c r="Q1163" s="4">
        <v>1127.0676332211001</v>
      </c>
      <c r="R1163" s="2">
        <v>18.527801538178437</v>
      </c>
    </row>
    <row r="1164" spans="1:18">
      <c r="A1164" s="2" t="s">
        <v>1730</v>
      </c>
      <c r="B1164" s="2">
        <v>364.49255521331617</v>
      </c>
      <c r="C1164" s="2">
        <v>41242.087224874129</v>
      </c>
      <c r="D1164" s="2">
        <v>1.5202138812825703</v>
      </c>
      <c r="E1164" s="3">
        <v>13.10190023430307</v>
      </c>
      <c r="F1164" s="2">
        <v>1.0849712075593068</v>
      </c>
      <c r="G1164" s="2">
        <v>1.989694165353725</v>
      </c>
      <c r="H1164" s="2">
        <v>3.3739084863331397</v>
      </c>
      <c r="I1164" s="2">
        <v>0.18915088123087667</v>
      </c>
      <c r="J1164" s="2">
        <v>3.1946981004342301</v>
      </c>
      <c r="K1164" s="3">
        <v>1116.7736164046496</v>
      </c>
      <c r="L1164" s="2">
        <v>32.758437155782417</v>
      </c>
      <c r="M1164" s="2">
        <v>1112.0181716364602</v>
      </c>
      <c r="N1164" s="2">
        <v>22.803198901848987</v>
      </c>
      <c r="O1164" s="2">
        <v>1102.7127706733272</v>
      </c>
      <c r="P1164" s="2">
        <v>21.697100028938394</v>
      </c>
      <c r="Q1164" s="4">
        <v>1102.7127706733272</v>
      </c>
      <c r="R1164" s="2">
        <v>21.697100028938394</v>
      </c>
    </row>
    <row r="1165" spans="1:18">
      <c r="A1165" s="2" t="s">
        <v>1730</v>
      </c>
      <c r="B1165" s="2">
        <v>475.45952597539292</v>
      </c>
      <c r="C1165" s="2">
        <v>54806.974052073812</v>
      </c>
      <c r="D1165" s="2">
        <v>1.6158771291280587</v>
      </c>
      <c r="E1165" s="3">
        <v>13.19166237384489</v>
      </c>
      <c r="F1165" s="2">
        <v>0.86875254917102074</v>
      </c>
      <c r="G1165" s="2">
        <v>1.9659008043679054</v>
      </c>
      <c r="H1165" s="2">
        <v>2.5665400801805629</v>
      </c>
      <c r="I1165" s="2">
        <v>0.18816934894566464</v>
      </c>
      <c r="J1165" s="2">
        <v>2.4150356087399838</v>
      </c>
      <c r="K1165" s="3">
        <v>1111.4505102258483</v>
      </c>
      <c r="L1165" s="2">
        <v>24.655533217014863</v>
      </c>
      <c r="M1165" s="2">
        <v>1103.9049590404516</v>
      </c>
      <c r="N1165" s="2">
        <v>17.275269889366996</v>
      </c>
      <c r="O1165" s="2">
        <v>1089.0477786948072</v>
      </c>
      <c r="P1165" s="2">
        <v>17.389877161965842</v>
      </c>
      <c r="Q1165" s="4">
        <v>1089.0477786948072</v>
      </c>
      <c r="R1165" s="2">
        <v>17.389877161965842</v>
      </c>
    </row>
    <row r="1166" spans="1:18">
      <c r="A1166" s="2" t="s">
        <v>1730</v>
      </c>
      <c r="B1166" s="2">
        <v>242.41255817760458</v>
      </c>
      <c r="C1166" s="2">
        <v>21336.402940906701</v>
      </c>
      <c r="D1166" s="2">
        <v>1.9025541859011115</v>
      </c>
      <c r="E1166" s="3">
        <v>12.884149443417774</v>
      </c>
      <c r="F1166" s="2">
        <v>1.226353788154888</v>
      </c>
      <c r="G1166" s="2">
        <v>1.9805896648417762</v>
      </c>
      <c r="H1166" s="2">
        <v>3.210774501557712</v>
      </c>
      <c r="I1166" s="2">
        <v>0.18515609656007959</v>
      </c>
      <c r="J1166" s="2">
        <v>2.9673438098965428</v>
      </c>
      <c r="K1166" s="3">
        <v>1095.0813406399184</v>
      </c>
      <c r="L1166" s="2">
        <v>29.884888979707512</v>
      </c>
      <c r="M1166" s="2">
        <v>1108.9213129418617</v>
      </c>
      <c r="N1166" s="2">
        <v>21.666958107669757</v>
      </c>
      <c r="O1166" s="2">
        <v>1136.1806443595208</v>
      </c>
      <c r="P1166" s="2">
        <v>24.402530096702094</v>
      </c>
      <c r="Q1166" s="4">
        <v>1136.1806443595208</v>
      </c>
      <c r="R1166" s="2">
        <v>24.402530096702094</v>
      </c>
    </row>
    <row r="1167" spans="1:18">
      <c r="A1167" s="2" t="s">
        <v>1730</v>
      </c>
      <c r="B1167" s="2">
        <v>264.13523491665029</v>
      </c>
      <c r="C1167" s="2">
        <v>34262.686216530361</v>
      </c>
      <c r="D1167" s="2">
        <v>2.4550162735270229</v>
      </c>
      <c r="E1167" s="3">
        <v>12.975960331750597</v>
      </c>
      <c r="F1167" s="2">
        <v>0.95394347362893228</v>
      </c>
      <c r="G1167" s="2">
        <v>1.9307250319220297</v>
      </c>
      <c r="H1167" s="2">
        <v>3.2313440185480431</v>
      </c>
      <c r="I1167" s="2">
        <v>0.18178066627295142</v>
      </c>
      <c r="J1167" s="2">
        <v>3.0873250582546343</v>
      </c>
      <c r="K1167" s="3">
        <v>1076.6951828295239</v>
      </c>
      <c r="L1167" s="2">
        <v>30.613616562104653</v>
      </c>
      <c r="M1167" s="2">
        <v>1091.7904691942058</v>
      </c>
      <c r="N1167" s="2">
        <v>21.618426291597984</v>
      </c>
      <c r="O1167" s="2">
        <v>1122.0392407320646</v>
      </c>
      <c r="P1167" s="2">
        <v>19.012058399743069</v>
      </c>
      <c r="Q1167" s="4">
        <v>1122.0392407320646</v>
      </c>
      <c r="R1167" s="2">
        <v>19.012058399743069</v>
      </c>
    </row>
    <row r="1168" spans="1:18">
      <c r="A1168" s="2" t="s">
        <v>1730</v>
      </c>
      <c r="B1168" s="2">
        <v>349.50479497908998</v>
      </c>
      <c r="C1168" s="2">
        <v>80697925.662502661</v>
      </c>
      <c r="D1168" s="2">
        <v>1.5531593110133768</v>
      </c>
      <c r="E1168" s="3">
        <v>13.127992760335539</v>
      </c>
      <c r="F1168" s="2">
        <v>0.89282267577013374</v>
      </c>
      <c r="G1168" s="2">
        <v>1.9434724891632855</v>
      </c>
      <c r="H1168" s="2">
        <v>2.5396004384825228</v>
      </c>
      <c r="I1168" s="2">
        <v>0.18512474798757006</v>
      </c>
      <c r="J1168" s="2">
        <v>2.3774856585837232</v>
      </c>
      <c r="K1168" s="3">
        <v>1094.910824236438</v>
      </c>
      <c r="L1168" s="2">
        <v>23.940792421015772</v>
      </c>
      <c r="M1168" s="2">
        <v>1096.1973936554775</v>
      </c>
      <c r="N1168" s="2">
        <v>17.02763878706412</v>
      </c>
      <c r="O1168" s="2">
        <v>1098.7352870310522</v>
      </c>
      <c r="P1168" s="2">
        <v>17.883005639629687</v>
      </c>
      <c r="Q1168" s="4">
        <v>1098.7352870310522</v>
      </c>
      <c r="R1168" s="2">
        <v>17.883005639629687</v>
      </c>
    </row>
    <row r="1169" spans="1:18">
      <c r="A1169" s="2" t="s">
        <v>1731</v>
      </c>
      <c r="B1169" s="2">
        <v>209.76633831061912</v>
      </c>
      <c r="C1169" s="2">
        <v>255456.46825797154</v>
      </c>
      <c r="D1169" s="2">
        <v>1.6380099905732923</v>
      </c>
      <c r="E1169" s="3">
        <v>13.376450384801842</v>
      </c>
      <c r="F1169" s="2">
        <v>1.309132971207503</v>
      </c>
      <c r="G1169" s="2">
        <v>1.9367565544646794</v>
      </c>
      <c r="H1169" s="2">
        <v>3.4647211959123547</v>
      </c>
      <c r="I1169" s="2">
        <v>0.18797654881901432</v>
      </c>
      <c r="J1169" s="2">
        <v>3.2078752826601211</v>
      </c>
      <c r="K1169" s="3">
        <v>1110.4043880372676</v>
      </c>
      <c r="L1169" s="2">
        <v>32.721651498468873</v>
      </c>
      <c r="M1169" s="2">
        <v>1093.8780114701058</v>
      </c>
      <c r="N1169" s="2">
        <v>23.204963502449914</v>
      </c>
      <c r="O1169" s="2">
        <v>1061.1533304943468</v>
      </c>
      <c r="P1169" s="2">
        <v>26.34326149893127</v>
      </c>
      <c r="Q1169" s="4">
        <v>1061.1533304943468</v>
      </c>
      <c r="R1169" s="2">
        <v>26.34326149893127</v>
      </c>
    </row>
    <row r="1170" spans="1:18">
      <c r="A1170" s="2" t="s">
        <v>1731</v>
      </c>
      <c r="B1170" s="2">
        <v>983.11789475132298</v>
      </c>
      <c r="C1170" s="2">
        <v>127125.48276625692</v>
      </c>
      <c r="D1170" s="2">
        <v>2.2155041678701739</v>
      </c>
      <c r="E1170" s="3">
        <v>13.255822992920736</v>
      </c>
      <c r="F1170" s="2">
        <v>0.88939249041489499</v>
      </c>
      <c r="G1170" s="2">
        <v>1.9932316797186722</v>
      </c>
      <c r="H1170" s="2">
        <v>2.6229523394895868</v>
      </c>
      <c r="I1170" s="2">
        <v>0.19171329509674065</v>
      </c>
      <c r="J1170" s="2">
        <v>2.4675615439594387</v>
      </c>
      <c r="K1170" s="3">
        <v>1130.6495759217485</v>
      </c>
      <c r="L1170" s="2">
        <v>25.589919945229553</v>
      </c>
      <c r="M1170" s="2">
        <v>1113.2188993902082</v>
      </c>
      <c r="N1170" s="2">
        <v>17.737072000002058</v>
      </c>
      <c r="O1170" s="2">
        <v>1079.3171374616345</v>
      </c>
      <c r="P1170" s="2">
        <v>17.828927047964726</v>
      </c>
      <c r="Q1170" s="4">
        <v>1079.3171374616345</v>
      </c>
      <c r="R1170" s="2">
        <v>17.828927047964726</v>
      </c>
    </row>
    <row r="1171" spans="1:18">
      <c r="A1171" s="2" t="s">
        <v>1731</v>
      </c>
      <c r="B1171" s="2">
        <v>578.25463576919969</v>
      </c>
      <c r="C1171" s="2">
        <v>224567.31975698631</v>
      </c>
      <c r="D1171" s="2">
        <v>1.5387194807383349</v>
      </c>
      <c r="E1171" s="3">
        <v>13.177607172969095</v>
      </c>
      <c r="F1171" s="2">
        <v>1.0547272242392693</v>
      </c>
      <c r="G1171" s="2">
        <v>2.0495411747081977</v>
      </c>
      <c r="H1171" s="2">
        <v>3.3076432444951633</v>
      </c>
      <c r="I1171" s="2">
        <v>0.19596610423110036</v>
      </c>
      <c r="J1171" s="2">
        <v>3.1349727774420972</v>
      </c>
      <c r="K1171" s="3">
        <v>1153.613628898835</v>
      </c>
      <c r="L1171" s="2">
        <v>33.114476007138364</v>
      </c>
      <c r="M1171" s="2">
        <v>1132.143112942083</v>
      </c>
      <c r="N1171" s="2">
        <v>22.575754449518399</v>
      </c>
      <c r="O1171" s="2">
        <v>1091.2195322845639</v>
      </c>
      <c r="P1171" s="2">
        <v>21.108906618536707</v>
      </c>
      <c r="Q1171" s="4">
        <v>1091.2195322845639</v>
      </c>
      <c r="R1171" s="2">
        <v>21.108906618536707</v>
      </c>
    </row>
    <row r="1172" spans="1:18">
      <c r="A1172" s="2" t="s">
        <v>1731</v>
      </c>
      <c r="B1172" s="2">
        <v>325.67373921963457</v>
      </c>
      <c r="C1172" s="2">
        <v>128239.46723561312</v>
      </c>
      <c r="D1172" s="2">
        <v>2.2626596690281553</v>
      </c>
      <c r="E1172" s="3">
        <v>13.174121829727168</v>
      </c>
      <c r="F1172" s="2">
        <v>1.2012055149876941</v>
      </c>
      <c r="G1172" s="2">
        <v>1.9533610579195844</v>
      </c>
      <c r="H1172" s="2">
        <v>3.1435315765222369</v>
      </c>
      <c r="I1172" s="2">
        <v>0.18672048000636593</v>
      </c>
      <c r="J1172" s="2">
        <v>2.9049778111640592</v>
      </c>
      <c r="K1172" s="3">
        <v>1103.5848734091653</v>
      </c>
      <c r="L1172" s="2">
        <v>29.465076108824292</v>
      </c>
      <c r="M1172" s="2">
        <v>1099.6028465880472</v>
      </c>
      <c r="N1172" s="2">
        <v>21.114281639277124</v>
      </c>
      <c r="O1172" s="2">
        <v>1091.7493245515848</v>
      </c>
      <c r="P1172" s="2">
        <v>24.060291307722764</v>
      </c>
      <c r="Q1172" s="4">
        <v>1091.7493245515848</v>
      </c>
      <c r="R1172" s="2">
        <v>24.060291307722764</v>
      </c>
    </row>
    <row r="1173" spans="1:18">
      <c r="A1173" s="2" t="s">
        <v>1731</v>
      </c>
      <c r="B1173" s="2">
        <v>546.62578883555398</v>
      </c>
      <c r="C1173" s="2">
        <v>159787.60128509323</v>
      </c>
      <c r="D1173" s="2">
        <v>1.6689979281462757</v>
      </c>
      <c r="E1173" s="3">
        <v>13.225856251925144</v>
      </c>
      <c r="F1173" s="2">
        <v>1.1875011451245194</v>
      </c>
      <c r="G1173" s="2">
        <v>1.9505062340423909</v>
      </c>
      <c r="H1173" s="2">
        <v>3.1878344748197094</v>
      </c>
      <c r="I1173" s="2">
        <v>0.18717976396697522</v>
      </c>
      <c r="J1173" s="2">
        <v>2.9583998494417565</v>
      </c>
      <c r="K1173" s="3">
        <v>1106.0792787084154</v>
      </c>
      <c r="L1173" s="2">
        <v>30.069114368723149</v>
      </c>
      <c r="M1173" s="2">
        <v>1098.6208665171837</v>
      </c>
      <c r="N1173" s="2">
        <v>21.401331006552255</v>
      </c>
      <c r="O1173" s="2">
        <v>1083.8572047296632</v>
      </c>
      <c r="P1173" s="2">
        <v>23.794796497990433</v>
      </c>
      <c r="Q1173" s="4">
        <v>1083.8572047296632</v>
      </c>
      <c r="R1173" s="2">
        <v>23.794796497990433</v>
      </c>
    </row>
    <row r="1174" spans="1:18">
      <c r="A1174" s="2" t="s">
        <v>1731</v>
      </c>
      <c r="B1174" s="2">
        <v>426.62360649801036</v>
      </c>
      <c r="C1174" s="2">
        <v>629647.88519849523</v>
      </c>
      <c r="D1174" s="2">
        <v>1.588550456642684</v>
      </c>
      <c r="E1174" s="3">
        <v>13.106131942005645</v>
      </c>
      <c r="F1174" s="2">
        <v>1.2800284106675981</v>
      </c>
      <c r="G1174" s="2">
        <v>1.9695178854783462</v>
      </c>
      <c r="H1174" s="2">
        <v>3.0460127206238465</v>
      </c>
      <c r="I1174" s="2">
        <v>0.18729329030053091</v>
      </c>
      <c r="J1174" s="2">
        <v>2.7640044793896537</v>
      </c>
      <c r="K1174" s="3">
        <v>1106.6956999105164</v>
      </c>
      <c r="L1174" s="2">
        <v>28.10760915569972</v>
      </c>
      <c r="M1174" s="2">
        <v>1105.1425207048828</v>
      </c>
      <c r="N1174" s="2">
        <v>20.516095036648835</v>
      </c>
      <c r="O1174" s="2">
        <v>1102.0882111493663</v>
      </c>
      <c r="P1174" s="2">
        <v>25.592750013617206</v>
      </c>
      <c r="Q1174" s="4">
        <v>1102.0882111493663</v>
      </c>
      <c r="R1174" s="2">
        <v>25.592750013617206</v>
      </c>
    </row>
    <row r="1175" spans="1:18">
      <c r="A1175" s="2" t="s">
        <v>1731</v>
      </c>
      <c r="B1175" s="2">
        <v>511.63105358913845</v>
      </c>
      <c r="C1175" s="2">
        <v>152643.5011364808</v>
      </c>
      <c r="D1175" s="2">
        <v>1.7398506408923979</v>
      </c>
      <c r="E1175" s="3">
        <v>13.035200424225014</v>
      </c>
      <c r="F1175" s="2">
        <v>1.1048618659852616</v>
      </c>
      <c r="G1175" s="2">
        <v>1.959961010323467</v>
      </c>
      <c r="H1175" s="2">
        <v>3.8151769723208302</v>
      </c>
      <c r="I1175" s="2">
        <v>0.18537574077226052</v>
      </c>
      <c r="J1175" s="2">
        <v>3.6516921539498237</v>
      </c>
      <c r="K1175" s="3">
        <v>1096.2759397135735</v>
      </c>
      <c r="L1175" s="2">
        <v>36.814079818580922</v>
      </c>
      <c r="M1175" s="2">
        <v>1101.8694177399575</v>
      </c>
      <c r="N1175" s="2">
        <v>25.656561634952595</v>
      </c>
      <c r="O1175" s="2">
        <v>1112.9126902824555</v>
      </c>
      <c r="P1175" s="2">
        <v>22.079521256736939</v>
      </c>
      <c r="Q1175" s="4">
        <v>1112.9126902824555</v>
      </c>
      <c r="R1175" s="2">
        <v>22.079521256736939</v>
      </c>
    </row>
    <row r="1176" spans="1:18">
      <c r="A1176" s="2" t="s">
        <v>1731</v>
      </c>
      <c r="B1176" s="2">
        <v>192.33200778369357</v>
      </c>
      <c r="C1176" s="2">
        <v>137029.69266593299</v>
      </c>
      <c r="D1176" s="2">
        <v>2.1123092406456889</v>
      </c>
      <c r="E1176" s="3">
        <v>12.815873482974922</v>
      </c>
      <c r="F1176" s="2">
        <v>1.5930248767708104</v>
      </c>
      <c r="G1176" s="2">
        <v>2.1039139340465578</v>
      </c>
      <c r="H1176" s="2">
        <v>4.1851128439671008</v>
      </c>
      <c r="I1176" s="2">
        <v>0.19564282976207176</v>
      </c>
      <c r="J1176" s="2">
        <v>3.8700699294363843</v>
      </c>
      <c r="K1176" s="3">
        <v>1151.8709015616594</v>
      </c>
      <c r="L1176" s="2">
        <v>40.823035575296785</v>
      </c>
      <c r="M1176" s="2">
        <v>1150.0877032066869</v>
      </c>
      <c r="N1176" s="2">
        <v>28.811901410558335</v>
      </c>
      <c r="O1176" s="2">
        <v>1146.7468665371055</v>
      </c>
      <c r="P1176" s="2">
        <v>31.650777758731351</v>
      </c>
      <c r="Q1176" s="4">
        <v>1146.7468665371055</v>
      </c>
      <c r="R1176" s="2">
        <v>31.650777758731351</v>
      </c>
    </row>
    <row r="1177" spans="1:18">
      <c r="A1177" s="2" t="s">
        <v>1731</v>
      </c>
      <c r="B1177" s="2">
        <v>1180.4707321723718</v>
      </c>
      <c r="C1177" s="2">
        <v>508800.65729743842</v>
      </c>
      <c r="D1177" s="2">
        <v>1.5360922333110716</v>
      </c>
      <c r="E1177" s="3">
        <v>13.363196899371921</v>
      </c>
      <c r="F1177" s="2">
        <v>0.97867832035702595</v>
      </c>
      <c r="G1177" s="2">
        <v>1.9676423499776112</v>
      </c>
      <c r="H1177" s="2">
        <v>2.1616912693536059</v>
      </c>
      <c r="I1177" s="2">
        <v>0.19078502503478229</v>
      </c>
      <c r="J1177" s="2">
        <v>1.9274589202529724</v>
      </c>
      <c r="K1177" s="3">
        <v>1125.6262661091257</v>
      </c>
      <c r="L1177" s="2">
        <v>19.907450096509137</v>
      </c>
      <c r="M1177" s="2">
        <v>1104.5010062599119</v>
      </c>
      <c r="N1177" s="2">
        <v>14.554186031850804</v>
      </c>
      <c r="O1177" s="2">
        <v>1063.1469730167689</v>
      </c>
      <c r="P1177" s="2">
        <v>19.676684787510794</v>
      </c>
      <c r="Q1177" s="4">
        <v>1063.1469730167689</v>
      </c>
      <c r="R1177" s="2">
        <v>19.676684787510794</v>
      </c>
    </row>
    <row r="1178" spans="1:18">
      <c r="A1178" s="2" t="s">
        <v>1731</v>
      </c>
      <c r="B1178" s="2">
        <v>254.65144853248287</v>
      </c>
      <c r="C1178" s="2">
        <v>59107.323945264841</v>
      </c>
      <c r="D1178" s="2">
        <v>2.7039353047975148</v>
      </c>
      <c r="E1178" s="3">
        <v>13.130979172508541</v>
      </c>
      <c r="F1178" s="2">
        <v>1.0822978027615577</v>
      </c>
      <c r="G1178" s="2">
        <v>2.0042372062233405</v>
      </c>
      <c r="H1178" s="2">
        <v>3.8120545880594698</v>
      </c>
      <c r="I1178" s="2">
        <v>0.19095629815473361</v>
      </c>
      <c r="J1178" s="2">
        <v>3.6551869512355672</v>
      </c>
      <c r="K1178" s="3">
        <v>1126.5534007736862</v>
      </c>
      <c r="L1178" s="2">
        <v>37.780781229890522</v>
      </c>
      <c r="M1178" s="2">
        <v>1116.9454173132392</v>
      </c>
      <c r="N1178" s="2">
        <v>25.828404354271584</v>
      </c>
      <c r="O1178" s="2">
        <v>1098.2872036729543</v>
      </c>
      <c r="P1178" s="2">
        <v>21.659134447340534</v>
      </c>
      <c r="Q1178" s="4">
        <v>1098.2872036729543</v>
      </c>
      <c r="R1178" s="2">
        <v>21.659134447340534</v>
      </c>
    </row>
    <row r="1179" spans="1:18">
      <c r="A1179" s="2" t="s">
        <v>1731</v>
      </c>
      <c r="B1179" s="2">
        <v>714.36142362756823</v>
      </c>
      <c r="C1179" s="2">
        <v>199414.86101937285</v>
      </c>
      <c r="D1179" s="2">
        <v>1.5372134904483805</v>
      </c>
      <c r="E1179" s="3">
        <v>13.070153710083428</v>
      </c>
      <c r="F1179" s="2">
        <v>0.87803691641180304</v>
      </c>
      <c r="G1179" s="2">
        <v>1.9762673577678667</v>
      </c>
      <c r="H1179" s="2">
        <v>2.4759160325643821</v>
      </c>
      <c r="I1179" s="2">
        <v>0.187419228981617</v>
      </c>
      <c r="J1179" s="2">
        <v>2.3149970569586915</v>
      </c>
      <c r="K1179" s="3">
        <v>1107.3794482750018</v>
      </c>
      <c r="L1179" s="2">
        <v>23.554866700652155</v>
      </c>
      <c r="M1179" s="2">
        <v>1107.4477848355489</v>
      </c>
      <c r="N1179" s="2">
        <v>16.694703529256003</v>
      </c>
      <c r="O1179" s="2">
        <v>1107.5643667101313</v>
      </c>
      <c r="P1179" s="2">
        <v>17.546309727196103</v>
      </c>
      <c r="Q1179" s="4">
        <v>1107.5643667101313</v>
      </c>
      <c r="R1179" s="2">
        <v>17.546309727196103</v>
      </c>
    </row>
    <row r="1180" spans="1:18">
      <c r="A1180" s="2" t="s">
        <v>1731</v>
      </c>
      <c r="B1180" s="2">
        <v>175.60135362999463</v>
      </c>
      <c r="C1180" s="2">
        <v>139489.53031108278</v>
      </c>
      <c r="D1180" s="2">
        <v>2.5192357583394003</v>
      </c>
      <c r="E1180" s="3">
        <v>13.237590481989189</v>
      </c>
      <c r="F1180" s="2">
        <v>1.1849103381532489</v>
      </c>
      <c r="G1180" s="2">
        <v>1.9807839604965063</v>
      </c>
      <c r="H1180" s="2">
        <v>4.7056330488697338</v>
      </c>
      <c r="I1180" s="2">
        <v>0.19025400451563926</v>
      </c>
      <c r="J1180" s="2">
        <v>4.5540059158012323</v>
      </c>
      <c r="K1180" s="3">
        <v>1122.7509010102215</v>
      </c>
      <c r="L1180" s="2">
        <v>46.926009290855291</v>
      </c>
      <c r="M1180" s="2">
        <v>1108.987500544788</v>
      </c>
      <c r="N1180" s="2">
        <v>31.76114780982698</v>
      </c>
      <c r="O1180" s="2">
        <v>1082.1162030760654</v>
      </c>
      <c r="P1180" s="2">
        <v>23.749350464597683</v>
      </c>
      <c r="Q1180" s="4">
        <v>1082.1162030760654</v>
      </c>
      <c r="R1180" s="2">
        <v>23.749350464597683</v>
      </c>
    </row>
    <row r="1181" spans="1:18">
      <c r="A1181" s="2" t="s">
        <v>1731</v>
      </c>
      <c r="B1181" s="2">
        <v>241.29785178409452</v>
      </c>
      <c r="C1181" s="2">
        <v>137922.84082064475</v>
      </c>
      <c r="D1181" s="2">
        <v>2.1071665237857884</v>
      </c>
      <c r="E1181" s="3">
        <v>13.026521094988805</v>
      </c>
      <c r="F1181" s="2">
        <v>1.267326282416023</v>
      </c>
      <c r="G1181" s="2">
        <v>1.9766034203224336</v>
      </c>
      <c r="H1181" s="2">
        <v>4.4658827318345287</v>
      </c>
      <c r="I1181" s="2">
        <v>0.1868253239824206</v>
      </c>
      <c r="J1181" s="2">
        <v>4.2822882514370066</v>
      </c>
      <c r="K1181" s="3">
        <v>1104.1543738531439</v>
      </c>
      <c r="L1181" s="2">
        <v>43.455987246786435</v>
      </c>
      <c r="M1181" s="2">
        <v>1107.5624294283257</v>
      </c>
      <c r="N1181" s="2">
        <v>30.120567759893106</v>
      </c>
      <c r="O1181" s="2">
        <v>1114.2793992451973</v>
      </c>
      <c r="P1181" s="2">
        <v>25.308277523243873</v>
      </c>
      <c r="Q1181" s="4">
        <v>1114.2793992451973</v>
      </c>
      <c r="R1181" s="2">
        <v>25.308277523243873</v>
      </c>
    </row>
    <row r="1182" spans="1:18">
      <c r="A1182" s="2" t="s">
        <v>1731</v>
      </c>
      <c r="B1182" s="2">
        <v>739.59398323392566</v>
      </c>
      <c r="C1182" s="2">
        <v>408927.79092289502</v>
      </c>
      <c r="D1182" s="2">
        <v>1.5432041852887726</v>
      </c>
      <c r="E1182" s="3">
        <v>13.241648070144601</v>
      </c>
      <c r="F1182" s="2">
        <v>0.93580101225017798</v>
      </c>
      <c r="G1182" s="2">
        <v>1.9902167300851523</v>
      </c>
      <c r="H1182" s="2">
        <v>2.5861957740755597</v>
      </c>
      <c r="I1182" s="2">
        <v>0.1912186150275835</v>
      </c>
      <c r="J1182" s="2">
        <v>2.4109510669687646</v>
      </c>
      <c r="K1182" s="3">
        <v>1127.9731145040448</v>
      </c>
      <c r="L1182" s="2">
        <v>24.948673909030163</v>
      </c>
      <c r="M1182" s="2">
        <v>1112.1956336030846</v>
      </c>
      <c r="N1182" s="2">
        <v>17.479616986309225</v>
      </c>
      <c r="O1182" s="2">
        <v>1081.4638459575924</v>
      </c>
      <c r="P1182" s="2">
        <v>18.772351725957151</v>
      </c>
      <c r="Q1182" s="4">
        <v>1081.4638459575924</v>
      </c>
      <c r="R1182" s="2">
        <v>18.772351725957151</v>
      </c>
    </row>
    <row r="1183" spans="1:18">
      <c r="A1183" s="2" t="s">
        <v>1731</v>
      </c>
      <c r="B1183" s="2">
        <v>111.7106692589082</v>
      </c>
      <c r="C1183" s="2">
        <v>34004524.268814757</v>
      </c>
      <c r="D1183" s="2">
        <v>2.3753079412773324</v>
      </c>
      <c r="E1183" s="3">
        <v>13.027488918554521</v>
      </c>
      <c r="F1183" s="2">
        <v>1.3424592429810593</v>
      </c>
      <c r="G1183" s="2">
        <v>1.9930795139239417</v>
      </c>
      <c r="H1183" s="2">
        <v>5.6246462952920648</v>
      </c>
      <c r="I1183" s="2">
        <v>0.18839661356437515</v>
      </c>
      <c r="J1183" s="2">
        <v>5.4620920102170993</v>
      </c>
      <c r="K1183" s="3">
        <v>1112.6834167714471</v>
      </c>
      <c r="L1183" s="2">
        <v>55.821275833369782</v>
      </c>
      <c r="M1183" s="2">
        <v>1113.1672794311748</v>
      </c>
      <c r="N1183" s="2">
        <v>38.048251338549221</v>
      </c>
      <c r="O1183" s="2">
        <v>1114.1316502025772</v>
      </c>
      <c r="P1183" s="2">
        <v>26.797989472865538</v>
      </c>
      <c r="Q1183" s="4">
        <v>1114.1316502025772</v>
      </c>
      <c r="R1183" s="2">
        <v>26.797989472865538</v>
      </c>
    </row>
    <row r="1184" spans="1:18">
      <c r="A1184" s="2" t="s">
        <v>1731</v>
      </c>
      <c r="B1184" s="2">
        <v>244.45341942342895</v>
      </c>
      <c r="C1184" s="2">
        <v>62548.636586837012</v>
      </c>
      <c r="D1184" s="2">
        <v>1.4571780657999431</v>
      </c>
      <c r="E1184" s="3">
        <v>12.935634982768226</v>
      </c>
      <c r="F1184" s="2">
        <v>1.4615869212173174</v>
      </c>
      <c r="G1184" s="2">
        <v>2.0689490312122585</v>
      </c>
      <c r="H1184" s="2">
        <v>4.1989805278054453</v>
      </c>
      <c r="I1184" s="2">
        <v>0.19418930101374057</v>
      </c>
      <c r="J1184" s="2">
        <v>3.93639443458297</v>
      </c>
      <c r="K1184" s="3">
        <v>1144.0293051816584</v>
      </c>
      <c r="L1184" s="2">
        <v>41.26433672879125</v>
      </c>
      <c r="M1184" s="2">
        <v>1138.5847264853044</v>
      </c>
      <c r="N1184" s="2">
        <v>28.750799851195325</v>
      </c>
      <c r="O1184" s="2">
        <v>1128.2153124610634</v>
      </c>
      <c r="P1184" s="2">
        <v>29.118515914028876</v>
      </c>
      <c r="Q1184" s="4">
        <v>1128.2153124610634</v>
      </c>
      <c r="R1184" s="2">
        <v>29.118515914028876</v>
      </c>
    </row>
    <row r="1185" spans="1:18">
      <c r="A1185" s="2" t="s">
        <v>1731</v>
      </c>
      <c r="B1185" s="2">
        <v>576.68502160196658</v>
      </c>
      <c r="C1185" s="2">
        <v>615354.24445772276</v>
      </c>
      <c r="D1185" s="2">
        <v>2.0144862738649962</v>
      </c>
      <c r="E1185" s="3">
        <v>13.131836681547778</v>
      </c>
      <c r="F1185" s="2">
        <v>1.0652268668971421</v>
      </c>
      <c r="G1185" s="2">
        <v>1.9608703871349882</v>
      </c>
      <c r="H1185" s="2">
        <v>3.2232794987276767</v>
      </c>
      <c r="I1185" s="2">
        <v>0.18683666868045301</v>
      </c>
      <c r="J1185" s="2">
        <v>3.0421739675696786</v>
      </c>
      <c r="K1185" s="3">
        <v>1104.2159939342791</v>
      </c>
      <c r="L1185" s="2">
        <v>30.872850562632721</v>
      </c>
      <c r="M1185" s="2">
        <v>1102.1813218455532</v>
      </c>
      <c r="N1185" s="2">
        <v>21.678206394677318</v>
      </c>
      <c r="O1185" s="2">
        <v>1098.18707781736</v>
      </c>
      <c r="P1185" s="2">
        <v>21.303305209198243</v>
      </c>
      <c r="Q1185" s="4">
        <v>1098.18707781736</v>
      </c>
      <c r="R1185" s="2">
        <v>21.303305209198243</v>
      </c>
    </row>
    <row r="1186" spans="1:18">
      <c r="A1186" s="2" t="s">
        <v>1731</v>
      </c>
      <c r="B1186" s="2">
        <v>294.58398964867894</v>
      </c>
      <c r="C1186" s="2">
        <v>52310.41137103967</v>
      </c>
      <c r="D1186" s="2">
        <v>1.7634810568865571</v>
      </c>
      <c r="E1186" s="3">
        <v>13.1483994266215</v>
      </c>
      <c r="F1186" s="2">
        <v>1.1542318859887573</v>
      </c>
      <c r="G1186" s="2">
        <v>1.9033942636347643</v>
      </c>
      <c r="H1186" s="2">
        <v>3.0891760643563275</v>
      </c>
      <c r="I1186" s="2">
        <v>0.18158894242207219</v>
      </c>
      <c r="J1186" s="2">
        <v>2.8654419397291728</v>
      </c>
      <c r="K1186" s="3">
        <v>1075.6492767219729</v>
      </c>
      <c r="L1186" s="2">
        <v>28.388052984828164</v>
      </c>
      <c r="M1186" s="2">
        <v>1082.276984619634</v>
      </c>
      <c r="N1186" s="2">
        <v>20.566230447327598</v>
      </c>
      <c r="O1186" s="2">
        <v>1095.6249140449763</v>
      </c>
      <c r="P1186" s="2">
        <v>23.105274562201544</v>
      </c>
      <c r="Q1186" s="4">
        <v>1095.6249140449763</v>
      </c>
      <c r="R1186" s="2">
        <v>23.105274562201544</v>
      </c>
    </row>
    <row r="1187" spans="1:18">
      <c r="A1187" s="2" t="s">
        <v>1731</v>
      </c>
      <c r="B1187" s="2">
        <v>194.50349464808156</v>
      </c>
      <c r="C1187" s="2">
        <v>26663.062973210206</v>
      </c>
      <c r="D1187" s="2">
        <v>1.6595592023783488</v>
      </c>
      <c r="E1187" s="3">
        <v>13.227783715590121</v>
      </c>
      <c r="F1187" s="2">
        <v>1.3118235598751284</v>
      </c>
      <c r="G1187" s="2">
        <v>1.9266939966920154</v>
      </c>
      <c r="H1187" s="2">
        <v>4.0706759591213109</v>
      </c>
      <c r="I1187" s="2">
        <v>0.18492157505708814</v>
      </c>
      <c r="J1187" s="2">
        <v>3.8535077153062445</v>
      </c>
      <c r="K1187" s="3">
        <v>1093.8055826629259</v>
      </c>
      <c r="L1187" s="2">
        <v>38.768379738519343</v>
      </c>
      <c r="M1187" s="2">
        <v>1090.3929097961802</v>
      </c>
      <c r="N1187" s="2">
        <v>27.216724866827462</v>
      </c>
      <c r="O1187" s="2">
        <v>1083.5849265913312</v>
      </c>
      <c r="P1187" s="2">
        <v>26.288808903563222</v>
      </c>
      <c r="Q1187" s="4">
        <v>1083.5849265913312</v>
      </c>
      <c r="R1187" s="2">
        <v>26.288808903563222</v>
      </c>
    </row>
    <row r="1188" spans="1:18">
      <c r="A1188" s="2" t="s">
        <v>1731</v>
      </c>
      <c r="B1188" s="2">
        <v>254.30623970756588</v>
      </c>
      <c r="C1188" s="2">
        <v>112851.62227112873</v>
      </c>
      <c r="D1188" s="2">
        <v>1.5702423960648046</v>
      </c>
      <c r="E1188" s="3">
        <v>12.962013171758437</v>
      </c>
      <c r="F1188" s="2">
        <v>1.6122174431580629</v>
      </c>
      <c r="G1188" s="2">
        <v>1.9604097819468838</v>
      </c>
      <c r="H1188" s="2">
        <v>3.9072985540849037</v>
      </c>
      <c r="I1188" s="2">
        <v>0.18437713986097515</v>
      </c>
      <c r="J1188" s="2">
        <v>3.5591764365834488</v>
      </c>
      <c r="K1188" s="3">
        <v>1090.8429719890278</v>
      </c>
      <c r="L1188" s="2">
        <v>35.71817203622129</v>
      </c>
      <c r="M1188" s="2">
        <v>1102.0233523896816</v>
      </c>
      <c r="N1188" s="2">
        <v>26.278373692982541</v>
      </c>
      <c r="O1188" s="2">
        <v>1124.156926487228</v>
      </c>
      <c r="P1188" s="2">
        <v>32.119750488484328</v>
      </c>
      <c r="Q1188" s="4">
        <v>1124.156926487228</v>
      </c>
      <c r="R1188" s="2">
        <v>32.119750488484328</v>
      </c>
    </row>
    <row r="1189" spans="1:18">
      <c r="A1189" s="2" t="s">
        <v>1732</v>
      </c>
      <c r="B1189" s="2">
        <v>707.41737577044114</v>
      </c>
      <c r="C1189" s="2">
        <v>166218.36018952043</v>
      </c>
      <c r="D1189" s="2">
        <v>2.3456195345875361</v>
      </c>
      <c r="E1189" s="3">
        <v>13.107181796947135</v>
      </c>
      <c r="F1189" s="2">
        <v>0.77936772440778301</v>
      </c>
      <c r="G1189" s="2">
        <v>1.9790342555367442</v>
      </c>
      <c r="H1189" s="2">
        <v>1.7039880585181422</v>
      </c>
      <c r="I1189" s="2">
        <v>0.18821333456469336</v>
      </c>
      <c r="J1189" s="2">
        <v>1.5153089631239767</v>
      </c>
      <c r="K1189" s="3">
        <v>1111.6891498358038</v>
      </c>
      <c r="L1189" s="2">
        <v>15.473059618050229</v>
      </c>
      <c r="M1189" s="2">
        <v>1108.3913008786283</v>
      </c>
      <c r="N1189" s="2">
        <v>11.494572489791267</v>
      </c>
      <c r="O1189" s="2">
        <v>1101.9313265221219</v>
      </c>
      <c r="P1189" s="2">
        <v>15.605361108238753</v>
      </c>
      <c r="Q1189" s="4">
        <v>1101.9313265221219</v>
      </c>
      <c r="R1189" s="2">
        <v>15.605361108238753</v>
      </c>
    </row>
    <row r="1190" spans="1:18">
      <c r="A1190" s="2" t="s">
        <v>1732</v>
      </c>
      <c r="B1190" s="2">
        <v>252.10503657170656</v>
      </c>
      <c r="C1190" s="2">
        <v>48960.301147309037</v>
      </c>
      <c r="D1190" s="2">
        <v>1.9219703765747183</v>
      </c>
      <c r="E1190" s="3">
        <v>12.803697683001188</v>
      </c>
      <c r="F1190" s="2">
        <v>1.1333648478134379</v>
      </c>
      <c r="G1190" s="2">
        <v>1.9415056352035849</v>
      </c>
      <c r="H1190" s="2">
        <v>3.1425056185399844</v>
      </c>
      <c r="I1190" s="2">
        <v>0.18036896824111079</v>
      </c>
      <c r="J1190" s="2">
        <v>2.9310110344889853</v>
      </c>
      <c r="K1190" s="3">
        <v>1068.9900051694854</v>
      </c>
      <c r="L1190" s="2">
        <v>28.872381028707878</v>
      </c>
      <c r="M1190" s="2">
        <v>1095.5186790668874</v>
      </c>
      <c r="N1190" s="2">
        <v>21.063824931756471</v>
      </c>
      <c r="O1190" s="2">
        <v>1148.6144722983076</v>
      </c>
      <c r="P1190" s="2">
        <v>22.510423866938936</v>
      </c>
      <c r="Q1190" s="4">
        <v>1148.6144722983076</v>
      </c>
      <c r="R1190" s="2">
        <v>22.510423866938936</v>
      </c>
    </row>
    <row r="1191" spans="1:18">
      <c r="A1191" s="2" t="s">
        <v>1732</v>
      </c>
      <c r="B1191" s="2">
        <v>322.78684689836109</v>
      </c>
      <c r="C1191" s="2">
        <v>17106.88368052146</v>
      </c>
      <c r="D1191" s="2">
        <v>1.9464596069715498</v>
      </c>
      <c r="E1191" s="3">
        <v>13.096795565098756</v>
      </c>
      <c r="F1191" s="2">
        <v>0.92839446681184012</v>
      </c>
      <c r="G1191" s="2">
        <v>1.9575430060406127</v>
      </c>
      <c r="H1191" s="2">
        <v>2.9882867234879651</v>
      </c>
      <c r="I1191" s="2">
        <v>0.18602191670296608</v>
      </c>
      <c r="J1191" s="2">
        <v>2.8404121630086712</v>
      </c>
      <c r="K1191" s="3">
        <v>1099.7890728009788</v>
      </c>
      <c r="L1191" s="2">
        <v>28.719299505568983</v>
      </c>
      <c r="M1191" s="2">
        <v>1101.0396081778952</v>
      </c>
      <c r="N1191" s="2">
        <v>20.085796671689764</v>
      </c>
      <c r="O1191" s="2">
        <v>1103.5168805778567</v>
      </c>
      <c r="P1191" s="2">
        <v>18.582118538167606</v>
      </c>
      <c r="Q1191" s="4">
        <v>1103.5168805778567</v>
      </c>
      <c r="R1191" s="2">
        <v>18.582118538167606</v>
      </c>
    </row>
    <row r="1192" spans="1:18">
      <c r="A1192" s="2" t="s">
        <v>1732</v>
      </c>
      <c r="B1192" s="2">
        <v>412.3682283376757</v>
      </c>
      <c r="C1192" s="2">
        <v>21821.862219077942</v>
      </c>
      <c r="D1192" s="2">
        <v>1.5219875812703645</v>
      </c>
      <c r="E1192" s="3">
        <v>13.220265190858118</v>
      </c>
      <c r="F1192" s="2">
        <v>0.97499675419798304</v>
      </c>
      <c r="G1192" s="2">
        <v>1.9583537238248325</v>
      </c>
      <c r="H1192" s="2">
        <v>2.6898359349834773</v>
      </c>
      <c r="I1192" s="2">
        <v>0.18785339984377308</v>
      </c>
      <c r="J1192" s="2">
        <v>2.5069101871490802</v>
      </c>
      <c r="K1192" s="3">
        <v>1109.7361000550691</v>
      </c>
      <c r="L1192" s="2">
        <v>25.557329400569415</v>
      </c>
      <c r="M1192" s="2">
        <v>1101.3179054984241</v>
      </c>
      <c r="N1192" s="2">
        <v>18.081840932013279</v>
      </c>
      <c r="O1192" s="2">
        <v>1084.7302551275395</v>
      </c>
      <c r="P1192" s="2">
        <v>19.550381657284106</v>
      </c>
      <c r="Q1192" s="4">
        <v>1084.7302551275395</v>
      </c>
      <c r="R1192" s="2">
        <v>19.550381657284106</v>
      </c>
    </row>
    <row r="1193" spans="1:18">
      <c r="A1193" s="2" t="s">
        <v>1732</v>
      </c>
      <c r="B1193" s="2">
        <v>526.41028246175006</v>
      </c>
      <c r="C1193" s="2">
        <v>314038.15206683706</v>
      </c>
      <c r="D1193" s="2">
        <v>1.6859566585672057</v>
      </c>
      <c r="E1193" s="3">
        <v>12.985547933632491</v>
      </c>
      <c r="F1193" s="2">
        <v>0.94563661315138126</v>
      </c>
      <c r="G1193" s="2">
        <v>2.0616054835023436</v>
      </c>
      <c r="H1193" s="2">
        <v>2.7176676901298409</v>
      </c>
      <c r="I1193" s="2">
        <v>0.19424667556420894</v>
      </c>
      <c r="J1193" s="2">
        <v>2.5478400793305789</v>
      </c>
      <c r="K1193" s="3">
        <v>1144.3390142293613</v>
      </c>
      <c r="L1193" s="2">
        <v>26.714829732374028</v>
      </c>
      <c r="M1193" s="2">
        <v>1136.1521512773322</v>
      </c>
      <c r="N1193" s="2">
        <v>18.583652813682079</v>
      </c>
      <c r="O1193" s="2">
        <v>1120.5486133242021</v>
      </c>
      <c r="P1193" s="2">
        <v>18.878759499101989</v>
      </c>
      <c r="Q1193" s="4">
        <v>1120.5486133242021</v>
      </c>
      <c r="R1193" s="2">
        <v>18.878759499101989</v>
      </c>
    </row>
    <row r="1194" spans="1:18">
      <c r="A1194" s="2" t="s">
        <v>1732</v>
      </c>
      <c r="B1194" s="2">
        <v>177.54761780894279</v>
      </c>
      <c r="C1194" s="2">
        <v>95101.216436767732</v>
      </c>
      <c r="D1194" s="2">
        <v>2.6965109562423879</v>
      </c>
      <c r="E1194" s="3">
        <v>12.979980767137052</v>
      </c>
      <c r="F1194" s="2">
        <v>0.94343548024477009</v>
      </c>
      <c r="G1194" s="2">
        <v>1.995929623004449</v>
      </c>
      <c r="H1194" s="2">
        <v>3.6730907856400905</v>
      </c>
      <c r="I1194" s="2">
        <v>0.18797800115481683</v>
      </c>
      <c r="J1194" s="2">
        <v>3.5498627317361806</v>
      </c>
      <c r="K1194" s="3">
        <v>1110.4122689608437</v>
      </c>
      <c r="L1194" s="2">
        <v>36.210369932695244</v>
      </c>
      <c r="M1194" s="2">
        <v>1114.1337006245915</v>
      </c>
      <c r="N1194" s="2">
        <v>24.852031737427637</v>
      </c>
      <c r="O1194" s="2">
        <v>1121.3848818475915</v>
      </c>
      <c r="P1194" s="2">
        <v>18.823876753908166</v>
      </c>
      <c r="Q1194" s="4">
        <v>1121.3848818475915</v>
      </c>
      <c r="R1194" s="2">
        <v>18.823876753908166</v>
      </c>
    </row>
    <row r="1195" spans="1:18">
      <c r="A1195" s="2" t="s">
        <v>1732</v>
      </c>
      <c r="B1195" s="2">
        <v>501.37244077172795</v>
      </c>
      <c r="C1195" s="2">
        <v>38120.288451096763</v>
      </c>
      <c r="D1195" s="2">
        <v>1.4930381676613356</v>
      </c>
      <c r="E1195" s="3">
        <v>13.067426054770747</v>
      </c>
      <c r="F1195" s="2">
        <v>0.79450336490974838</v>
      </c>
      <c r="G1195" s="2">
        <v>1.9199152879863564</v>
      </c>
      <c r="H1195" s="2">
        <v>2.0756438416365874</v>
      </c>
      <c r="I1195" s="2">
        <v>0.18203708501803509</v>
      </c>
      <c r="J1195" s="2">
        <v>1.917566624780213</v>
      </c>
      <c r="K1195" s="3">
        <v>1078.0937521062353</v>
      </c>
      <c r="L1195" s="2">
        <v>19.037008350917858</v>
      </c>
      <c r="M1195" s="2">
        <v>1088.0383864505129</v>
      </c>
      <c r="N1195" s="2">
        <v>13.858669170961434</v>
      </c>
      <c r="O1195" s="2">
        <v>1107.9806486069444</v>
      </c>
      <c r="P1195" s="2">
        <v>15.856596553267536</v>
      </c>
      <c r="Q1195" s="4">
        <v>1107.9806486069444</v>
      </c>
      <c r="R1195" s="2">
        <v>15.856596553267536</v>
      </c>
    </row>
    <row r="1196" spans="1:18">
      <c r="A1196" s="2" t="s">
        <v>1732</v>
      </c>
      <c r="B1196" s="2">
        <v>483.42246565442673</v>
      </c>
      <c r="C1196" s="2">
        <v>34992.430620136474</v>
      </c>
      <c r="D1196" s="2">
        <v>3.205354149261908</v>
      </c>
      <c r="E1196" s="3">
        <v>13.081826157075541</v>
      </c>
      <c r="F1196" s="2">
        <v>0.85949049033671177</v>
      </c>
      <c r="G1196" s="2">
        <v>1.9831774418339252</v>
      </c>
      <c r="H1196" s="2">
        <v>2.3749422915727019</v>
      </c>
      <c r="I1196" s="2">
        <v>0.18824250858152083</v>
      </c>
      <c r="J1196" s="2">
        <v>2.2139618301410158</v>
      </c>
      <c r="K1196" s="3">
        <v>1111.8474256955278</v>
      </c>
      <c r="L1196" s="2">
        <v>22.610112973617106</v>
      </c>
      <c r="M1196" s="2">
        <v>1109.8024959328625</v>
      </c>
      <c r="N1196" s="2">
        <v>16.03251108869722</v>
      </c>
      <c r="O1196" s="2">
        <v>1105.7783167351124</v>
      </c>
      <c r="P1196" s="2">
        <v>17.187442001916907</v>
      </c>
      <c r="Q1196" s="4">
        <v>1105.7783167351124</v>
      </c>
      <c r="R1196" s="2">
        <v>17.187442001916907</v>
      </c>
    </row>
    <row r="1197" spans="1:18">
      <c r="A1197" s="2" t="s">
        <v>1732</v>
      </c>
      <c r="B1197" s="2">
        <v>499.79475667609461</v>
      </c>
      <c r="C1197" s="2">
        <v>32786.425862024851</v>
      </c>
      <c r="D1197" s="2">
        <v>1.2036891112346606</v>
      </c>
      <c r="E1197" s="3">
        <v>13.016963954556036</v>
      </c>
      <c r="F1197" s="2">
        <v>0.78149958044635015</v>
      </c>
      <c r="G1197" s="2">
        <v>2.0088630175796323</v>
      </c>
      <c r="H1197" s="2">
        <v>2.3440697548046483</v>
      </c>
      <c r="I1197" s="2">
        <v>0.18973514358928126</v>
      </c>
      <c r="J1197" s="2">
        <v>2.2099595971764057</v>
      </c>
      <c r="K1197" s="3">
        <v>1119.9401382049612</v>
      </c>
      <c r="L1197" s="2">
        <v>22.719659979528956</v>
      </c>
      <c r="M1197" s="2">
        <v>1118.5076634792727</v>
      </c>
      <c r="N1197" s="2">
        <v>15.892192241122871</v>
      </c>
      <c r="O1197" s="2">
        <v>1115.7453407930666</v>
      </c>
      <c r="P1197" s="2">
        <v>15.579398190231245</v>
      </c>
      <c r="Q1197" s="4">
        <v>1115.7453407930666</v>
      </c>
      <c r="R1197" s="2">
        <v>15.579398190231245</v>
      </c>
    </row>
    <row r="1198" spans="1:18">
      <c r="A1198" s="2" t="s">
        <v>1732</v>
      </c>
      <c r="B1198" s="2">
        <v>268.54622589800817</v>
      </c>
      <c r="C1198" s="2">
        <v>141529.31767868591</v>
      </c>
      <c r="D1198" s="2">
        <v>2.2533493481764473</v>
      </c>
      <c r="E1198" s="3">
        <v>12.885595802905303</v>
      </c>
      <c r="F1198" s="2">
        <v>1.3649839884294972</v>
      </c>
      <c r="G1198" s="2">
        <v>1.9495482852111263</v>
      </c>
      <c r="H1198" s="2">
        <v>3.1410524178502648</v>
      </c>
      <c r="I1198" s="2">
        <v>0.18227464229776319</v>
      </c>
      <c r="J1198" s="2">
        <v>2.828962531214243</v>
      </c>
      <c r="K1198" s="3">
        <v>1079.3891757211202</v>
      </c>
      <c r="L1198" s="2">
        <v>28.11616184042839</v>
      </c>
      <c r="M1198" s="2">
        <v>1098.291145829171</v>
      </c>
      <c r="N1198" s="2">
        <v>21.083659326963016</v>
      </c>
      <c r="O1198" s="2">
        <v>1135.959125697231</v>
      </c>
      <c r="P1198" s="2">
        <v>27.163615001616336</v>
      </c>
      <c r="Q1198" s="4">
        <v>1135.959125697231</v>
      </c>
      <c r="R1198" s="2">
        <v>27.163615001616336</v>
      </c>
    </row>
    <row r="1199" spans="1:18">
      <c r="A1199" s="2" t="s">
        <v>1732</v>
      </c>
      <c r="B1199" s="2">
        <v>276.30976369884041</v>
      </c>
      <c r="C1199" s="2">
        <v>130719.24129899772</v>
      </c>
      <c r="D1199" s="2">
        <v>2.0612474072744069</v>
      </c>
      <c r="E1199" s="3">
        <v>12.933363778289142</v>
      </c>
      <c r="F1199" s="2">
        <v>0.96752608240740279</v>
      </c>
      <c r="G1199" s="2">
        <v>2.0053009037993093</v>
      </c>
      <c r="H1199" s="2">
        <v>2.8726195417103702</v>
      </c>
      <c r="I1199" s="2">
        <v>0.18818231079501135</v>
      </c>
      <c r="J1199" s="2">
        <v>2.7047802704245094</v>
      </c>
      <c r="K1199" s="3">
        <v>1111.5208343709417</v>
      </c>
      <c r="L1199" s="2">
        <v>27.615223764790926</v>
      </c>
      <c r="M1199" s="2">
        <v>1117.3048660708423</v>
      </c>
      <c r="N1199" s="2">
        <v>19.464928105836975</v>
      </c>
      <c r="O1199" s="2">
        <v>1128.553731015078</v>
      </c>
      <c r="P1199" s="2">
        <v>19.292770192040393</v>
      </c>
      <c r="Q1199" s="4">
        <v>1128.553731015078</v>
      </c>
      <c r="R1199" s="2">
        <v>19.292770192040393</v>
      </c>
    </row>
    <row r="1200" spans="1:18">
      <c r="A1200" s="2" t="s">
        <v>1732</v>
      </c>
      <c r="B1200" s="2">
        <v>368.40338013793252</v>
      </c>
      <c r="C1200" s="2">
        <v>45302.866826792088</v>
      </c>
      <c r="D1200" s="2">
        <v>1.602825885930673</v>
      </c>
      <c r="E1200" s="3">
        <v>12.956057363196315</v>
      </c>
      <c r="F1200" s="2">
        <v>1.0297790711831427</v>
      </c>
      <c r="G1200" s="2">
        <v>2.0501115294082495</v>
      </c>
      <c r="H1200" s="2">
        <v>2.1715799812166994</v>
      </c>
      <c r="I1200" s="2">
        <v>0.19272502231870128</v>
      </c>
      <c r="J1200" s="2">
        <v>1.9118877266655341</v>
      </c>
      <c r="K1200" s="3">
        <v>1136.1200576329636</v>
      </c>
      <c r="L1200" s="2">
        <v>19.914974127661822</v>
      </c>
      <c r="M1200" s="2">
        <v>1132.3330019493947</v>
      </c>
      <c r="N1200" s="2">
        <v>14.821711406161967</v>
      </c>
      <c r="O1200" s="2">
        <v>1125.0609551927723</v>
      </c>
      <c r="P1200" s="2">
        <v>20.533109859584897</v>
      </c>
      <c r="Q1200" s="4">
        <v>1125.0609551927723</v>
      </c>
      <c r="R1200" s="2">
        <v>20.533109859584897</v>
      </c>
    </row>
    <row r="1201" spans="1:18">
      <c r="A1201" s="2" t="s">
        <v>1732</v>
      </c>
      <c r="B1201" s="2">
        <v>919.38445659363288</v>
      </c>
      <c r="C1201" s="2">
        <v>56638.057770616942</v>
      </c>
      <c r="D1201" s="2">
        <v>1.7897121631410027</v>
      </c>
      <c r="E1201" s="3">
        <v>13.250136503764118</v>
      </c>
      <c r="F1201" s="2">
        <v>0.78672161583630029</v>
      </c>
      <c r="G1201" s="2">
        <v>2.0059067756292408</v>
      </c>
      <c r="H1201" s="2">
        <v>2.5396912463957402</v>
      </c>
      <c r="I1201" s="2">
        <v>0.19284964875136254</v>
      </c>
      <c r="J1201" s="2">
        <v>2.414767219877533</v>
      </c>
      <c r="K1201" s="3">
        <v>1136.7936006693194</v>
      </c>
      <c r="L1201" s="2">
        <v>25.166848155602565</v>
      </c>
      <c r="M1201" s="2">
        <v>1117.509547733313</v>
      </c>
      <c r="N1201" s="2">
        <v>17.210268942113203</v>
      </c>
      <c r="O1201" s="2">
        <v>1080.1857547886004</v>
      </c>
      <c r="P1201" s="2">
        <v>15.784270161413815</v>
      </c>
      <c r="Q1201" s="4">
        <v>1080.1857547886004</v>
      </c>
      <c r="R1201" s="2">
        <v>15.784270161413815</v>
      </c>
    </row>
    <row r="1202" spans="1:18">
      <c r="A1202" s="2" t="s">
        <v>1732</v>
      </c>
      <c r="B1202" s="2">
        <v>176.22478478242985</v>
      </c>
      <c r="C1202" s="2">
        <v>21951.849273566353</v>
      </c>
      <c r="D1202" s="2">
        <v>2.3542952395853955</v>
      </c>
      <c r="E1202" s="3">
        <v>13.057398337145182</v>
      </c>
      <c r="F1202" s="2">
        <v>1.3878880736177668</v>
      </c>
      <c r="G1202" s="2">
        <v>1.9853452764908566</v>
      </c>
      <c r="H1202" s="2">
        <v>7.5477662620009385</v>
      </c>
      <c r="I1202" s="2">
        <v>0.18809638740321255</v>
      </c>
      <c r="J1202" s="2">
        <v>7.4190661299727729</v>
      </c>
      <c r="K1202" s="3">
        <v>1111.0546451380633</v>
      </c>
      <c r="L1202" s="2">
        <v>75.720975445103022</v>
      </c>
      <c r="M1202" s="2">
        <v>1110.5400930816336</v>
      </c>
      <c r="N1202" s="2">
        <v>51.009958596534716</v>
      </c>
      <c r="O1202" s="2">
        <v>1109.513168540177</v>
      </c>
      <c r="P1202" s="2">
        <v>27.725931417720744</v>
      </c>
      <c r="Q1202" s="4">
        <v>1109.513168540177</v>
      </c>
      <c r="R1202" s="2">
        <v>27.725931417720744</v>
      </c>
    </row>
    <row r="1203" spans="1:18">
      <c r="A1203" s="2" t="s">
        <v>1732</v>
      </c>
      <c r="B1203" s="2">
        <v>247.19032282979887</v>
      </c>
      <c r="C1203" s="2">
        <v>50549.564499767279</v>
      </c>
      <c r="D1203" s="2">
        <v>1.8932445326550611</v>
      </c>
      <c r="E1203" s="3">
        <v>12.895556656883533</v>
      </c>
      <c r="F1203" s="2">
        <v>1.2773218772078965</v>
      </c>
      <c r="G1203" s="2">
        <v>1.9110392906916707</v>
      </c>
      <c r="H1203" s="2">
        <v>3.6362346987055378</v>
      </c>
      <c r="I1203" s="2">
        <v>0.1788123309145622</v>
      </c>
      <c r="J1203" s="2">
        <v>3.4045046050895937</v>
      </c>
      <c r="K1203" s="3">
        <v>1060.4830452354522</v>
      </c>
      <c r="L1203" s="2">
        <v>33.291149163760224</v>
      </c>
      <c r="M1203" s="2">
        <v>1084.947110717414</v>
      </c>
      <c r="N1203" s="2">
        <v>24.242973038489026</v>
      </c>
      <c r="O1203" s="2">
        <v>1134.4200171334435</v>
      </c>
      <c r="P1203" s="2">
        <v>25.423793173175113</v>
      </c>
      <c r="Q1203" s="4">
        <v>1134.4200171334435</v>
      </c>
      <c r="R1203" s="2">
        <v>25.423793173175113</v>
      </c>
    </row>
    <row r="1204" spans="1:18">
      <c r="A1204" s="2" t="s">
        <v>1732</v>
      </c>
      <c r="B1204" s="2">
        <v>408.12437898132634</v>
      </c>
      <c r="C1204" s="2">
        <v>34777.430033602359</v>
      </c>
      <c r="D1204" s="2">
        <v>1.6027737583106185</v>
      </c>
      <c r="E1204" s="3">
        <v>13.002927553576423</v>
      </c>
      <c r="F1204" s="2">
        <v>1.0900890706539594</v>
      </c>
      <c r="G1204" s="2">
        <v>1.9703088250640461</v>
      </c>
      <c r="H1204" s="2">
        <v>2.3901402269177239</v>
      </c>
      <c r="I1204" s="2">
        <v>0.18589307002234853</v>
      </c>
      <c r="J1204" s="2">
        <v>2.1270815974877633</v>
      </c>
      <c r="K1204" s="3">
        <v>1099.088711215747</v>
      </c>
      <c r="L1204" s="2">
        <v>21.494217236324175</v>
      </c>
      <c r="M1204" s="2">
        <v>1105.4129348753133</v>
      </c>
      <c r="N1204" s="2">
        <v>16.099870486811483</v>
      </c>
      <c r="O1204" s="2">
        <v>1117.898342622434</v>
      </c>
      <c r="P1204" s="2">
        <v>21.742132742157196</v>
      </c>
      <c r="Q1204" s="4">
        <v>1117.898342622434</v>
      </c>
      <c r="R1204" s="2">
        <v>21.742132742157196</v>
      </c>
    </row>
    <row r="1205" spans="1:18">
      <c r="A1205" s="2" t="s">
        <v>1732</v>
      </c>
      <c r="B1205" s="2">
        <v>706.16251473895147</v>
      </c>
      <c r="C1205" s="2">
        <v>67193.974143505198</v>
      </c>
      <c r="D1205" s="2">
        <v>1.6269312924177268</v>
      </c>
      <c r="E1205" s="3">
        <v>13.224854633162312</v>
      </c>
      <c r="F1205" s="2">
        <v>0.64801690331016104</v>
      </c>
      <c r="G1205" s="2">
        <v>1.9834337247715053</v>
      </c>
      <c r="H1205" s="2">
        <v>1.8212260820529691</v>
      </c>
      <c r="I1205" s="2">
        <v>0.19032522627060533</v>
      </c>
      <c r="J1205" s="2">
        <v>1.7020395221540296</v>
      </c>
      <c r="K1205" s="3">
        <v>1123.1366264046867</v>
      </c>
      <c r="L1205" s="2">
        <v>17.543637104331879</v>
      </c>
      <c r="M1205" s="2">
        <v>1109.8897231191334</v>
      </c>
      <c r="N1205" s="2">
        <v>12.294653524587147</v>
      </c>
      <c r="O1205" s="2">
        <v>1084.0450982954096</v>
      </c>
      <c r="P1205" s="2">
        <v>12.993367322046538</v>
      </c>
      <c r="Q1205" s="4">
        <v>1084.0450982954096</v>
      </c>
      <c r="R1205" s="2">
        <v>12.993367322046538</v>
      </c>
    </row>
    <row r="1206" spans="1:18">
      <c r="A1206" s="2" t="s">
        <v>1732</v>
      </c>
      <c r="B1206" s="2">
        <v>293.63060266509609</v>
      </c>
      <c r="C1206" s="2">
        <v>208461.18334452642</v>
      </c>
      <c r="D1206" s="2">
        <v>1.8538130564936601</v>
      </c>
      <c r="E1206" s="3">
        <v>12.902683225115107</v>
      </c>
      <c r="F1206" s="2">
        <v>0.71000692464459669</v>
      </c>
      <c r="G1206" s="2">
        <v>2.0441773913076271</v>
      </c>
      <c r="H1206" s="2">
        <v>2.8227521960350264</v>
      </c>
      <c r="I1206" s="2">
        <v>0.19137551397463706</v>
      </c>
      <c r="J1206" s="2">
        <v>2.7319992912109781</v>
      </c>
      <c r="K1206" s="3">
        <v>1128.8221349784897</v>
      </c>
      <c r="L1206" s="2">
        <v>28.290412249586325</v>
      </c>
      <c r="M1206" s="2">
        <v>1130.3556013877383</v>
      </c>
      <c r="N1206" s="2">
        <v>19.248784462829008</v>
      </c>
      <c r="O1206" s="2">
        <v>1133.2829185442156</v>
      </c>
      <c r="P1206" s="2">
        <v>14.127852313302469</v>
      </c>
      <c r="Q1206" s="4">
        <v>1133.2829185442156</v>
      </c>
      <c r="R1206" s="2">
        <v>14.127852313302469</v>
      </c>
    </row>
    <row r="1207" spans="1:18">
      <c r="A1207" s="2" t="s">
        <v>1732</v>
      </c>
      <c r="B1207" s="2">
        <v>262.77871168242473</v>
      </c>
      <c r="C1207" s="2">
        <v>55831.295575419877</v>
      </c>
      <c r="D1207" s="2">
        <v>1.824964081362024</v>
      </c>
      <c r="E1207" s="3">
        <v>12.895534116458396</v>
      </c>
      <c r="F1207" s="2">
        <v>0.95693863019260417</v>
      </c>
      <c r="G1207" s="2">
        <v>1.9507485994017366</v>
      </c>
      <c r="H1207" s="2">
        <v>3.1131059899599758</v>
      </c>
      <c r="I1207" s="2">
        <v>0.18252753675967587</v>
      </c>
      <c r="J1207" s="2">
        <v>2.9623803541695626</v>
      </c>
      <c r="K1207" s="3">
        <v>1080.7679485136214</v>
      </c>
      <c r="L1207" s="2">
        <v>29.476721724707545</v>
      </c>
      <c r="M1207" s="2">
        <v>1098.7042703645552</v>
      </c>
      <c r="N1207" s="2">
        <v>20.900382842492604</v>
      </c>
      <c r="O1207" s="2">
        <v>1134.4234682235328</v>
      </c>
      <c r="P1207" s="2">
        <v>19.028689084271718</v>
      </c>
      <c r="Q1207" s="4">
        <v>1134.4234682235328</v>
      </c>
      <c r="R1207" s="2">
        <v>19.028689084271718</v>
      </c>
    </row>
    <row r="1208" spans="1:18">
      <c r="A1208" s="2" t="s">
        <v>1732</v>
      </c>
      <c r="B1208" s="2">
        <v>516.69919560250617</v>
      </c>
      <c r="C1208" s="2">
        <v>49678.562899562436</v>
      </c>
      <c r="D1208" s="2">
        <v>1.4629070645237283</v>
      </c>
      <c r="E1208" s="3">
        <v>13.062966956437307</v>
      </c>
      <c r="F1208" s="2">
        <v>0.95083569214531383</v>
      </c>
      <c r="G1208" s="2">
        <v>2.0114008315919851</v>
      </c>
      <c r="H1208" s="2">
        <v>2.3826578799778746</v>
      </c>
      <c r="I1208" s="2">
        <v>0.19064622405482967</v>
      </c>
      <c r="J1208" s="2">
        <v>2.1847128094015473</v>
      </c>
      <c r="K1208" s="3">
        <v>1124.8748116155202</v>
      </c>
      <c r="L1208" s="2">
        <v>22.550688247019821</v>
      </c>
      <c r="M1208" s="2">
        <v>1119.3637234652322</v>
      </c>
      <c r="N1208" s="2">
        <v>16.160631454687291</v>
      </c>
      <c r="O1208" s="2">
        <v>1108.663153070052</v>
      </c>
      <c r="P1208" s="2">
        <v>19.007776423590485</v>
      </c>
      <c r="Q1208" s="4">
        <v>1108.663153070052</v>
      </c>
      <c r="R1208" s="2">
        <v>19.007776423590485</v>
      </c>
    </row>
    <row r="1209" spans="1:18">
      <c r="A1209" s="2" t="s">
        <v>1732</v>
      </c>
      <c r="B1209" s="2">
        <v>317.19854032387133</v>
      </c>
      <c r="C1209" s="2">
        <v>48510.769138316267</v>
      </c>
      <c r="D1209" s="2">
        <v>1.8430010886343704</v>
      </c>
      <c r="E1209" s="3">
        <v>12.987199870911939</v>
      </c>
      <c r="F1209" s="2">
        <v>1.0060551741169901</v>
      </c>
      <c r="G1209" s="2">
        <v>2.0058663089762208</v>
      </c>
      <c r="H1209" s="2">
        <v>2.5545295369521939</v>
      </c>
      <c r="I1209" s="2">
        <v>0.18901891357569717</v>
      </c>
      <c r="J1209" s="2">
        <v>2.3480788193315876</v>
      </c>
      <c r="K1209" s="3">
        <v>1116.0581770220963</v>
      </c>
      <c r="L1209" s="2">
        <v>24.062979070210986</v>
      </c>
      <c r="M1209" s="2">
        <v>1117.4958781708992</v>
      </c>
      <c r="N1209" s="2">
        <v>17.310724142201252</v>
      </c>
      <c r="O1209" s="2">
        <v>1120.2739010499463</v>
      </c>
      <c r="P1209" s="2">
        <v>20.047271941955955</v>
      </c>
      <c r="Q1209" s="4">
        <v>1120.2739010499463</v>
      </c>
      <c r="R1209" s="2">
        <v>20.047271941955955</v>
      </c>
    </row>
    <row r="1210" spans="1:18">
      <c r="A1210" s="2" t="s">
        <v>1732</v>
      </c>
      <c r="B1210" s="2">
        <v>238.00296646732079</v>
      </c>
      <c r="C1210" s="2">
        <v>60645.715118953703</v>
      </c>
      <c r="D1210" s="2">
        <v>2.1635914362215498</v>
      </c>
      <c r="E1210" s="3">
        <v>12.871306218639496</v>
      </c>
      <c r="F1210" s="2">
        <v>1.2245777093142234</v>
      </c>
      <c r="G1210" s="2">
        <v>2.0632731460851157</v>
      </c>
      <c r="H1210" s="2">
        <v>2.8099409918072853</v>
      </c>
      <c r="I1210" s="2">
        <v>0.19269351673165891</v>
      </c>
      <c r="J1210" s="2">
        <v>2.5290665889394131</v>
      </c>
      <c r="K1210" s="3">
        <v>1135.9497746743862</v>
      </c>
      <c r="L1210" s="2">
        <v>26.340203806920726</v>
      </c>
      <c r="M1210" s="2">
        <v>1136.705081863993</v>
      </c>
      <c r="N1210" s="2">
        <v>19.219849243202475</v>
      </c>
      <c r="O1210" s="2">
        <v>1138.1504370523439</v>
      </c>
      <c r="P1210" s="2">
        <v>24.342219792436708</v>
      </c>
      <c r="Q1210" s="4">
        <v>1138.1504370523439</v>
      </c>
      <c r="R1210" s="2">
        <v>24.342219792436708</v>
      </c>
    </row>
    <row r="1211" spans="1:18">
      <c r="A1211" s="2" t="s">
        <v>1732</v>
      </c>
      <c r="B1211" s="2">
        <v>691.28502574655897</v>
      </c>
      <c r="C1211" s="2">
        <v>179292.74611130575</v>
      </c>
      <c r="D1211" s="2">
        <v>1.6483213891693773</v>
      </c>
      <c r="E1211" s="3">
        <v>13.101555918540923</v>
      </c>
      <c r="F1211" s="2">
        <v>0.67636678999627231</v>
      </c>
      <c r="G1211" s="2">
        <v>2.0280588976821496</v>
      </c>
      <c r="H1211" s="2">
        <v>1.8924375628110695</v>
      </c>
      <c r="I1211" s="2">
        <v>0.19279296948249275</v>
      </c>
      <c r="J1211" s="2">
        <v>1.7674410582897633</v>
      </c>
      <c r="K1211" s="3">
        <v>1136.4872865215514</v>
      </c>
      <c r="L1211" s="2">
        <v>18.415794007239811</v>
      </c>
      <c r="M1211" s="2">
        <v>1124.9650062485828</v>
      </c>
      <c r="N1211" s="2">
        <v>12.870368256917914</v>
      </c>
      <c r="O1211" s="2">
        <v>1102.7673901985088</v>
      </c>
      <c r="P1211" s="2">
        <v>13.543725304663326</v>
      </c>
      <c r="Q1211" s="4">
        <v>1102.7673901985088</v>
      </c>
      <c r="R1211" s="2">
        <v>13.543725304663326</v>
      </c>
    </row>
    <row r="1212" spans="1:18">
      <c r="A1212" s="2" t="s">
        <v>1732</v>
      </c>
      <c r="B1212" s="2">
        <v>535.88772123426793</v>
      </c>
      <c r="C1212" s="2">
        <v>121276.15218058515</v>
      </c>
      <c r="D1212" s="2">
        <v>1.4865204886488912</v>
      </c>
      <c r="E1212" s="3">
        <v>13.030803785181012</v>
      </c>
      <c r="F1212" s="2">
        <v>0.86939570252065401</v>
      </c>
      <c r="G1212" s="2">
        <v>2.0102577812439986</v>
      </c>
      <c r="H1212" s="2">
        <v>2.5636055757311405</v>
      </c>
      <c r="I1212" s="2">
        <v>0.19006874695272005</v>
      </c>
      <c r="J1212" s="2">
        <v>2.411685025113854</v>
      </c>
      <c r="K1212" s="3">
        <v>1121.7474681920282</v>
      </c>
      <c r="L1212" s="2">
        <v>24.830164768680334</v>
      </c>
      <c r="M1212" s="2">
        <v>1118.9782369935044</v>
      </c>
      <c r="N1212" s="2">
        <v>17.384876773042947</v>
      </c>
      <c r="O1212" s="2">
        <v>1113.6230185619088</v>
      </c>
      <c r="P1212" s="2">
        <v>17.343492811674992</v>
      </c>
      <c r="Q1212" s="4">
        <v>1113.6230185619088</v>
      </c>
      <c r="R1212" s="2">
        <v>17.343492811674992</v>
      </c>
    </row>
    <row r="1213" spans="1:18">
      <c r="A1213" s="2" t="s">
        <v>1732</v>
      </c>
      <c r="B1213" s="2">
        <v>275.44659247595013</v>
      </c>
      <c r="C1213" s="2">
        <v>39864.031328805446</v>
      </c>
      <c r="D1213" s="2">
        <v>1.7474213091892281</v>
      </c>
      <c r="E1213" s="3">
        <v>12.839445302497404</v>
      </c>
      <c r="F1213" s="2">
        <v>0.82052978615299499</v>
      </c>
      <c r="G1213" s="2">
        <v>1.9473002290642027</v>
      </c>
      <c r="H1213" s="2">
        <v>2.5337153777334618</v>
      </c>
      <c r="I1213" s="2">
        <v>0.18141238411413799</v>
      </c>
      <c r="J1213" s="2">
        <v>2.397174270969622</v>
      </c>
      <c r="K1213" s="3">
        <v>1074.6859526903072</v>
      </c>
      <c r="L1213" s="2">
        <v>23.729314184419081</v>
      </c>
      <c r="M1213" s="2">
        <v>1097.5169566264422</v>
      </c>
      <c r="N1213" s="2">
        <v>16.999527452897269</v>
      </c>
      <c r="O1213" s="2">
        <v>1143.0950851041978</v>
      </c>
      <c r="P1213" s="2">
        <v>16.299699039821689</v>
      </c>
      <c r="Q1213" s="4">
        <v>1143.0950851041978</v>
      </c>
      <c r="R1213" s="2">
        <v>16.299699039821689</v>
      </c>
    </row>
    <row r="1214" spans="1:18">
      <c r="A1214" s="2" t="s">
        <v>1732</v>
      </c>
      <c r="B1214" s="2">
        <v>247.00377785023724</v>
      </c>
      <c r="C1214" s="2">
        <v>19065.27646050632</v>
      </c>
      <c r="D1214" s="2">
        <v>1.7146934751210194</v>
      </c>
      <c r="E1214" s="3">
        <v>12.908031693764281</v>
      </c>
      <c r="F1214" s="2">
        <v>1.4308162187494007</v>
      </c>
      <c r="G1214" s="2">
        <v>1.9000608672003141</v>
      </c>
      <c r="H1214" s="2">
        <v>3.3682125353965868</v>
      </c>
      <c r="I1214" s="2">
        <v>0.17795708818678641</v>
      </c>
      <c r="J1214" s="2">
        <v>3.0491999986498706</v>
      </c>
      <c r="K1214" s="3">
        <v>1055.8043956850929</v>
      </c>
      <c r="L1214" s="2">
        <v>29.695661873383187</v>
      </c>
      <c r="M1214" s="2">
        <v>1081.1105502989617</v>
      </c>
      <c r="N1214" s="2">
        <v>22.410952384894244</v>
      </c>
      <c r="O1214" s="2">
        <v>1132.4585301535672</v>
      </c>
      <c r="P1214" s="2">
        <v>28.476452502748771</v>
      </c>
      <c r="Q1214" s="4">
        <v>1132.4585301535672</v>
      </c>
      <c r="R1214" s="2">
        <v>28.476452502748771</v>
      </c>
    </row>
    <row r="1215" spans="1:18">
      <c r="A1215" s="2" t="s">
        <v>1732</v>
      </c>
      <c r="B1215" s="2">
        <v>526.39033346023211</v>
      </c>
      <c r="C1215" s="2">
        <v>57548.031477442819</v>
      </c>
      <c r="D1215" s="2">
        <v>1.6322094089889685</v>
      </c>
      <c r="E1215" s="3">
        <v>13.196477128650528</v>
      </c>
      <c r="F1215" s="2">
        <v>0.76748318776009938</v>
      </c>
      <c r="G1215" s="2">
        <v>2.0771156456187669</v>
      </c>
      <c r="H1215" s="2">
        <v>2.0927410187238742</v>
      </c>
      <c r="I1215" s="2">
        <v>0.19888702010571932</v>
      </c>
      <c r="J1215" s="2">
        <v>1.9469295128368247</v>
      </c>
      <c r="K1215" s="3">
        <v>1169.3385538759219</v>
      </c>
      <c r="L1215" s="2">
        <v>20.820834242633737</v>
      </c>
      <c r="M1215" s="2">
        <v>1141.2831187695083</v>
      </c>
      <c r="N1215" s="2">
        <v>14.344689341664434</v>
      </c>
      <c r="O1215" s="2">
        <v>1088.3150014766895</v>
      </c>
      <c r="P1215" s="2">
        <v>15.377815820772867</v>
      </c>
      <c r="Q1215" s="4">
        <v>1088.3150014766895</v>
      </c>
      <c r="R1215" s="2">
        <v>15.377815820772867</v>
      </c>
    </row>
    <row r="1216" spans="1:18">
      <c r="A1216" s="2" t="s">
        <v>1732</v>
      </c>
      <c r="B1216" s="2">
        <v>291.30844929362036</v>
      </c>
      <c r="C1216" s="2">
        <v>39149.753286259365</v>
      </c>
      <c r="D1216" s="2">
        <v>2.0327894170602034</v>
      </c>
      <c r="E1216" s="3">
        <v>12.958732118834359</v>
      </c>
      <c r="F1216" s="2">
        <v>0.8675809242537883</v>
      </c>
      <c r="G1216" s="2">
        <v>1.9952520015713862</v>
      </c>
      <c r="H1216" s="2">
        <v>2.3098210651809614</v>
      </c>
      <c r="I1216" s="2">
        <v>0.18760656071638127</v>
      </c>
      <c r="J1216" s="2">
        <v>2.1406953760459833</v>
      </c>
      <c r="K1216" s="3">
        <v>1108.396378667494</v>
      </c>
      <c r="L1216" s="2">
        <v>21.799682364518958</v>
      </c>
      <c r="M1216" s="2">
        <v>1113.9040146074735</v>
      </c>
      <c r="N1216" s="2">
        <v>15.624528221340938</v>
      </c>
      <c r="O1216" s="2">
        <v>1124.6502822533198</v>
      </c>
      <c r="P1216" s="2">
        <v>17.292880149583311</v>
      </c>
      <c r="Q1216" s="4">
        <v>1124.6502822533198</v>
      </c>
      <c r="R1216" s="2">
        <v>17.292880149583311</v>
      </c>
    </row>
    <row r="1217" spans="1:18">
      <c r="A1217" s="2" t="s">
        <v>1732</v>
      </c>
      <c r="B1217" s="2">
        <v>620.54679169774181</v>
      </c>
      <c r="C1217" s="2">
        <v>132677.61045532359</v>
      </c>
      <c r="D1217" s="2">
        <v>1.3413649668565963</v>
      </c>
      <c r="E1217" s="3">
        <v>13.192097310287142</v>
      </c>
      <c r="F1217" s="2">
        <v>0.89953382500632961</v>
      </c>
      <c r="G1217" s="2">
        <v>2.0414234748018698</v>
      </c>
      <c r="H1217" s="2">
        <v>2.5147644464224328</v>
      </c>
      <c r="I1217" s="2">
        <v>0.19540456487513264</v>
      </c>
      <c r="J1217" s="2">
        <v>2.3483779761060202</v>
      </c>
      <c r="K1217" s="3">
        <v>1150.5861473114567</v>
      </c>
      <c r="L1217" s="2">
        <v>24.746178011016696</v>
      </c>
      <c r="M1217" s="2">
        <v>1129.436618890388</v>
      </c>
      <c r="N1217" s="2">
        <v>17.140547236531461</v>
      </c>
      <c r="O1217" s="2">
        <v>1088.9803762813015</v>
      </c>
      <c r="P1217" s="2">
        <v>18.006223409673453</v>
      </c>
      <c r="Q1217" s="4">
        <v>1088.9803762813015</v>
      </c>
      <c r="R1217" s="2">
        <v>18.006223409673453</v>
      </c>
    </row>
    <row r="1218" spans="1:18">
      <c r="A1218" s="2" t="s">
        <v>1732</v>
      </c>
      <c r="B1218" s="2">
        <v>393.13268529307675</v>
      </c>
      <c r="C1218" s="2">
        <v>29357.996643156475</v>
      </c>
      <c r="D1218" s="2">
        <v>1.926565974833401</v>
      </c>
      <c r="E1218" s="3">
        <v>13.133345410192513</v>
      </c>
      <c r="F1218" s="2">
        <v>0.87719847075662227</v>
      </c>
      <c r="G1218" s="2">
        <v>2.0327691237406604</v>
      </c>
      <c r="H1218" s="2">
        <v>2.8412070203708364</v>
      </c>
      <c r="I1218" s="2">
        <v>0.1937096142886407</v>
      </c>
      <c r="J1218" s="2">
        <v>2.702402667166159</v>
      </c>
      <c r="K1218" s="3">
        <v>1141.4393635979234</v>
      </c>
      <c r="L1218" s="2">
        <v>28.269852009143165</v>
      </c>
      <c r="M1218" s="2">
        <v>1126.5432343925893</v>
      </c>
      <c r="N1218" s="2">
        <v>19.338999603049388</v>
      </c>
      <c r="O1218" s="2">
        <v>1097.9361043088866</v>
      </c>
      <c r="P1218" s="2">
        <v>17.571276049790413</v>
      </c>
      <c r="Q1218" s="4">
        <v>1097.9361043088866</v>
      </c>
      <c r="R1218" s="2">
        <v>17.571276049790413</v>
      </c>
    </row>
    <row r="1219" spans="1:18">
      <c r="A1219" s="2" t="s">
        <v>1732</v>
      </c>
      <c r="B1219" s="2">
        <v>421.89333633832581</v>
      </c>
      <c r="C1219" s="2">
        <v>130141.53992509007</v>
      </c>
      <c r="D1219" s="2">
        <v>1.9416804213925167</v>
      </c>
      <c r="E1219" s="3">
        <v>13.027541152749007</v>
      </c>
      <c r="F1219" s="2">
        <v>1.0495899053137459</v>
      </c>
      <c r="G1219" s="2">
        <v>1.9486471581634179</v>
      </c>
      <c r="H1219" s="2">
        <v>2.6545516288535898</v>
      </c>
      <c r="I1219" s="2">
        <v>0.18419736645741788</v>
      </c>
      <c r="J1219" s="2">
        <v>2.4382381714903754</v>
      </c>
      <c r="K1219" s="3">
        <v>1089.8644139429182</v>
      </c>
      <c r="L1219" s="2">
        <v>24.448698196662122</v>
      </c>
      <c r="M1219" s="2">
        <v>1097.98088512351</v>
      </c>
      <c r="N1219" s="2">
        <v>17.814598815861245</v>
      </c>
      <c r="O1219" s="2">
        <v>1114.1236763085435</v>
      </c>
      <c r="P1219" s="2">
        <v>20.95304349963169</v>
      </c>
      <c r="Q1219" s="4">
        <v>1114.1236763085435</v>
      </c>
      <c r="R1219" s="2">
        <v>20.95304349963169</v>
      </c>
    </row>
    <row r="1220" spans="1:18">
      <c r="A1220" s="2" t="s">
        <v>1732</v>
      </c>
      <c r="B1220" s="2">
        <v>813.68041260328027</v>
      </c>
      <c r="C1220" s="2">
        <v>74417.354403162826</v>
      </c>
      <c r="D1220" s="2">
        <v>2.1048767896363545</v>
      </c>
      <c r="E1220" s="3">
        <v>13.144859789101496</v>
      </c>
      <c r="F1220" s="2">
        <v>0.78883069665033323</v>
      </c>
      <c r="G1220" s="2">
        <v>2.0553073690188515</v>
      </c>
      <c r="H1220" s="2">
        <v>2.071278967159778</v>
      </c>
      <c r="I1220" s="2">
        <v>0.19602907552793419</v>
      </c>
      <c r="J1220" s="2">
        <v>1.9151873777311257</v>
      </c>
      <c r="K1220" s="3">
        <v>1153.9530435134668</v>
      </c>
      <c r="L1220" s="2">
        <v>20.23530044513916</v>
      </c>
      <c r="M1220" s="2">
        <v>1134.0612269408168</v>
      </c>
      <c r="N1220" s="2">
        <v>14.148763428314169</v>
      </c>
      <c r="O1220" s="2">
        <v>1096.2017922263335</v>
      </c>
      <c r="P1220" s="2">
        <v>15.788749014208634</v>
      </c>
      <c r="Q1220" s="4">
        <v>1096.2017922263335</v>
      </c>
      <c r="R1220" s="2">
        <v>15.788749014208634</v>
      </c>
    </row>
    <row r="1221" spans="1:18">
      <c r="A1221" s="2" t="s">
        <v>1732</v>
      </c>
      <c r="B1221" s="2">
        <v>463.0809846913715</v>
      </c>
      <c r="C1221" s="2">
        <v>28480.046383277553</v>
      </c>
      <c r="D1221" s="2">
        <v>1.7306545888023899</v>
      </c>
      <c r="E1221" s="3">
        <v>12.994665770915267</v>
      </c>
      <c r="F1221" s="2">
        <v>1.1268528392586392</v>
      </c>
      <c r="G1221" s="2">
        <v>1.9228711701640655</v>
      </c>
      <c r="H1221" s="2">
        <v>3.0587833642121356</v>
      </c>
      <c r="I1221" s="2">
        <v>0.18130219254687829</v>
      </c>
      <c r="J1221" s="2">
        <v>2.84365229024852</v>
      </c>
      <c r="K1221" s="3">
        <v>1074.0846608631321</v>
      </c>
      <c r="L1221" s="2">
        <v>28.134519390474793</v>
      </c>
      <c r="M1221" s="2">
        <v>1089.0657568492843</v>
      </c>
      <c r="N1221" s="2">
        <v>20.435147389737494</v>
      </c>
      <c r="O1221" s="2">
        <v>1119.1640574155954</v>
      </c>
      <c r="P1221" s="2">
        <v>22.477935813451268</v>
      </c>
      <c r="Q1221" s="4">
        <v>1119.1640574155954</v>
      </c>
      <c r="R1221" s="2">
        <v>22.477935813451268</v>
      </c>
    </row>
    <row r="1222" spans="1:18">
      <c r="A1222" s="2" t="s">
        <v>1732</v>
      </c>
      <c r="B1222" s="2">
        <v>505.47728174848072</v>
      </c>
      <c r="C1222" s="2">
        <v>31056.93858558678</v>
      </c>
      <c r="D1222" s="2">
        <v>1.580433020423877</v>
      </c>
      <c r="E1222" s="3">
        <v>13.019124025914021</v>
      </c>
      <c r="F1222" s="2">
        <v>0.93492394693243563</v>
      </c>
      <c r="G1222" s="2">
        <v>2.0098841425021723</v>
      </c>
      <c r="H1222" s="2">
        <v>2.7663981082794868</v>
      </c>
      <c r="I1222" s="2">
        <v>0.1898630890215762</v>
      </c>
      <c r="J1222" s="2">
        <v>2.6036274132341979</v>
      </c>
      <c r="K1222" s="3">
        <v>1120.6333554369912</v>
      </c>
      <c r="L1222" s="2">
        <v>26.782005182706826</v>
      </c>
      <c r="M1222" s="2">
        <v>1118.8521979559591</v>
      </c>
      <c r="N1222" s="2">
        <v>18.759240132786772</v>
      </c>
      <c r="O1222" s="2">
        <v>1115.4133309232086</v>
      </c>
      <c r="P1222" s="2">
        <v>18.66673157583466</v>
      </c>
      <c r="Q1222" s="4">
        <v>1115.4133309232086</v>
      </c>
      <c r="R1222" s="2">
        <v>18.66673157583466</v>
      </c>
    </row>
    <row r="1223" spans="1:18">
      <c r="A1223" s="2" t="s">
        <v>1732</v>
      </c>
      <c r="B1223" s="2">
        <v>154.26285414198841</v>
      </c>
      <c r="C1223" s="2">
        <v>12522.425283196062</v>
      </c>
      <c r="D1223" s="2">
        <v>3.016459915672022</v>
      </c>
      <c r="E1223" s="3">
        <v>12.976328862881113</v>
      </c>
      <c r="F1223" s="2">
        <v>1.3849980054246989</v>
      </c>
      <c r="G1223" s="2">
        <v>1.9464685752380784</v>
      </c>
      <c r="H1223" s="2">
        <v>5.2512185269322948</v>
      </c>
      <c r="I1223" s="2">
        <v>0.18326814942354488</v>
      </c>
      <c r="J1223" s="2">
        <v>5.0652814870021379</v>
      </c>
      <c r="K1223" s="3">
        <v>1084.8040503322695</v>
      </c>
      <c r="L1223" s="2">
        <v>50.574840361057795</v>
      </c>
      <c r="M1223" s="2">
        <v>1097.2304006942818</v>
      </c>
      <c r="N1223" s="2">
        <v>35.237889297195466</v>
      </c>
      <c r="O1223" s="2">
        <v>1121.9815332323603</v>
      </c>
      <c r="P1223" s="2">
        <v>27.617597558121588</v>
      </c>
      <c r="Q1223" s="4">
        <v>1121.9815332323603</v>
      </c>
      <c r="R1223" s="2">
        <v>27.617597558121588</v>
      </c>
    </row>
    <row r="1224" spans="1:18">
      <c r="A1224" s="2" t="s">
        <v>1732</v>
      </c>
      <c r="B1224" s="2">
        <v>452.30251448491777</v>
      </c>
      <c r="C1224" s="2">
        <v>115708.86413137589</v>
      </c>
      <c r="D1224" s="2">
        <v>1.4093322526648031</v>
      </c>
      <c r="E1224" s="3">
        <v>13.067432493205292</v>
      </c>
      <c r="F1224" s="2">
        <v>0.80916960585253583</v>
      </c>
      <c r="G1224" s="2">
        <v>1.9935024853155059</v>
      </c>
      <c r="H1224" s="2">
        <v>2.2927154478419509</v>
      </c>
      <c r="I1224" s="2">
        <v>0.18901436041138694</v>
      </c>
      <c r="J1224" s="2">
        <v>2.1451780051402656</v>
      </c>
      <c r="K1224" s="3">
        <v>1116.0334914272357</v>
      </c>
      <c r="L1224" s="2">
        <v>21.983200733974968</v>
      </c>
      <c r="M1224" s="2">
        <v>1113.3107596286486</v>
      </c>
      <c r="N1224" s="2">
        <v>15.50425765142802</v>
      </c>
      <c r="O1224" s="2">
        <v>1107.9796710801963</v>
      </c>
      <c r="P1224" s="2">
        <v>16.150054182089548</v>
      </c>
      <c r="Q1224" s="4">
        <v>1107.9796710801963</v>
      </c>
      <c r="R1224" s="2">
        <v>16.150054182089548</v>
      </c>
    </row>
    <row r="1225" spans="1:18">
      <c r="A1225" s="2" t="s">
        <v>1732</v>
      </c>
      <c r="B1225" s="2">
        <v>419.49503650421877</v>
      </c>
      <c r="C1225" s="2">
        <v>63764.779861683601</v>
      </c>
      <c r="D1225" s="2">
        <v>2.8903814594818513</v>
      </c>
      <c r="E1225" s="3">
        <v>13.228079124478153</v>
      </c>
      <c r="F1225" s="2">
        <v>1.2707961636578451</v>
      </c>
      <c r="G1225" s="2">
        <v>1.94858398644459</v>
      </c>
      <c r="H1225" s="2">
        <v>2.6410172384038666</v>
      </c>
      <c r="I1225" s="2">
        <v>0.18702672437512774</v>
      </c>
      <c r="J1225" s="2">
        <v>2.3151779983359573</v>
      </c>
      <c r="K1225" s="3">
        <v>1105.2482165396275</v>
      </c>
      <c r="L1225" s="2">
        <v>23.51514653114873</v>
      </c>
      <c r="M1225" s="2">
        <v>1097.9591313576586</v>
      </c>
      <c r="N1225" s="2">
        <v>17.723556615481129</v>
      </c>
      <c r="O1225" s="2">
        <v>1083.5370703445108</v>
      </c>
      <c r="P1225" s="2">
        <v>25.467284605041755</v>
      </c>
      <c r="Q1225" s="4">
        <v>1083.5370703445108</v>
      </c>
      <c r="R1225" s="2">
        <v>25.467284605041755</v>
      </c>
    </row>
    <row r="1226" spans="1:18">
      <c r="A1226" s="2" t="s">
        <v>1732</v>
      </c>
      <c r="B1226" s="2">
        <v>246.39680497144121</v>
      </c>
      <c r="C1226" s="2">
        <v>62118.516652355866</v>
      </c>
      <c r="D1226" s="2">
        <v>2.5261671324168833</v>
      </c>
      <c r="E1226" s="3">
        <v>13.060219106138206</v>
      </c>
      <c r="F1226" s="2">
        <v>0.92863762847406239</v>
      </c>
      <c r="G1226" s="2">
        <v>1.9196826923974093</v>
      </c>
      <c r="H1226" s="2">
        <v>3.3268610659807742</v>
      </c>
      <c r="I1226" s="2">
        <v>0.18191464647345434</v>
      </c>
      <c r="J1226" s="2">
        <v>3.1946262234134375</v>
      </c>
      <c r="K1226" s="3">
        <v>1077.4259807973597</v>
      </c>
      <c r="L1226" s="2">
        <v>31.697375889920067</v>
      </c>
      <c r="M1226" s="2">
        <v>1087.9574995058304</v>
      </c>
      <c r="N1226" s="2">
        <v>22.214045117570436</v>
      </c>
      <c r="O1226" s="2">
        <v>1109.0836797633151</v>
      </c>
      <c r="P1226" s="2">
        <v>18.565310563352</v>
      </c>
      <c r="Q1226" s="4">
        <v>1109.0836797633151</v>
      </c>
      <c r="R1226" s="2">
        <v>18.565310563352</v>
      </c>
    </row>
    <row r="1227" spans="1:18">
      <c r="A1227" s="2" t="s">
        <v>1732</v>
      </c>
      <c r="B1227" s="2">
        <v>533.46633098209566</v>
      </c>
      <c r="C1227" s="2">
        <v>280821.19228615903</v>
      </c>
      <c r="D1227" s="2">
        <v>1.1211133388234584</v>
      </c>
      <c r="E1227" s="3">
        <v>12.987988625087141</v>
      </c>
      <c r="F1227" s="2">
        <v>1.0261602109480983</v>
      </c>
      <c r="G1227" s="2">
        <v>2.0359019191143579</v>
      </c>
      <c r="H1227" s="2">
        <v>2.2830464240062796</v>
      </c>
      <c r="I1227" s="2">
        <v>0.19186091254716561</v>
      </c>
      <c r="J1227" s="2">
        <v>2.0394352638990076</v>
      </c>
      <c r="K1227" s="3">
        <v>1131.4480433863746</v>
      </c>
      <c r="L1227" s="2">
        <v>21.163652346384765</v>
      </c>
      <c r="M1227" s="2">
        <v>1127.5915652682868</v>
      </c>
      <c r="N1227" s="2">
        <v>15.547039628234188</v>
      </c>
      <c r="O1227" s="2">
        <v>1120.1709233881772</v>
      </c>
      <c r="P1227" s="2">
        <v>20.449850952800148</v>
      </c>
      <c r="Q1227" s="4">
        <v>1120.1709233881772</v>
      </c>
      <c r="R1227" s="2">
        <v>20.449850952800148</v>
      </c>
    </row>
    <row r="1228" spans="1:18">
      <c r="A1228" s="2" t="s">
        <v>1732</v>
      </c>
      <c r="B1228" s="2">
        <v>292.50055864143036</v>
      </c>
      <c r="C1228" s="2">
        <v>95845.009850231218</v>
      </c>
      <c r="D1228" s="2">
        <v>1.8054118116020617</v>
      </c>
      <c r="E1228" s="3">
        <v>13.025716775692048</v>
      </c>
      <c r="F1228" s="2">
        <v>1.0181403641348465</v>
      </c>
      <c r="G1228" s="2">
        <v>2.0941232183774368</v>
      </c>
      <c r="H1228" s="2">
        <v>3.0948498473688</v>
      </c>
      <c r="I1228" s="2">
        <v>0.19792088184577855</v>
      </c>
      <c r="J1228" s="2">
        <v>2.9225820393409054</v>
      </c>
      <c r="K1228" s="3">
        <v>1164.1415351970224</v>
      </c>
      <c r="L1228" s="2">
        <v>31.128039848019398</v>
      </c>
      <c r="M1228" s="2">
        <v>1146.8798053532098</v>
      </c>
      <c r="N1228" s="2">
        <v>21.271477054267393</v>
      </c>
      <c r="O1228" s="2">
        <v>1114.4021938896326</v>
      </c>
      <c r="P1228" s="2">
        <v>20.333860953248973</v>
      </c>
      <c r="Q1228" s="4">
        <v>1114.4021938896326</v>
      </c>
      <c r="R1228" s="2">
        <v>20.333860953248973</v>
      </c>
    </row>
    <row r="1229" spans="1:18">
      <c r="A1229" s="2" t="s">
        <v>1732</v>
      </c>
      <c r="B1229" s="2">
        <v>492.94039848841993</v>
      </c>
      <c r="C1229" s="2">
        <v>36263.356684507802</v>
      </c>
      <c r="D1229" s="2">
        <v>1.4535376764142089</v>
      </c>
      <c r="E1229" s="3">
        <v>13.103199742489799</v>
      </c>
      <c r="F1229" s="2">
        <v>0.93574533918287417</v>
      </c>
      <c r="G1229" s="2">
        <v>1.9818581283061858</v>
      </c>
      <c r="H1229" s="2">
        <v>3.2145433420421821</v>
      </c>
      <c r="I1229" s="2">
        <v>0.1884246329739728</v>
      </c>
      <c r="J1229" s="2">
        <v>3.0753324304967826</v>
      </c>
      <c r="K1229" s="3">
        <v>1112.8354052473799</v>
      </c>
      <c r="L1229" s="2">
        <v>31.432559643435638</v>
      </c>
      <c r="M1229" s="2">
        <v>1109.3533423262861</v>
      </c>
      <c r="N1229" s="2">
        <v>21.697059282991972</v>
      </c>
      <c r="O1229" s="2">
        <v>1102.5155676715622</v>
      </c>
      <c r="P1229" s="2">
        <v>18.728144282741823</v>
      </c>
      <c r="Q1229" s="4">
        <v>1102.5155676715622</v>
      </c>
      <c r="R1229" s="2">
        <v>18.728144282741823</v>
      </c>
    </row>
    <row r="1230" spans="1:18">
      <c r="A1230" s="2" t="s">
        <v>1732</v>
      </c>
      <c r="B1230" s="2">
        <v>198.39764439227642</v>
      </c>
      <c r="C1230" s="2">
        <v>12860.025541252058</v>
      </c>
      <c r="D1230" s="2">
        <v>2.4189637390269705</v>
      </c>
      <c r="E1230" s="3">
        <v>12.964828306546968</v>
      </c>
      <c r="F1230" s="2">
        <v>1.2811116676255372</v>
      </c>
      <c r="G1230" s="2">
        <v>1.9304614420351542</v>
      </c>
      <c r="H1230" s="2">
        <v>3.6042004654642303</v>
      </c>
      <c r="I1230" s="2">
        <v>0.18159992126247895</v>
      </c>
      <c r="J1230" s="2">
        <v>3.368829750866952</v>
      </c>
      <c r="K1230" s="3">
        <v>1075.7091738834649</v>
      </c>
      <c r="L1230" s="2">
        <v>33.376927282982706</v>
      </c>
      <c r="M1230" s="2">
        <v>1091.6991413698779</v>
      </c>
      <c r="N1230" s="2">
        <v>24.112686351423804</v>
      </c>
      <c r="O1230" s="2">
        <v>1123.7183918911046</v>
      </c>
      <c r="P1230" s="2">
        <v>25.536634632190726</v>
      </c>
      <c r="Q1230" s="4">
        <v>1123.7183918911046</v>
      </c>
      <c r="R1230" s="2">
        <v>25.536634632190726</v>
      </c>
    </row>
    <row r="1231" spans="1:18">
      <c r="A1231" s="2" t="s">
        <v>1732</v>
      </c>
      <c r="B1231" s="2">
        <v>605.66493179003351</v>
      </c>
      <c r="C1231" s="2">
        <v>90647.444899155002</v>
      </c>
      <c r="D1231" s="2">
        <v>1.5276075452478606</v>
      </c>
      <c r="E1231" s="3">
        <v>13.053573721634107</v>
      </c>
      <c r="F1231" s="2">
        <v>0.83249401453467264</v>
      </c>
      <c r="G1231" s="2">
        <v>2.0208267410621756</v>
      </c>
      <c r="H1231" s="2">
        <v>1.9584058290216833</v>
      </c>
      <c r="I1231" s="2">
        <v>0.19140190714776309</v>
      </c>
      <c r="J1231" s="2">
        <v>1.772655383008793</v>
      </c>
      <c r="K1231" s="3">
        <v>1128.9649442262596</v>
      </c>
      <c r="L1231" s="2">
        <v>18.358266211440991</v>
      </c>
      <c r="M1231" s="2">
        <v>1122.5369845572723</v>
      </c>
      <c r="N1231" s="2">
        <v>13.303340769078204</v>
      </c>
      <c r="O1231" s="2">
        <v>1110.0983934858862</v>
      </c>
      <c r="P1231" s="2">
        <v>16.641766182587276</v>
      </c>
      <c r="Q1231" s="4">
        <v>1110.0983934858862</v>
      </c>
      <c r="R1231" s="2">
        <v>16.641766182587276</v>
      </c>
    </row>
    <row r="1232" spans="1:18">
      <c r="A1232" s="2" t="s">
        <v>1732</v>
      </c>
      <c r="B1232" s="2">
        <v>854.12308763407532</v>
      </c>
      <c r="C1232" s="2">
        <v>322561.68060014042</v>
      </c>
      <c r="D1232" s="2">
        <v>1.6927295970302834</v>
      </c>
      <c r="E1232" s="3">
        <v>13.091676327934495</v>
      </c>
      <c r="F1232" s="2">
        <v>0.62467013573844843</v>
      </c>
      <c r="G1232" s="2">
        <v>2.0172380926987556</v>
      </c>
      <c r="H1232" s="2">
        <v>2.3175960896766958</v>
      </c>
      <c r="I1232" s="2">
        <v>0.19161970821355412</v>
      </c>
      <c r="J1232" s="2">
        <v>2.2318241096469094</v>
      </c>
      <c r="K1232" s="3">
        <v>1130.1433102756937</v>
      </c>
      <c r="L1232" s="2">
        <v>23.135694026393253</v>
      </c>
      <c r="M1232" s="2">
        <v>1121.3300239625503</v>
      </c>
      <c r="N1232" s="2">
        <v>15.734393191080585</v>
      </c>
      <c r="O1232" s="2">
        <v>1104.2750815331851</v>
      </c>
      <c r="P1232" s="2">
        <v>12.487705358681183</v>
      </c>
      <c r="Q1232" s="4">
        <v>1104.2750815331851</v>
      </c>
      <c r="R1232" s="2">
        <v>12.487705358681183</v>
      </c>
    </row>
    <row r="1235" spans="1:1">
      <c r="A1235" t="s">
        <v>899</v>
      </c>
    </row>
    <row r="1236" spans="1:1">
      <c r="A1236" t="s">
        <v>1734</v>
      </c>
    </row>
  </sheetData>
  <sortState xmlns:xlrd2="http://schemas.microsoft.com/office/spreadsheetml/2017/richdata2" ref="A158:AR186">
    <sortCondition ref="A158:A186"/>
  </sortState>
  <mergeCells count="73">
    <mergeCell ref="E739:J739"/>
    <mergeCell ref="K739:P739"/>
    <mergeCell ref="E991:J991"/>
    <mergeCell ref="K991:P991"/>
    <mergeCell ref="E665:J665"/>
    <mergeCell ref="K665:P665"/>
    <mergeCell ref="A635:C635"/>
    <mergeCell ref="E635:J635"/>
    <mergeCell ref="K635:P635"/>
    <mergeCell ref="A569:C569"/>
    <mergeCell ref="E569:J569"/>
    <mergeCell ref="K569:P569"/>
    <mergeCell ref="A596:C596"/>
    <mergeCell ref="E596:J596"/>
    <mergeCell ref="K596:P596"/>
    <mergeCell ref="A496:C496"/>
    <mergeCell ref="E496:J496"/>
    <mergeCell ref="K496:P496"/>
    <mergeCell ref="A535:C535"/>
    <mergeCell ref="E535:J535"/>
    <mergeCell ref="K535:P535"/>
    <mergeCell ref="A427:C427"/>
    <mergeCell ref="E427:J427"/>
    <mergeCell ref="K427:P427"/>
    <mergeCell ref="A456:C456"/>
    <mergeCell ref="E456:J456"/>
    <mergeCell ref="K456:P456"/>
    <mergeCell ref="A384:C384"/>
    <mergeCell ref="E384:J384"/>
    <mergeCell ref="K384:P384"/>
    <mergeCell ref="A403:C403"/>
    <mergeCell ref="E403:J403"/>
    <mergeCell ref="K403:P403"/>
    <mergeCell ref="A310:C310"/>
    <mergeCell ref="E310:J310"/>
    <mergeCell ref="K310:P310"/>
    <mergeCell ref="A348:C348"/>
    <mergeCell ref="E348:J348"/>
    <mergeCell ref="K348:P348"/>
    <mergeCell ref="Q188:S188"/>
    <mergeCell ref="A231:C231"/>
    <mergeCell ref="E231:J231"/>
    <mergeCell ref="K231:P231"/>
    <mergeCell ref="A261:C261"/>
    <mergeCell ref="E261:J261"/>
    <mergeCell ref="K261:P261"/>
    <mergeCell ref="A188:D188"/>
    <mergeCell ref="E188:J188"/>
    <mergeCell ref="K188:P188"/>
    <mergeCell ref="A123:D123"/>
    <mergeCell ref="E123:J123"/>
    <mergeCell ref="K123:P123"/>
    <mergeCell ref="Q123:S123"/>
    <mergeCell ref="A156:C156"/>
    <mergeCell ref="E156:J156"/>
    <mergeCell ref="K156:P156"/>
    <mergeCell ref="Q156:S156"/>
    <mergeCell ref="A61:C61"/>
    <mergeCell ref="E61:J61"/>
    <mergeCell ref="K61:P61"/>
    <mergeCell ref="Q61:S61"/>
    <mergeCell ref="A98:C98"/>
    <mergeCell ref="E98:J98"/>
    <mergeCell ref="K98:P98"/>
    <mergeCell ref="Q98:S98"/>
    <mergeCell ref="A4:B4"/>
    <mergeCell ref="E4:J4"/>
    <mergeCell ref="K4:P4"/>
    <mergeCell ref="Q4:S4"/>
    <mergeCell ref="A37:C37"/>
    <mergeCell ref="E37:J37"/>
    <mergeCell ref="K37:P37"/>
    <mergeCell ref="Q37:S37"/>
  </mergeCells>
  <phoneticPr fontId="12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U48"/>
  <sheetViews>
    <sheetView topLeftCell="BQ1" zoomScale="85" workbookViewId="0">
      <selection activeCell="CP9" sqref="CP9"/>
    </sheetView>
  </sheetViews>
  <sheetFormatPr defaultColWidth="10.875" defaultRowHeight="15.75"/>
  <cols>
    <col min="1" max="1" width="25.5" style="63" customWidth="1"/>
    <col min="2" max="2" width="19.375" style="2" customWidth="1"/>
    <col min="3" max="3" width="20.125" style="2" customWidth="1"/>
    <col min="4" max="6" width="13.125" style="2" customWidth="1"/>
    <col min="7" max="7" width="15.625" style="2" bestFit="1" customWidth="1"/>
    <col min="8" max="25" width="13.125" style="2" customWidth="1"/>
    <col min="26" max="29" width="15.625" style="2" customWidth="1"/>
    <col min="30" max="41" width="13.125" style="2" customWidth="1"/>
    <col min="42" max="45" width="12.5" style="2" customWidth="1"/>
    <col min="46" max="60" width="13.125" style="2" customWidth="1"/>
    <col min="61" max="61" width="19.625" style="2" customWidth="1"/>
    <col min="62" max="65" width="19.875" style="2" customWidth="1"/>
    <col min="66" max="70" width="13.125" style="2" customWidth="1"/>
    <col min="71" max="71" width="12.875" style="2" customWidth="1"/>
    <col min="72" max="73" width="11.125" style="2" customWidth="1"/>
    <col min="74" max="82" width="13.125" style="2" customWidth="1"/>
    <col min="83" max="89" width="15" style="2" customWidth="1"/>
    <col min="90" max="94" width="14.125" style="2" customWidth="1"/>
    <col min="95" max="99" width="13.125" style="2" customWidth="1"/>
    <col min="100" max="16384" width="10.875" style="2"/>
  </cols>
  <sheetData>
    <row r="1" spans="1:99" ht="15" customHeight="1">
      <c r="A1" s="1" t="s">
        <v>863</v>
      </c>
    </row>
    <row r="2" spans="1:99" ht="15" customHeight="1">
      <c r="A2" s="1" t="s">
        <v>660</v>
      </c>
      <c r="AV2" s="68"/>
      <c r="AW2" s="68"/>
    </row>
    <row r="5" spans="1:99" s="1" customFormat="1" ht="15" customHeight="1">
      <c r="A5" s="69" t="s">
        <v>661</v>
      </c>
      <c r="B5" s="42" t="s">
        <v>662</v>
      </c>
      <c r="C5" s="42" t="s">
        <v>663</v>
      </c>
      <c r="D5" s="42" t="s">
        <v>664</v>
      </c>
      <c r="E5" s="42" t="s">
        <v>665</v>
      </c>
      <c r="F5" s="42" t="s">
        <v>666</v>
      </c>
      <c r="G5" s="42" t="s">
        <v>667</v>
      </c>
      <c r="H5" s="42" t="s">
        <v>639</v>
      </c>
      <c r="I5" s="42" t="s">
        <v>668</v>
      </c>
      <c r="J5" s="42" t="s">
        <v>669</v>
      </c>
      <c r="K5" s="42" t="s">
        <v>670</v>
      </c>
      <c r="L5" s="42" t="s">
        <v>671</v>
      </c>
      <c r="M5" s="42" t="s">
        <v>672</v>
      </c>
      <c r="N5" s="42" t="s">
        <v>673</v>
      </c>
      <c r="O5" s="42" t="s">
        <v>674</v>
      </c>
      <c r="P5" s="42" t="s">
        <v>675</v>
      </c>
      <c r="Q5" s="42" t="s">
        <v>676</v>
      </c>
      <c r="R5" s="42" t="s">
        <v>677</v>
      </c>
      <c r="S5" s="42" t="s">
        <v>678</v>
      </c>
      <c r="T5" s="42" t="s">
        <v>679</v>
      </c>
      <c r="U5" s="42" t="s">
        <v>680</v>
      </c>
      <c r="V5" s="42" t="s">
        <v>644</v>
      </c>
      <c r="W5" s="42" t="s">
        <v>681</v>
      </c>
      <c r="X5" s="42" t="s">
        <v>682</v>
      </c>
      <c r="Y5" s="42" t="s">
        <v>683</v>
      </c>
      <c r="Z5" s="42" t="s">
        <v>684</v>
      </c>
      <c r="AA5" s="42" t="s">
        <v>685</v>
      </c>
      <c r="AB5" s="42" t="s">
        <v>686</v>
      </c>
      <c r="AC5" s="42" t="s">
        <v>628</v>
      </c>
      <c r="AD5" s="42" t="s">
        <v>1698</v>
      </c>
      <c r="AE5" s="42" t="s">
        <v>1646</v>
      </c>
      <c r="AF5" s="42" t="s">
        <v>1647</v>
      </c>
      <c r="AG5" s="42" t="s">
        <v>1699</v>
      </c>
      <c r="AH5" s="42" t="s">
        <v>1700</v>
      </c>
      <c r="AI5" s="42" t="s">
        <v>687</v>
      </c>
      <c r="AJ5" s="42" t="s">
        <v>688</v>
      </c>
      <c r="AK5" s="42" t="s">
        <v>632</v>
      </c>
      <c r="AL5" s="42" t="s">
        <v>689</v>
      </c>
      <c r="AM5" s="42" t="s">
        <v>690</v>
      </c>
      <c r="AN5" s="42" t="s">
        <v>691</v>
      </c>
      <c r="AO5" s="42" t="s">
        <v>692</v>
      </c>
      <c r="AP5" s="42" t="s">
        <v>693</v>
      </c>
      <c r="AQ5" s="42" t="s">
        <v>694</v>
      </c>
      <c r="AR5" s="42" t="s">
        <v>695</v>
      </c>
      <c r="AS5" s="42" t="s">
        <v>696</v>
      </c>
      <c r="AT5" s="42" t="s">
        <v>697</v>
      </c>
      <c r="AU5" s="42" t="s">
        <v>698</v>
      </c>
      <c r="AV5" s="42" t="s">
        <v>626</v>
      </c>
      <c r="AW5" s="42" t="s">
        <v>699</v>
      </c>
      <c r="AX5" s="42" t="s">
        <v>700</v>
      </c>
      <c r="AY5" s="42" t="s">
        <v>701</v>
      </c>
      <c r="AZ5" s="42" t="s">
        <v>702</v>
      </c>
      <c r="BA5" s="42" t="s">
        <v>703</v>
      </c>
      <c r="BB5" s="42" t="s">
        <v>704</v>
      </c>
      <c r="BC5" s="42" t="s">
        <v>705</v>
      </c>
      <c r="BD5" s="42" t="s">
        <v>706</v>
      </c>
      <c r="BE5" s="42" t="s">
        <v>707</v>
      </c>
      <c r="BF5" s="42" t="s">
        <v>708</v>
      </c>
      <c r="BG5" s="42" t="s">
        <v>709</v>
      </c>
      <c r="BH5" s="42" t="s">
        <v>710</v>
      </c>
      <c r="BI5" s="42" t="s">
        <v>642</v>
      </c>
      <c r="BJ5" s="42" t="s">
        <v>711</v>
      </c>
      <c r="BK5" s="42" t="s">
        <v>712</v>
      </c>
      <c r="BL5" s="42" t="s">
        <v>713</v>
      </c>
      <c r="BM5" s="42" t="s">
        <v>714</v>
      </c>
      <c r="BN5" s="42" t="s">
        <v>715</v>
      </c>
      <c r="BO5" s="42" t="s">
        <v>716</v>
      </c>
      <c r="BP5" s="42" t="s">
        <v>717</v>
      </c>
      <c r="BQ5" s="42" t="s">
        <v>718</v>
      </c>
      <c r="BR5" s="42" t="s">
        <v>719</v>
      </c>
      <c r="BS5" s="42" t="s">
        <v>720</v>
      </c>
      <c r="BT5" s="42" t="s">
        <v>721</v>
      </c>
      <c r="BU5" s="42" t="s">
        <v>637</v>
      </c>
      <c r="BV5" s="42" t="s">
        <v>635</v>
      </c>
      <c r="BW5" s="42" t="s">
        <v>722</v>
      </c>
      <c r="BX5" s="42" t="s">
        <v>723</v>
      </c>
      <c r="BY5" s="42" t="s">
        <v>724</v>
      </c>
      <c r="BZ5" s="42" t="s">
        <v>725</v>
      </c>
      <c r="CA5" s="42" t="s">
        <v>726</v>
      </c>
      <c r="CB5" s="42" t="s">
        <v>727</v>
      </c>
      <c r="CC5" s="42" t="s">
        <v>728</v>
      </c>
      <c r="CD5" s="42" t="s">
        <v>648</v>
      </c>
      <c r="CE5" s="42" t="s">
        <v>729</v>
      </c>
      <c r="CF5" s="42" t="s">
        <v>730</v>
      </c>
      <c r="CG5" s="42" t="s">
        <v>731</v>
      </c>
      <c r="CH5" s="42" t="s">
        <v>732</v>
      </c>
      <c r="CI5" s="42" t="s">
        <v>646</v>
      </c>
      <c r="CJ5" s="42" t="s">
        <v>733</v>
      </c>
      <c r="CK5" s="42" t="s">
        <v>734</v>
      </c>
      <c r="CL5" s="42" t="s">
        <v>735</v>
      </c>
      <c r="CM5" s="42" t="s">
        <v>736</v>
      </c>
      <c r="CN5" s="42" t="s">
        <v>737</v>
      </c>
      <c r="CO5" s="42" t="s">
        <v>630</v>
      </c>
      <c r="CP5" s="42" t="s">
        <v>738</v>
      </c>
      <c r="CQ5" s="42" t="s">
        <v>739</v>
      </c>
      <c r="CR5" s="42" t="s">
        <v>641</v>
      </c>
      <c r="CS5" s="42" t="s">
        <v>740</v>
      </c>
      <c r="CT5" s="42" t="s">
        <v>741</v>
      </c>
      <c r="CU5" s="42" t="s">
        <v>742</v>
      </c>
    </row>
    <row r="6" spans="1:99" s="72" customFormat="1" ht="15" customHeight="1">
      <c r="A6" s="70" t="s">
        <v>743</v>
      </c>
      <c r="B6" s="71" t="s">
        <v>744</v>
      </c>
      <c r="C6" s="71" t="s">
        <v>744</v>
      </c>
      <c r="D6" s="71" t="s">
        <v>638</v>
      </c>
      <c r="E6" s="71" t="s">
        <v>638</v>
      </c>
      <c r="F6" s="71" t="s">
        <v>638</v>
      </c>
      <c r="G6" s="71" t="s">
        <v>638</v>
      </c>
      <c r="H6" s="71" t="s">
        <v>638</v>
      </c>
      <c r="I6" s="71" t="s">
        <v>638</v>
      </c>
      <c r="J6" s="71" t="s">
        <v>638</v>
      </c>
      <c r="K6" s="71" t="s">
        <v>638</v>
      </c>
      <c r="L6" s="71" t="s">
        <v>638</v>
      </c>
      <c r="M6" s="71" t="s">
        <v>638</v>
      </c>
      <c r="N6" s="71" t="s">
        <v>638</v>
      </c>
      <c r="O6" s="71" t="s">
        <v>638</v>
      </c>
      <c r="P6" s="71" t="s">
        <v>638</v>
      </c>
      <c r="Q6" s="71" t="s">
        <v>638</v>
      </c>
      <c r="R6" s="71" t="s">
        <v>638</v>
      </c>
      <c r="S6" s="71" t="s">
        <v>638</v>
      </c>
      <c r="T6" s="71" t="s">
        <v>638</v>
      </c>
      <c r="U6" s="71" t="s">
        <v>638</v>
      </c>
      <c r="V6" s="71" t="s">
        <v>745</v>
      </c>
      <c r="W6" s="71" t="s">
        <v>745</v>
      </c>
      <c r="X6" s="71" t="s">
        <v>745</v>
      </c>
      <c r="Y6" s="71" t="s">
        <v>745</v>
      </c>
      <c r="Z6" s="71" t="s">
        <v>627</v>
      </c>
      <c r="AA6" s="71" t="s">
        <v>627</v>
      </c>
      <c r="AB6" s="71" t="s">
        <v>627</v>
      </c>
      <c r="AC6" s="71" t="s">
        <v>627</v>
      </c>
      <c r="AD6" s="71" t="s">
        <v>633</v>
      </c>
      <c r="AE6" s="71" t="s">
        <v>633</v>
      </c>
      <c r="AF6" s="71" t="s">
        <v>633</v>
      </c>
      <c r="AG6" s="71" t="s">
        <v>633</v>
      </c>
      <c r="AH6" s="71" t="s">
        <v>633</v>
      </c>
      <c r="AI6" s="71" t="s">
        <v>631</v>
      </c>
      <c r="AJ6" s="71" t="s">
        <v>631</v>
      </c>
      <c r="AK6" s="71" t="s">
        <v>631</v>
      </c>
      <c r="AL6" s="71" t="s">
        <v>631</v>
      </c>
      <c r="AM6" s="71" t="s">
        <v>631</v>
      </c>
      <c r="AN6" s="71" t="s">
        <v>631</v>
      </c>
      <c r="AO6" s="71" t="s">
        <v>631</v>
      </c>
      <c r="AP6" s="71" t="s">
        <v>625</v>
      </c>
      <c r="AQ6" s="71" t="s">
        <v>625</v>
      </c>
      <c r="AR6" s="71" t="s">
        <v>625</v>
      </c>
      <c r="AS6" s="71" t="s">
        <v>625</v>
      </c>
      <c r="AT6" s="71" t="s">
        <v>625</v>
      </c>
      <c r="AU6" s="71" t="s">
        <v>625</v>
      </c>
      <c r="AV6" s="71" t="s">
        <v>625</v>
      </c>
      <c r="AW6" s="71" t="s">
        <v>625</v>
      </c>
      <c r="AX6" s="71" t="s">
        <v>625</v>
      </c>
      <c r="AY6" s="71" t="s">
        <v>625</v>
      </c>
      <c r="AZ6" s="71" t="s">
        <v>625</v>
      </c>
      <c r="BA6" s="71" t="s">
        <v>625</v>
      </c>
      <c r="BB6" s="71" t="s">
        <v>625</v>
      </c>
      <c r="BC6" s="71" t="s">
        <v>746</v>
      </c>
      <c r="BD6" s="71" t="s">
        <v>746</v>
      </c>
      <c r="BE6" s="71" t="s">
        <v>746</v>
      </c>
      <c r="BF6" s="71" t="s">
        <v>746</v>
      </c>
      <c r="BG6" s="71" t="s">
        <v>746</v>
      </c>
      <c r="BH6" s="71" t="s">
        <v>746</v>
      </c>
      <c r="BI6" s="71" t="s">
        <v>1689</v>
      </c>
      <c r="BJ6" s="71" t="s">
        <v>1689</v>
      </c>
      <c r="BK6" s="71" t="s">
        <v>1689</v>
      </c>
      <c r="BL6" s="71" t="s">
        <v>1689</v>
      </c>
      <c r="BM6" s="71" t="s">
        <v>1689</v>
      </c>
      <c r="BN6" s="71" t="s">
        <v>747</v>
      </c>
      <c r="BO6" s="71" t="s">
        <v>747</v>
      </c>
      <c r="BP6" s="71" t="s">
        <v>747</v>
      </c>
      <c r="BQ6" s="71" t="s">
        <v>747</v>
      </c>
      <c r="BR6" s="71" t="s">
        <v>747</v>
      </c>
      <c r="BS6" s="71" t="s">
        <v>747</v>
      </c>
      <c r="BT6" s="71" t="s">
        <v>747</v>
      </c>
      <c r="BU6" s="71" t="s">
        <v>747</v>
      </c>
      <c r="BV6" s="71" t="s">
        <v>748</v>
      </c>
      <c r="BW6" s="71" t="s">
        <v>748</v>
      </c>
      <c r="BX6" s="71" t="s">
        <v>748</v>
      </c>
      <c r="BY6" s="71" t="s">
        <v>748</v>
      </c>
      <c r="BZ6" s="71" t="s">
        <v>748</v>
      </c>
      <c r="CA6" s="71" t="s">
        <v>647</v>
      </c>
      <c r="CB6" s="71" t="s">
        <v>647</v>
      </c>
      <c r="CC6" s="71" t="s">
        <v>647</v>
      </c>
      <c r="CD6" s="71" t="s">
        <v>647</v>
      </c>
      <c r="CE6" s="71" t="s">
        <v>749</v>
      </c>
      <c r="CF6" s="71" t="s">
        <v>749</v>
      </c>
      <c r="CG6" s="71" t="s">
        <v>749</v>
      </c>
      <c r="CH6" s="71" t="s">
        <v>749</v>
      </c>
      <c r="CI6" s="71" t="s">
        <v>749</v>
      </c>
      <c r="CJ6" s="71" t="s">
        <v>749</v>
      </c>
      <c r="CK6" s="71" t="s">
        <v>749</v>
      </c>
      <c r="CL6" s="71" t="s">
        <v>629</v>
      </c>
      <c r="CM6" s="71" t="s">
        <v>629</v>
      </c>
      <c r="CN6" s="71" t="s">
        <v>629</v>
      </c>
      <c r="CO6" s="71" t="s">
        <v>629</v>
      </c>
      <c r="CP6" s="71" t="s">
        <v>629</v>
      </c>
      <c r="CQ6" s="71" t="s">
        <v>750</v>
      </c>
      <c r="CR6" s="71" t="s">
        <v>750</v>
      </c>
      <c r="CS6" s="71" t="s">
        <v>750</v>
      </c>
      <c r="CT6" s="71" t="s">
        <v>750</v>
      </c>
      <c r="CU6" s="71" t="s">
        <v>750</v>
      </c>
    </row>
    <row r="7" spans="1:99" s="75" customFormat="1" ht="51.95" customHeight="1">
      <c r="A7" s="73" t="s">
        <v>751</v>
      </c>
      <c r="B7" s="74" t="s">
        <v>752</v>
      </c>
      <c r="C7" s="74" t="s">
        <v>753</v>
      </c>
      <c r="D7" s="74" t="s">
        <v>754</v>
      </c>
      <c r="E7" s="74" t="s">
        <v>755</v>
      </c>
      <c r="F7" s="74" t="s">
        <v>755</v>
      </c>
      <c r="G7" s="74" t="s">
        <v>756</v>
      </c>
      <c r="H7" s="74" t="s">
        <v>755</v>
      </c>
      <c r="I7" s="74" t="s">
        <v>757</v>
      </c>
      <c r="J7" s="74" t="s">
        <v>754</v>
      </c>
      <c r="K7" s="74" t="s">
        <v>758</v>
      </c>
      <c r="L7" s="74" t="s">
        <v>758</v>
      </c>
      <c r="M7" s="74" t="s">
        <v>759</v>
      </c>
      <c r="N7" s="74" t="s">
        <v>758</v>
      </c>
      <c r="O7" s="74" t="s">
        <v>758</v>
      </c>
      <c r="P7" s="74" t="s">
        <v>760</v>
      </c>
      <c r="Q7" s="74" t="s">
        <v>760</v>
      </c>
      <c r="R7" s="74" t="s">
        <v>761</v>
      </c>
      <c r="S7" s="74" t="s">
        <v>762</v>
      </c>
      <c r="T7" s="74" t="s">
        <v>763</v>
      </c>
      <c r="U7" s="74" t="s">
        <v>763</v>
      </c>
      <c r="V7" s="74" t="s">
        <v>764</v>
      </c>
      <c r="W7" s="74" t="s">
        <v>765</v>
      </c>
      <c r="X7" s="74" t="s">
        <v>766</v>
      </c>
      <c r="Y7" s="74" t="s">
        <v>767</v>
      </c>
      <c r="Z7" s="74" t="s">
        <v>768</v>
      </c>
      <c r="AA7" s="74" t="s">
        <v>769</v>
      </c>
      <c r="AB7" s="74" t="s">
        <v>770</v>
      </c>
      <c r="AC7" s="74" t="s">
        <v>771</v>
      </c>
      <c r="AD7" s="74" t="s">
        <v>772</v>
      </c>
      <c r="AE7" s="74" t="s">
        <v>1714</v>
      </c>
      <c r="AF7" s="74" t="s">
        <v>773</v>
      </c>
      <c r="AG7" s="74" t="s">
        <v>774</v>
      </c>
      <c r="AH7" s="74" t="s">
        <v>775</v>
      </c>
      <c r="AI7" s="74" t="s">
        <v>776</v>
      </c>
      <c r="AJ7" s="74" t="s">
        <v>777</v>
      </c>
      <c r="AK7" s="74" t="s">
        <v>778</v>
      </c>
      <c r="AL7" s="74" t="s">
        <v>779</v>
      </c>
      <c r="AM7" s="74" t="s">
        <v>780</v>
      </c>
      <c r="AN7" s="74" t="s">
        <v>781</v>
      </c>
      <c r="AO7" s="74" t="s">
        <v>782</v>
      </c>
      <c r="AP7" s="74" t="s">
        <v>761</v>
      </c>
      <c r="AQ7" s="74" t="s">
        <v>761</v>
      </c>
      <c r="AR7" s="74" t="s">
        <v>783</v>
      </c>
      <c r="AS7" s="74" t="s">
        <v>784</v>
      </c>
      <c r="AT7" s="74" t="s">
        <v>785</v>
      </c>
      <c r="AU7" s="74" t="s">
        <v>786</v>
      </c>
      <c r="AV7" s="74" t="s">
        <v>787</v>
      </c>
      <c r="AW7" s="74" t="s">
        <v>788</v>
      </c>
      <c r="AX7" s="74" t="s">
        <v>783</v>
      </c>
      <c r="AY7" s="74" t="s">
        <v>789</v>
      </c>
      <c r="AZ7" s="74" t="s">
        <v>789</v>
      </c>
      <c r="BA7" s="74" t="s">
        <v>786</v>
      </c>
      <c r="BB7" s="74" t="s">
        <v>790</v>
      </c>
      <c r="BC7" s="74" t="s">
        <v>791</v>
      </c>
      <c r="BD7" s="74" t="s">
        <v>791</v>
      </c>
      <c r="BE7" s="74" t="s">
        <v>791</v>
      </c>
      <c r="BF7" s="74" t="s">
        <v>791</v>
      </c>
      <c r="BG7" s="74" t="s">
        <v>791</v>
      </c>
      <c r="BH7" s="74" t="s">
        <v>791</v>
      </c>
      <c r="BI7" s="74" t="s">
        <v>792</v>
      </c>
      <c r="BJ7" s="74" t="s">
        <v>793</v>
      </c>
      <c r="BK7" s="74" t="s">
        <v>794</v>
      </c>
      <c r="BL7" s="74" t="s">
        <v>795</v>
      </c>
      <c r="BM7" s="74" t="s">
        <v>796</v>
      </c>
      <c r="BN7" s="74" t="s">
        <v>797</v>
      </c>
      <c r="BO7" s="74" t="s">
        <v>798</v>
      </c>
      <c r="BP7" s="74" t="s">
        <v>799</v>
      </c>
      <c r="BQ7" s="74" t="s">
        <v>800</v>
      </c>
      <c r="BR7" s="74" t="s">
        <v>801</v>
      </c>
      <c r="BS7" s="74" t="s">
        <v>802</v>
      </c>
      <c r="BT7" s="74" t="s">
        <v>803</v>
      </c>
      <c r="BU7" s="74" t="s">
        <v>804</v>
      </c>
      <c r="BV7" s="74" t="s">
        <v>873</v>
      </c>
      <c r="BW7" s="74" t="s">
        <v>805</v>
      </c>
      <c r="BX7" s="74" t="s">
        <v>806</v>
      </c>
      <c r="BY7" s="74" t="s">
        <v>807</v>
      </c>
      <c r="BZ7" s="74" t="s">
        <v>808</v>
      </c>
      <c r="CA7" s="74" t="s">
        <v>809</v>
      </c>
      <c r="CB7" s="74" t="s">
        <v>810</v>
      </c>
      <c r="CC7" s="74" t="s">
        <v>811</v>
      </c>
      <c r="CD7" s="74" t="s">
        <v>812</v>
      </c>
      <c r="CE7" s="74" t="s">
        <v>813</v>
      </c>
      <c r="CF7" s="74" t="s">
        <v>814</v>
      </c>
      <c r="CG7" s="74" t="s">
        <v>815</v>
      </c>
      <c r="CH7" s="74" t="s">
        <v>816</v>
      </c>
      <c r="CI7" s="74" t="s">
        <v>817</v>
      </c>
      <c r="CJ7" s="74" t="s">
        <v>818</v>
      </c>
      <c r="CK7" s="74" t="s">
        <v>819</v>
      </c>
      <c r="CL7" s="74" t="s">
        <v>820</v>
      </c>
      <c r="CM7" s="74" t="s">
        <v>821</v>
      </c>
      <c r="CN7" s="74" t="s">
        <v>822</v>
      </c>
      <c r="CO7" s="74" t="s">
        <v>823</v>
      </c>
      <c r="CP7" s="74" t="s">
        <v>824</v>
      </c>
      <c r="CQ7" s="74" t="s">
        <v>825</v>
      </c>
      <c r="CR7" s="74" t="s">
        <v>826</v>
      </c>
      <c r="CS7" s="74" t="s">
        <v>827</v>
      </c>
      <c r="CT7" s="74" t="s">
        <v>828</v>
      </c>
      <c r="CU7" s="74" t="s">
        <v>829</v>
      </c>
    </row>
    <row r="8" spans="1:99" s="53" customFormat="1" ht="15" customHeight="1">
      <c r="A8" s="73" t="s">
        <v>1739</v>
      </c>
      <c r="B8" s="74" t="s">
        <v>1740</v>
      </c>
      <c r="C8" s="74"/>
      <c r="D8" s="74" t="s">
        <v>1740</v>
      </c>
      <c r="E8" s="74" t="s">
        <v>1740</v>
      </c>
      <c r="F8" s="74"/>
      <c r="G8" s="74"/>
      <c r="H8" s="74" t="s">
        <v>830</v>
      </c>
      <c r="I8" s="74" t="s">
        <v>1740</v>
      </c>
      <c r="J8" s="74" t="s">
        <v>1740</v>
      </c>
      <c r="K8" s="74"/>
      <c r="L8" s="74"/>
      <c r="M8" s="74" t="s">
        <v>1740</v>
      </c>
      <c r="N8" s="74" t="s">
        <v>1740</v>
      </c>
      <c r="O8" s="74"/>
      <c r="P8" s="74"/>
      <c r="Q8" s="74"/>
      <c r="R8" s="74"/>
      <c r="S8" s="74"/>
      <c r="T8" s="74" t="s">
        <v>1740</v>
      </c>
      <c r="U8" s="74"/>
      <c r="V8" s="74" t="s">
        <v>830</v>
      </c>
      <c r="W8" s="74"/>
      <c r="X8" s="74" t="s">
        <v>1740</v>
      </c>
      <c r="Y8" s="74" t="s">
        <v>1740</v>
      </c>
      <c r="Z8" s="74" t="s">
        <v>1740</v>
      </c>
      <c r="AA8" s="74"/>
      <c r="AB8" s="74"/>
      <c r="AC8" s="74" t="s">
        <v>830</v>
      </c>
      <c r="AD8" s="74"/>
      <c r="AE8" s="74"/>
      <c r="AF8" s="74"/>
      <c r="AG8" s="74" t="s">
        <v>830</v>
      </c>
      <c r="AH8" s="74"/>
      <c r="AI8" s="74"/>
      <c r="AJ8" s="74"/>
      <c r="AK8" s="74" t="s">
        <v>1741</v>
      </c>
      <c r="AL8" s="74" t="s">
        <v>1740</v>
      </c>
      <c r="AM8" s="74"/>
      <c r="AN8" s="74"/>
      <c r="AO8" s="74"/>
      <c r="AP8" s="74"/>
      <c r="AQ8" s="74"/>
      <c r="AR8" s="74"/>
      <c r="AS8" s="74"/>
      <c r="AT8" s="74" t="s">
        <v>1740</v>
      </c>
      <c r="AU8" s="74"/>
      <c r="AV8" s="74" t="s">
        <v>830</v>
      </c>
      <c r="AW8" s="74"/>
      <c r="AX8" s="74" t="s">
        <v>1740</v>
      </c>
      <c r="AY8" s="74"/>
      <c r="AZ8" s="74"/>
      <c r="BA8" s="74"/>
      <c r="BB8" s="74"/>
      <c r="BC8" s="74"/>
      <c r="BD8" s="74"/>
      <c r="BE8" s="74" t="s">
        <v>1740</v>
      </c>
      <c r="BF8" s="74"/>
      <c r="BG8" s="74" t="s">
        <v>1740</v>
      </c>
      <c r="BH8" s="74"/>
      <c r="BI8" s="74" t="s">
        <v>830</v>
      </c>
      <c r="BJ8" s="74"/>
      <c r="BK8" s="74"/>
      <c r="BL8" s="74"/>
      <c r="BM8" s="74"/>
      <c r="BN8" s="74"/>
      <c r="BO8" s="74"/>
      <c r="BP8" s="74" t="s">
        <v>1740</v>
      </c>
      <c r="BQ8" s="74" t="s">
        <v>1740</v>
      </c>
      <c r="BR8" s="74"/>
      <c r="BS8" s="74"/>
      <c r="BT8" s="74"/>
      <c r="BU8" s="74" t="s">
        <v>830</v>
      </c>
      <c r="BV8" s="74" t="s">
        <v>830</v>
      </c>
      <c r="BW8" s="74"/>
      <c r="BX8" s="74"/>
      <c r="BY8" s="74" t="s">
        <v>1740</v>
      </c>
      <c r="BZ8" s="74"/>
      <c r="CA8" s="74" t="s">
        <v>1740</v>
      </c>
      <c r="CB8" s="74" t="s">
        <v>1740</v>
      </c>
      <c r="CC8" s="74"/>
      <c r="CD8" s="74" t="s">
        <v>830</v>
      </c>
      <c r="CE8" s="74"/>
      <c r="CF8" s="74"/>
      <c r="CG8" s="74"/>
      <c r="CH8" s="74" t="s">
        <v>1740</v>
      </c>
      <c r="CI8" s="74" t="s">
        <v>830</v>
      </c>
      <c r="CJ8" s="74" t="s">
        <v>1740</v>
      </c>
      <c r="CK8" s="74" t="s">
        <v>1740</v>
      </c>
      <c r="CL8" s="74"/>
      <c r="CM8" s="74" t="s">
        <v>1740</v>
      </c>
      <c r="CN8" s="74"/>
      <c r="CO8" s="74" t="s">
        <v>1742</v>
      </c>
      <c r="CP8" s="129" t="s">
        <v>1740</v>
      </c>
      <c r="CQ8" s="74"/>
      <c r="CR8" s="74" t="s">
        <v>830</v>
      </c>
      <c r="CS8" s="74"/>
      <c r="CT8" s="74"/>
      <c r="CU8" s="74"/>
    </row>
    <row r="9" spans="1:99" ht="15" customHeight="1">
      <c r="A9" s="76" t="s">
        <v>831</v>
      </c>
      <c r="B9" s="77">
        <v>36.956499999999998</v>
      </c>
      <c r="C9" s="78">
        <v>36.957861110000003</v>
      </c>
      <c r="D9" s="77">
        <v>37.240638888888888</v>
      </c>
      <c r="E9" s="77">
        <v>37.245888888888892</v>
      </c>
      <c r="F9" s="77">
        <v>37.245666666666665</v>
      </c>
      <c r="G9" s="77">
        <v>37.244583333333331</v>
      </c>
      <c r="H9" s="77">
        <v>37.241700000000002</v>
      </c>
      <c r="I9" s="77">
        <v>37.241819999999997</v>
      </c>
      <c r="J9" s="77">
        <v>37.242359999999998</v>
      </c>
      <c r="K9" s="77">
        <v>37.244019999999999</v>
      </c>
      <c r="L9" s="77">
        <v>37.2425</v>
      </c>
      <c r="M9" s="77">
        <v>37.241489999999999</v>
      </c>
      <c r="N9" s="77">
        <v>37.241489999999999</v>
      </c>
      <c r="O9" s="77">
        <v>37.241489999999999</v>
      </c>
      <c r="P9" s="77">
        <v>37.240200000000002</v>
      </c>
      <c r="Q9" s="77">
        <v>37.240200000000002</v>
      </c>
      <c r="R9" s="77">
        <v>37.249209999999998</v>
      </c>
      <c r="S9" s="77">
        <v>37.245919999999998</v>
      </c>
      <c r="T9" s="77">
        <v>37.232190000000003</v>
      </c>
      <c r="U9" s="77">
        <v>37.232779999999998</v>
      </c>
      <c r="V9" s="77">
        <v>36.870730000000002</v>
      </c>
      <c r="W9" s="77">
        <v>36.873460000000001</v>
      </c>
      <c r="X9" s="77">
        <v>36.873460000000001</v>
      </c>
      <c r="Y9" s="77">
        <v>36.874890000000001</v>
      </c>
      <c r="Z9" s="77">
        <v>37.570399999999999</v>
      </c>
      <c r="AA9" s="77">
        <v>37.570340000000002</v>
      </c>
      <c r="AB9" s="77">
        <v>37.570450000000001</v>
      </c>
      <c r="AC9" s="77">
        <v>37.571890000000003</v>
      </c>
      <c r="AD9" s="77">
        <v>37.549520000000001</v>
      </c>
      <c r="AE9" s="77">
        <v>37.549520000000001</v>
      </c>
      <c r="AF9" s="77">
        <v>37.550139999999999</v>
      </c>
      <c r="AG9" s="77">
        <v>37.550139999999999</v>
      </c>
      <c r="AH9" s="77">
        <v>37.556890000000003</v>
      </c>
      <c r="AI9" s="77">
        <v>37.172080000000001</v>
      </c>
      <c r="AJ9" s="77">
        <v>37.171199999999999</v>
      </c>
      <c r="AK9" s="77">
        <v>37.171120000000002</v>
      </c>
      <c r="AL9" s="77">
        <v>37.171550000000003</v>
      </c>
      <c r="AM9" s="77">
        <v>37.166609999999999</v>
      </c>
      <c r="AN9" s="77">
        <v>37.171900000000001</v>
      </c>
      <c r="AO9" s="77">
        <v>37.171900000000001</v>
      </c>
      <c r="AP9" s="77">
        <v>37.251583333333336</v>
      </c>
      <c r="AQ9" s="77">
        <v>37.25183333333333</v>
      </c>
      <c r="AR9" s="77">
        <v>37.252549999999999</v>
      </c>
      <c r="AS9" s="77">
        <v>37.252361111111114</v>
      </c>
      <c r="AT9" s="77">
        <v>37.25535</v>
      </c>
      <c r="AU9" s="77">
        <v>37.255360000000003</v>
      </c>
      <c r="AV9" s="77">
        <v>37.254939999999998</v>
      </c>
      <c r="AW9" s="77">
        <v>37.255659999999999</v>
      </c>
      <c r="AX9" s="77">
        <v>37.256259999999997</v>
      </c>
      <c r="AY9" s="77">
        <v>37.251100000000001</v>
      </c>
      <c r="AZ9" s="77">
        <v>37.249470000000002</v>
      </c>
      <c r="BA9" s="77">
        <v>37.252499999999998</v>
      </c>
      <c r="BB9" s="77">
        <v>37.257109999999997</v>
      </c>
      <c r="BC9" s="77">
        <v>37.200555559999998</v>
      </c>
      <c r="BD9" s="77">
        <v>37.201694439999997</v>
      </c>
      <c r="BE9" s="77">
        <v>37.20055555555556</v>
      </c>
      <c r="BF9" s="77">
        <v>37.194916669999998</v>
      </c>
      <c r="BG9" s="77">
        <v>37.197694439999999</v>
      </c>
      <c r="BH9" s="77">
        <v>37.198972220000002</v>
      </c>
      <c r="BI9" s="77">
        <v>37.064799999999998</v>
      </c>
      <c r="BJ9" s="77">
        <v>37.064799999999998</v>
      </c>
      <c r="BK9" s="77">
        <v>37.065750000000001</v>
      </c>
      <c r="BL9" s="77">
        <v>37.070039999999999</v>
      </c>
      <c r="BM9" s="77">
        <v>37.070039999999999</v>
      </c>
      <c r="BN9" s="77">
        <v>37.134320000000002</v>
      </c>
      <c r="BO9" s="77">
        <v>37.127299999999998</v>
      </c>
      <c r="BP9" s="77">
        <v>37.126980000000003</v>
      </c>
      <c r="BQ9" s="77">
        <v>37.126980000000003</v>
      </c>
      <c r="BR9" s="77">
        <v>37.134537000000002</v>
      </c>
      <c r="BS9" s="78">
        <v>37.125151000000002</v>
      </c>
      <c r="BT9" s="78">
        <v>37.125151000000002</v>
      </c>
      <c r="BU9" s="78">
        <v>37.125151000000002</v>
      </c>
      <c r="BV9" s="77">
        <v>37.347020000000001</v>
      </c>
      <c r="BW9" s="77">
        <v>37.346851999999998</v>
      </c>
      <c r="BX9" s="77">
        <v>37.347020000000001</v>
      </c>
      <c r="BY9" s="77">
        <v>37.348730000000003</v>
      </c>
      <c r="BZ9" s="77">
        <v>37.349080000000001</v>
      </c>
      <c r="CA9" s="77">
        <v>37.353499999999997</v>
      </c>
      <c r="CB9" s="77">
        <v>37.353499999999997</v>
      </c>
      <c r="CC9" s="77">
        <v>37.353499999999997</v>
      </c>
      <c r="CD9" s="77">
        <v>37.353499999999997</v>
      </c>
      <c r="CE9" s="77">
        <v>37.221240000000002</v>
      </c>
      <c r="CF9" s="77">
        <v>37.203319999999998</v>
      </c>
      <c r="CG9" s="77">
        <v>37.225859999999997</v>
      </c>
      <c r="CH9" s="77">
        <v>37.221240000000002</v>
      </c>
      <c r="CI9" s="77">
        <v>37.203380000000003</v>
      </c>
      <c r="CJ9" s="77">
        <v>37.20337</v>
      </c>
      <c r="CK9" s="77">
        <v>37.214930000000003</v>
      </c>
      <c r="CL9" s="77">
        <v>37.412059999999997</v>
      </c>
      <c r="CM9" s="77">
        <v>37.412329999999997</v>
      </c>
      <c r="CN9" s="77">
        <v>37.412390000000002</v>
      </c>
      <c r="CO9" s="77">
        <v>37.41301</v>
      </c>
      <c r="CP9" s="77">
        <v>37.411279999999998</v>
      </c>
      <c r="CQ9" s="77">
        <v>37.354349999999997</v>
      </c>
      <c r="CR9" s="77">
        <v>37.353909999999999</v>
      </c>
      <c r="CS9" s="77">
        <v>37.355083329999999</v>
      </c>
      <c r="CT9" s="77">
        <v>37.355222220000002</v>
      </c>
      <c r="CU9" s="77">
        <v>37.355222220000002</v>
      </c>
    </row>
    <row r="10" spans="1:99" ht="15" customHeight="1">
      <c r="A10" s="76" t="s">
        <v>832</v>
      </c>
      <c r="B10" s="77">
        <v>-118.3443056</v>
      </c>
      <c r="C10" s="78">
        <v>-118.3443333</v>
      </c>
      <c r="D10" s="77">
        <v>-118.55719444444399</v>
      </c>
      <c r="E10" s="77">
        <v>-118.557861111111</v>
      </c>
      <c r="F10" s="77">
        <v>-118.55722222222199</v>
      </c>
      <c r="G10" s="77">
        <v>-118.55627777777801</v>
      </c>
      <c r="H10" s="77">
        <v>-118.5561</v>
      </c>
      <c r="I10" s="77">
        <v>-118.55561</v>
      </c>
      <c r="J10" s="77">
        <v>-118.55553999999999</v>
      </c>
      <c r="K10" s="77">
        <v>-118.55253</v>
      </c>
      <c r="L10" s="77">
        <v>-118.55047999999999</v>
      </c>
      <c r="M10" s="77">
        <v>-118.54852</v>
      </c>
      <c r="N10" s="77">
        <v>-118.54852</v>
      </c>
      <c r="O10" s="77">
        <v>-118.54852</v>
      </c>
      <c r="P10" s="77">
        <v>-118.54653</v>
      </c>
      <c r="Q10" s="77">
        <v>-118.54653</v>
      </c>
      <c r="R10" s="77">
        <v>-118.56299</v>
      </c>
      <c r="S10" s="77">
        <v>-118.55771</v>
      </c>
      <c r="T10" s="77">
        <v>-118.55240999999999</v>
      </c>
      <c r="U10" s="77">
        <v>-118.55497</v>
      </c>
      <c r="V10" s="77">
        <v>-118.30383999999999</v>
      </c>
      <c r="W10" s="77">
        <v>-118.29299</v>
      </c>
      <c r="X10" s="77">
        <v>-118.29299</v>
      </c>
      <c r="Y10" s="77">
        <v>-118.29045000000001</v>
      </c>
      <c r="Z10" s="77">
        <v>-119.15527</v>
      </c>
      <c r="AA10" s="77">
        <v>-119.15524000000001</v>
      </c>
      <c r="AB10" s="77">
        <v>-119.15501999999999</v>
      </c>
      <c r="AC10" s="77">
        <v>-119.15573000000001</v>
      </c>
      <c r="AD10" s="77">
        <v>-118.70715</v>
      </c>
      <c r="AE10" s="77">
        <v>-118.70715</v>
      </c>
      <c r="AF10" s="77">
        <v>-118.70701</v>
      </c>
      <c r="AG10" s="77">
        <v>-118.70701</v>
      </c>
      <c r="AH10" s="77">
        <v>-118.70735999999999</v>
      </c>
      <c r="AI10" s="77">
        <v>-118.5234</v>
      </c>
      <c r="AJ10" s="77">
        <v>-118.52513999999999</v>
      </c>
      <c r="AK10" s="77">
        <v>-118.52915</v>
      </c>
      <c r="AL10" s="77">
        <v>-118.53046000000001</v>
      </c>
      <c r="AM10" s="77">
        <v>-118.5295</v>
      </c>
      <c r="AN10" s="77">
        <v>-118.53068</v>
      </c>
      <c r="AO10" s="77">
        <v>-118.53068</v>
      </c>
      <c r="AP10" s="77">
        <v>-118.37780555555599</v>
      </c>
      <c r="AQ10" s="77">
        <v>-118.377888888889</v>
      </c>
      <c r="AR10" s="77">
        <v>-118.3792</v>
      </c>
      <c r="AS10" s="77">
        <v>-118.37777777777799</v>
      </c>
      <c r="AT10" s="77">
        <v>-118.39076</v>
      </c>
      <c r="AU10" s="77">
        <v>-118.39072</v>
      </c>
      <c r="AV10" s="77">
        <v>-118.39608</v>
      </c>
      <c r="AW10" s="77">
        <v>-118.39776000000001</v>
      </c>
      <c r="AX10" s="77">
        <v>-118.40151</v>
      </c>
      <c r="AY10" s="77">
        <v>-118.39597000000001</v>
      </c>
      <c r="AZ10" s="77">
        <v>-118.39722</v>
      </c>
      <c r="BA10" s="77">
        <v>-118.39228</v>
      </c>
      <c r="BB10" s="77">
        <v>-118.38688999999999</v>
      </c>
      <c r="BC10" s="77">
        <v>-118.6260278</v>
      </c>
      <c r="BD10" s="77">
        <v>-118.6255833</v>
      </c>
      <c r="BE10" s="77">
        <v>-118.62602777777801</v>
      </c>
      <c r="BF10" s="77">
        <v>-118.6250278</v>
      </c>
      <c r="BG10" s="77">
        <v>-118.6206389</v>
      </c>
      <c r="BH10" s="77">
        <v>-118.6217778</v>
      </c>
      <c r="BI10" s="77">
        <v>-118.37350000000001</v>
      </c>
      <c r="BJ10" s="77">
        <v>-118.37233000000001</v>
      </c>
      <c r="BK10" s="77">
        <v>-118.36619</v>
      </c>
      <c r="BL10" s="77">
        <v>-118.35763</v>
      </c>
      <c r="BM10" s="77">
        <v>-118.35763</v>
      </c>
      <c r="BN10" s="77">
        <v>-118.455594</v>
      </c>
      <c r="BO10" s="77">
        <v>-118.48383</v>
      </c>
      <c r="BP10" s="77">
        <v>-118.48199</v>
      </c>
      <c r="BQ10" s="77">
        <v>-118.48199</v>
      </c>
      <c r="BR10" s="77">
        <v>-118.45129900000001</v>
      </c>
      <c r="BS10" s="77">
        <v>-118.444909</v>
      </c>
      <c r="BT10" s="77">
        <v>-118.444909</v>
      </c>
      <c r="BU10" s="77">
        <v>-118.444909</v>
      </c>
      <c r="BV10" s="77">
        <v>-118.63694</v>
      </c>
      <c r="BW10" s="77">
        <v>-118.63719399999999</v>
      </c>
      <c r="BX10" s="77">
        <v>-118.63694</v>
      </c>
      <c r="BY10" s="77">
        <v>-118.63232000000001</v>
      </c>
      <c r="BZ10" s="77">
        <v>-118.62997</v>
      </c>
      <c r="CA10" s="77">
        <v>-118.72951</v>
      </c>
      <c r="CB10" s="77">
        <v>-118.72951</v>
      </c>
      <c r="CC10" s="77">
        <v>-118.72951</v>
      </c>
      <c r="CD10" s="77">
        <v>-118.72951</v>
      </c>
      <c r="CE10" s="77">
        <v>-118.38029</v>
      </c>
      <c r="CF10" s="77">
        <v>-118.39998</v>
      </c>
      <c r="CG10" s="77">
        <v>-118.38258</v>
      </c>
      <c r="CH10" s="77">
        <v>-118.38029</v>
      </c>
      <c r="CI10" s="77">
        <v>-118.39962</v>
      </c>
      <c r="CJ10" s="77">
        <v>-118.39999</v>
      </c>
      <c r="CK10" s="77">
        <v>-118.38901</v>
      </c>
      <c r="CL10" s="77">
        <v>-118.70641000000001</v>
      </c>
      <c r="CM10" s="77">
        <v>-118.70657</v>
      </c>
      <c r="CN10" s="77">
        <v>-118.70690999999999</v>
      </c>
      <c r="CO10" s="77">
        <v>-118.71196</v>
      </c>
      <c r="CP10" s="77">
        <v>-118.71333</v>
      </c>
      <c r="CQ10" s="77">
        <v>-118.52503</v>
      </c>
      <c r="CR10" s="77">
        <v>-118.5257</v>
      </c>
      <c r="CS10" s="77">
        <v>-118.5231667</v>
      </c>
      <c r="CT10" s="77">
        <v>-118.5246667</v>
      </c>
      <c r="CU10" s="77">
        <v>-118.5246667</v>
      </c>
    </row>
    <row r="11" spans="1:99" ht="15" customHeight="1">
      <c r="A11" s="69" t="s">
        <v>833</v>
      </c>
      <c r="B11" s="63"/>
      <c r="C11" s="79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  <c r="BI11" s="63"/>
      <c r="BJ11" s="63"/>
      <c r="BK11" s="63"/>
      <c r="BL11" s="63"/>
      <c r="BM11" s="63"/>
      <c r="BN11" s="63"/>
      <c r="BO11" s="63"/>
      <c r="BP11" s="63"/>
      <c r="BQ11" s="63"/>
      <c r="BR11" s="63"/>
      <c r="BS11" s="63"/>
      <c r="BT11" s="63"/>
      <c r="BU11" s="63"/>
      <c r="BV11" s="63"/>
      <c r="BW11" s="63"/>
      <c r="BX11" s="63"/>
      <c r="BY11" s="63"/>
      <c r="BZ11" s="63"/>
      <c r="CA11" s="63"/>
      <c r="CB11" s="63"/>
      <c r="CC11" s="63"/>
      <c r="CD11" s="63"/>
      <c r="CE11" s="63"/>
      <c r="CF11" s="63"/>
      <c r="CG11" s="63"/>
      <c r="CH11" s="63"/>
      <c r="CI11" s="63"/>
      <c r="CJ11" s="63"/>
      <c r="CK11" s="63"/>
      <c r="CL11" s="63"/>
      <c r="CM11" s="63"/>
      <c r="CN11" s="63"/>
      <c r="CO11" s="63"/>
      <c r="CP11" s="63"/>
      <c r="CQ11" s="63"/>
      <c r="CR11" s="63"/>
      <c r="CS11" s="63"/>
      <c r="CT11" s="63"/>
      <c r="CU11" s="63"/>
    </row>
    <row r="12" spans="1:99" s="82" customFormat="1" ht="15" customHeight="1">
      <c r="A12" s="80" t="s">
        <v>834</v>
      </c>
      <c r="B12" s="81">
        <v>52.049381489793703</v>
      </c>
      <c r="C12" s="81">
        <v>47.372342889155696</v>
      </c>
      <c r="D12" s="81">
        <v>57.47</v>
      </c>
      <c r="E12" s="81">
        <v>52.57</v>
      </c>
      <c r="F12" s="81">
        <v>53.76</v>
      </c>
      <c r="G12" s="81">
        <v>56.8</v>
      </c>
      <c r="H12" s="81">
        <v>54.77</v>
      </c>
      <c r="I12" s="81">
        <v>58.44</v>
      </c>
      <c r="J12" s="81">
        <v>58.08</v>
      </c>
      <c r="K12" s="81">
        <v>56.09</v>
      </c>
      <c r="L12" s="81">
        <v>56.1</v>
      </c>
      <c r="M12" s="81">
        <v>62.9</v>
      </c>
      <c r="N12" s="81">
        <v>55.84</v>
      </c>
      <c r="O12" s="81">
        <v>54.74</v>
      </c>
      <c r="P12" s="81">
        <v>55.82</v>
      </c>
      <c r="Q12" s="81">
        <v>55.04</v>
      </c>
      <c r="R12" s="81">
        <v>52.97</v>
      </c>
      <c r="S12" s="81">
        <v>51.65</v>
      </c>
      <c r="T12" s="81">
        <v>52.81</v>
      </c>
      <c r="U12" s="81">
        <v>51.38</v>
      </c>
      <c r="V12" s="81">
        <v>67.207895747487498</v>
      </c>
      <c r="W12" s="81">
        <v>44.822124395068002</v>
      </c>
      <c r="X12" s="81">
        <v>58.323873668100276</v>
      </c>
      <c r="Y12" s="81">
        <v>53.133661613651228</v>
      </c>
      <c r="Z12" s="81">
        <v>46.01518367434565</v>
      </c>
      <c r="AA12" s="81">
        <v>46.927800494620236</v>
      </c>
      <c r="AB12" s="81">
        <v>46.478233544281544</v>
      </c>
      <c r="AC12" s="81">
        <v>47.901013797132343</v>
      </c>
      <c r="AD12" s="81">
        <v>44.111739206208867</v>
      </c>
      <c r="AE12" s="81">
        <v>39.075173905650217</v>
      </c>
      <c r="AF12" s="81">
        <v>43.957446945629634</v>
      </c>
      <c r="AG12" s="81">
        <v>49.09040243610557</v>
      </c>
      <c r="AH12" s="81">
        <v>43.371876443415097</v>
      </c>
      <c r="AI12" s="81">
        <v>42.188753390123757</v>
      </c>
      <c r="AJ12" s="81">
        <v>49.497411787147868</v>
      </c>
      <c r="AK12" s="81">
        <v>55.747540837487009</v>
      </c>
      <c r="AL12" s="81">
        <v>51.384539510535248</v>
      </c>
      <c r="AM12" s="81">
        <v>55.324781982328183</v>
      </c>
      <c r="AN12" s="81">
        <v>50.570063562802723</v>
      </c>
      <c r="AO12" s="81">
        <v>44.335696937808933</v>
      </c>
      <c r="AP12" s="81">
        <v>44.5</v>
      </c>
      <c r="AQ12" s="81">
        <v>44.78</v>
      </c>
      <c r="AR12" s="81">
        <v>53.63</v>
      </c>
      <c r="AS12" s="81">
        <v>44</v>
      </c>
      <c r="AT12" s="81">
        <v>43.78</v>
      </c>
      <c r="AU12" s="81">
        <v>43.92</v>
      </c>
      <c r="AV12" s="81">
        <v>54.79</v>
      </c>
      <c r="AW12" s="81">
        <v>48.18</v>
      </c>
      <c r="AX12" s="81">
        <v>47.93</v>
      </c>
      <c r="AY12" s="81">
        <v>54.66</v>
      </c>
      <c r="AZ12" s="81">
        <v>54.56</v>
      </c>
      <c r="BA12" s="81">
        <v>42.91</v>
      </c>
      <c r="BB12" s="81">
        <v>47.06</v>
      </c>
      <c r="BC12" s="81">
        <v>55.589556074449831</v>
      </c>
      <c r="BD12" s="81">
        <v>54.639745706296047</v>
      </c>
      <c r="BE12" s="81">
        <v>64.275079985963501</v>
      </c>
      <c r="BF12" s="81">
        <v>59.560868117888567</v>
      </c>
      <c r="BG12" s="81">
        <v>59.67563286550066</v>
      </c>
      <c r="BH12" s="81">
        <v>57.468615048528918</v>
      </c>
      <c r="BI12" s="81">
        <v>49.806536296085703</v>
      </c>
      <c r="BJ12" s="81">
        <v>50.211692951943967</v>
      </c>
      <c r="BK12" s="81">
        <v>51.492890070848127</v>
      </c>
      <c r="BL12" s="81">
        <v>50.123510109292482</v>
      </c>
      <c r="BM12" s="81">
        <v>50.258771974714548</v>
      </c>
      <c r="BN12" s="81">
        <v>52.220056425815891</v>
      </c>
      <c r="BO12" s="81">
        <v>57.377124817132788</v>
      </c>
      <c r="BP12" s="81">
        <v>53.688615068091934</v>
      </c>
      <c r="BQ12" s="81">
        <v>53.747194942094211</v>
      </c>
      <c r="BR12" s="81">
        <v>57.7564192955466</v>
      </c>
      <c r="BS12" s="81">
        <v>52.701261265796148</v>
      </c>
      <c r="BT12" s="81">
        <v>45.943439513763238</v>
      </c>
      <c r="BU12" s="81">
        <v>47.553456678834074</v>
      </c>
      <c r="BV12" s="81">
        <v>51.934255356442314</v>
      </c>
      <c r="BW12" s="81">
        <v>51.83999225487009</v>
      </c>
      <c r="BX12" s="81">
        <v>47.28123665839037</v>
      </c>
      <c r="BY12" s="81">
        <v>60.499511012298306</v>
      </c>
      <c r="BZ12" s="81">
        <v>51.847527306234468</v>
      </c>
      <c r="CA12" s="81">
        <v>58.849513795729791</v>
      </c>
      <c r="CB12" s="81">
        <v>59.503581269348736</v>
      </c>
      <c r="CC12" s="81">
        <v>58.266580302592878</v>
      </c>
      <c r="CD12" s="81">
        <v>58.723868559508666</v>
      </c>
      <c r="CE12" s="81">
        <v>49.145554882801463</v>
      </c>
      <c r="CF12" s="81">
        <v>48.887341319415519</v>
      </c>
      <c r="CG12" s="81">
        <v>52.971266239916282</v>
      </c>
      <c r="CH12" s="81">
        <v>45.574138062904858</v>
      </c>
      <c r="CI12" s="81">
        <v>53.027829275393231</v>
      </c>
      <c r="CJ12" s="81">
        <v>61.467145595044819</v>
      </c>
      <c r="CK12" s="81">
        <v>59.06337052339844</v>
      </c>
      <c r="CL12" s="81">
        <v>56.224863757820252</v>
      </c>
      <c r="CM12" s="81">
        <v>55.016597447250071</v>
      </c>
      <c r="CN12" s="81">
        <v>58.166281519828971</v>
      </c>
      <c r="CO12" s="81">
        <v>53.984109312250652</v>
      </c>
      <c r="CP12" s="81">
        <v>54.448279858385412</v>
      </c>
      <c r="CQ12" s="81">
        <v>50.092400298672025</v>
      </c>
      <c r="CR12" s="81">
        <v>50.544449188951987</v>
      </c>
      <c r="CS12" s="81">
        <v>46.901830358132599</v>
      </c>
      <c r="CT12" s="81">
        <v>46.39708779881515</v>
      </c>
      <c r="CU12" s="81">
        <v>47.013325202613544</v>
      </c>
    </row>
    <row r="13" spans="1:99" s="82" customFormat="1" ht="15" customHeight="1">
      <c r="A13" s="80" t="s">
        <v>835</v>
      </c>
      <c r="B13" s="81">
        <v>1.2185275934998052</v>
      </c>
      <c r="C13" s="81">
        <v>1.1549651463548638</v>
      </c>
      <c r="D13" s="81">
        <v>0.87</v>
      </c>
      <c r="E13" s="81">
        <v>0.86</v>
      </c>
      <c r="F13" s="81">
        <v>0.73</v>
      </c>
      <c r="G13" s="81">
        <v>0.75</v>
      </c>
      <c r="H13" s="81">
        <v>0.87</v>
      </c>
      <c r="I13" s="81">
        <v>0.72</v>
      </c>
      <c r="J13" s="81">
        <v>0.73</v>
      </c>
      <c r="K13" s="81">
        <v>0.72</v>
      </c>
      <c r="L13" s="81">
        <v>0.93</v>
      </c>
      <c r="M13" s="81">
        <v>0.71</v>
      </c>
      <c r="N13" s="81">
        <v>0.8</v>
      </c>
      <c r="O13" s="81">
        <v>0.8</v>
      </c>
      <c r="P13" s="81">
        <v>0.81</v>
      </c>
      <c r="Q13" s="81">
        <v>0.81</v>
      </c>
      <c r="R13" s="81">
        <v>1.06</v>
      </c>
      <c r="S13" s="81">
        <v>0.95</v>
      </c>
      <c r="T13" s="81">
        <v>0.87</v>
      </c>
      <c r="U13" s="81">
        <v>0.8</v>
      </c>
      <c r="V13" s="81">
        <v>0.40402158333180216</v>
      </c>
      <c r="W13" s="81">
        <v>1.6350358111561571</v>
      </c>
      <c r="X13" s="81">
        <v>0.99920720460333379</v>
      </c>
      <c r="Y13" s="81">
        <v>0.95821134966525678</v>
      </c>
      <c r="Z13" s="81">
        <v>0.63751814427092246</v>
      </c>
      <c r="AA13" s="81">
        <v>1.0802071026663493</v>
      </c>
      <c r="AB13" s="81">
        <v>1.7154001981481342</v>
      </c>
      <c r="AC13" s="81">
        <v>0.82877140246325776</v>
      </c>
      <c r="AD13" s="81">
        <v>1.1022749368381608</v>
      </c>
      <c r="AE13" s="81">
        <v>0.19410972235451732</v>
      </c>
      <c r="AF13" s="81">
        <v>0.989148571701849</v>
      </c>
      <c r="AG13" s="81">
        <v>0.79887381562253701</v>
      </c>
      <c r="AH13" s="81">
        <v>1.3491890044886472</v>
      </c>
      <c r="AI13" s="81">
        <v>2.0103073559875124</v>
      </c>
      <c r="AJ13" s="81">
        <v>0.73441221607665974</v>
      </c>
      <c r="AK13" s="81">
        <v>0.93923133422083038</v>
      </c>
      <c r="AL13" s="81">
        <v>1.1877543563598132</v>
      </c>
      <c r="AM13" s="81">
        <v>0.93143705456675441</v>
      </c>
      <c r="AN13" s="81">
        <v>0.82058565874423661</v>
      </c>
      <c r="AO13" s="81">
        <v>0.75682289681804948</v>
      </c>
      <c r="AP13" s="81">
        <v>1.25</v>
      </c>
      <c r="AQ13" s="81">
        <v>1.08</v>
      </c>
      <c r="AR13" s="81">
        <v>0.89</v>
      </c>
      <c r="AS13" s="81">
        <v>1.85</v>
      </c>
      <c r="AT13" s="81">
        <v>1.45</v>
      </c>
      <c r="AU13" s="81">
        <v>1.54</v>
      </c>
      <c r="AV13" s="81">
        <v>0.8</v>
      </c>
      <c r="AW13" s="81">
        <v>1.03</v>
      </c>
      <c r="AX13" s="81">
        <v>1.44</v>
      </c>
      <c r="AY13" s="81">
        <v>0.99</v>
      </c>
      <c r="AZ13" s="81">
        <v>0.98</v>
      </c>
      <c r="BA13" s="81">
        <v>1.38</v>
      </c>
      <c r="BB13" s="81">
        <v>1.28</v>
      </c>
      <c r="BC13" s="81">
        <v>0.88347687332607772</v>
      </c>
      <c r="BD13" s="81">
        <v>0.99359430036155172</v>
      </c>
      <c r="BE13" s="81">
        <v>0.5822629086045954</v>
      </c>
      <c r="BF13" s="81">
        <v>0.7352826082126388</v>
      </c>
      <c r="BG13" s="81">
        <v>0.78749963694431024</v>
      </c>
      <c r="BH13" s="81">
        <v>0.81778760832014274</v>
      </c>
      <c r="BI13" s="81">
        <v>0.5991139362716198</v>
      </c>
      <c r="BJ13" s="81">
        <v>0.74817273137295537</v>
      </c>
      <c r="BK13" s="81">
        <v>0.84700400181948754</v>
      </c>
      <c r="BL13" s="81">
        <v>0.65745769489091832</v>
      </c>
      <c r="BM13" s="81">
        <v>0.40306598588047987</v>
      </c>
      <c r="BN13" s="81">
        <v>0.80607009577148447</v>
      </c>
      <c r="BO13" s="81">
        <v>1.0771650692772721</v>
      </c>
      <c r="BP13" s="81">
        <v>1.1941814703654967</v>
      </c>
      <c r="BQ13" s="81">
        <v>1.4269078985826913</v>
      </c>
      <c r="BR13" s="81">
        <v>1.0066369631245511</v>
      </c>
      <c r="BS13" s="81">
        <v>0.90311179058345314</v>
      </c>
      <c r="BT13" s="81">
        <v>0.87161938905063441</v>
      </c>
      <c r="BU13" s="81">
        <v>2.637461835436707</v>
      </c>
      <c r="BV13" s="81">
        <v>0.76776731551388344</v>
      </c>
      <c r="BW13" s="81">
        <v>0.79168473808064377</v>
      </c>
      <c r="BX13" s="81">
        <v>1.7683849001910983</v>
      </c>
      <c r="BY13" s="81">
        <v>0.49252395782913538</v>
      </c>
      <c r="BZ13" s="81">
        <v>0.68710850786249744</v>
      </c>
      <c r="CA13" s="81">
        <v>0.93410349315253038</v>
      </c>
      <c r="CB13" s="81">
        <v>0.95346512786020543</v>
      </c>
      <c r="CC13" s="81">
        <v>0.96136033907020579</v>
      </c>
      <c r="CD13" s="81">
        <v>0.71140157735220677</v>
      </c>
      <c r="CE13" s="81">
        <v>1.1479079739052471</v>
      </c>
      <c r="CF13" s="81">
        <v>1.269374392763416</v>
      </c>
      <c r="CG13" s="81">
        <v>0.95090447420585089</v>
      </c>
      <c r="CH13" s="81">
        <v>1.12250598064828</v>
      </c>
      <c r="CI13" s="81">
        <v>1.0436592453451339</v>
      </c>
      <c r="CJ13" s="81">
        <v>0.55534222891825158</v>
      </c>
      <c r="CK13" s="81">
        <v>0.64108565541855134</v>
      </c>
      <c r="CL13" s="81">
        <v>0.81798648187500755</v>
      </c>
      <c r="CM13" s="81">
        <v>0.90389365649238096</v>
      </c>
      <c r="CN13" s="81">
        <v>0.71974230268945727</v>
      </c>
      <c r="CO13" s="81">
        <v>1.0372605099911256</v>
      </c>
      <c r="CP13" s="81">
        <v>0.9838142619653002</v>
      </c>
      <c r="CQ13" s="81">
        <v>0.96891483903436482</v>
      </c>
      <c r="CR13" s="81">
        <v>0.51775737849126025</v>
      </c>
      <c r="CS13" s="81">
        <v>0.86276849119350263</v>
      </c>
      <c r="CT13" s="81">
        <v>0.22526186210979851</v>
      </c>
      <c r="CU13" s="81">
        <v>0.33594238754393552</v>
      </c>
    </row>
    <row r="14" spans="1:99" s="82" customFormat="1" ht="15" customHeight="1">
      <c r="A14" s="80" t="s">
        <v>836</v>
      </c>
      <c r="B14" s="81">
        <v>16.871920525381917</v>
      </c>
      <c r="C14" s="81">
        <v>18.98035536922437</v>
      </c>
      <c r="D14" s="81">
        <v>17.36</v>
      </c>
      <c r="E14" s="81">
        <v>18.600000000000001</v>
      </c>
      <c r="F14" s="81">
        <v>18.23</v>
      </c>
      <c r="G14" s="81">
        <v>17.239999999999998</v>
      </c>
      <c r="H14" s="81">
        <v>17.46</v>
      </c>
      <c r="I14" s="81">
        <v>17.14</v>
      </c>
      <c r="J14" s="81">
        <v>17.350000000000001</v>
      </c>
      <c r="K14" s="81">
        <v>17.62</v>
      </c>
      <c r="L14" s="81">
        <v>17.04</v>
      </c>
      <c r="M14" s="81">
        <v>16.84</v>
      </c>
      <c r="N14" s="81">
        <v>17.75</v>
      </c>
      <c r="O14" s="81">
        <v>17.61</v>
      </c>
      <c r="P14" s="81">
        <v>17.79</v>
      </c>
      <c r="Q14" s="81">
        <v>17.89</v>
      </c>
      <c r="R14" s="81">
        <v>17.350000000000001</v>
      </c>
      <c r="S14" s="81">
        <v>18.850000000000001</v>
      </c>
      <c r="T14" s="81">
        <v>17.78</v>
      </c>
      <c r="U14" s="81">
        <v>17.559999999999999</v>
      </c>
      <c r="V14" s="81">
        <v>15.436410839021958</v>
      </c>
      <c r="W14" s="81">
        <v>18.962065858281381</v>
      </c>
      <c r="X14" s="81">
        <v>17.161508018565321</v>
      </c>
      <c r="Y14" s="81">
        <v>16.791985037670571</v>
      </c>
      <c r="Z14" s="81">
        <v>11.174573762403757</v>
      </c>
      <c r="AA14" s="81">
        <v>14.237580107491738</v>
      </c>
      <c r="AB14" s="81">
        <v>18.76540851865629</v>
      </c>
      <c r="AC14" s="81">
        <v>17.210819457820321</v>
      </c>
      <c r="AD14" s="81">
        <v>19.644396253381881</v>
      </c>
      <c r="AE14" s="81">
        <v>8.2915396630114877</v>
      </c>
      <c r="AF14" s="81">
        <v>14.606460115130695</v>
      </c>
      <c r="AG14" s="81">
        <v>16.509730911282993</v>
      </c>
      <c r="AH14" s="81">
        <v>20.300150981759899</v>
      </c>
      <c r="AI14" s="81">
        <v>17.881050763837745</v>
      </c>
      <c r="AJ14" s="81">
        <v>13.121826856639487</v>
      </c>
      <c r="AK14" s="81">
        <v>15.987738439157743</v>
      </c>
      <c r="AL14" s="81">
        <v>18.497161984816838</v>
      </c>
      <c r="AM14" s="81">
        <v>17.30151768450834</v>
      </c>
      <c r="AN14" s="81">
        <v>12.500189430751021</v>
      </c>
      <c r="AO14" s="81">
        <v>9.3853674240967173</v>
      </c>
      <c r="AP14" s="81">
        <v>19.09</v>
      </c>
      <c r="AQ14" s="81">
        <v>21.5</v>
      </c>
      <c r="AR14" s="81">
        <v>19.09</v>
      </c>
      <c r="AS14" s="81">
        <v>16.809999999999999</v>
      </c>
      <c r="AT14" s="81">
        <v>13.03</v>
      </c>
      <c r="AU14" s="81">
        <v>15.25</v>
      </c>
      <c r="AV14" s="81">
        <v>19.940000000000001</v>
      </c>
      <c r="AW14" s="81">
        <v>16.690000000000001</v>
      </c>
      <c r="AX14" s="81">
        <v>17.399999999999999</v>
      </c>
      <c r="AY14" s="81">
        <v>18.190000000000001</v>
      </c>
      <c r="AZ14" s="81">
        <v>17.989999999999998</v>
      </c>
      <c r="BA14" s="81">
        <v>19.47</v>
      </c>
      <c r="BB14" s="81">
        <v>19.21</v>
      </c>
      <c r="BC14" s="81">
        <v>18.271095876898634</v>
      </c>
      <c r="BD14" s="81">
        <v>18.556688756502709</v>
      </c>
      <c r="BE14" s="81">
        <v>15.87683154195086</v>
      </c>
      <c r="BF14" s="81">
        <v>17.710288787286338</v>
      </c>
      <c r="BG14" s="81">
        <v>16.929756345931079</v>
      </c>
      <c r="BH14" s="81">
        <v>17.696646963116414</v>
      </c>
      <c r="BI14" s="81">
        <v>16.922497107526926</v>
      </c>
      <c r="BJ14" s="81">
        <v>8.4872081273207218</v>
      </c>
      <c r="BK14" s="81">
        <v>11.743140862652872</v>
      </c>
      <c r="BL14" s="81">
        <v>12.096433031036506</v>
      </c>
      <c r="BM14" s="81">
        <v>18.744544157098591</v>
      </c>
      <c r="BN14" s="81">
        <v>16.096615012115684</v>
      </c>
      <c r="BO14" s="81">
        <v>16.877898307203772</v>
      </c>
      <c r="BP14" s="81">
        <v>16.340961215648694</v>
      </c>
      <c r="BQ14" s="81">
        <v>16.644612719628697</v>
      </c>
      <c r="BR14" s="81">
        <v>16.993109408226442</v>
      </c>
      <c r="BS14" s="81">
        <v>16.693256518183542</v>
      </c>
      <c r="BT14" s="81">
        <v>13.376569613780442</v>
      </c>
      <c r="BU14" s="81">
        <v>16.012737159931937</v>
      </c>
      <c r="BV14" s="81">
        <v>17.518250908841715</v>
      </c>
      <c r="BW14" s="81">
        <v>17.937257588828402</v>
      </c>
      <c r="BX14" s="81">
        <v>9.3576621050493625</v>
      </c>
      <c r="BY14" s="81">
        <v>14.509222805788157</v>
      </c>
      <c r="BZ14" s="81">
        <v>16.796095597231613</v>
      </c>
      <c r="CA14" s="81">
        <v>16.866530414125425</v>
      </c>
      <c r="CB14" s="81">
        <v>16.947618946303507</v>
      </c>
      <c r="CC14" s="81">
        <v>17.374999103340137</v>
      </c>
      <c r="CD14" s="81">
        <v>16.832535229818951</v>
      </c>
      <c r="CE14" s="81">
        <v>21.30282851573466</v>
      </c>
      <c r="CF14" s="81">
        <v>19.663853828604104</v>
      </c>
      <c r="CG14" s="81">
        <v>18.531162534051482</v>
      </c>
      <c r="CH14" s="81">
        <v>16.295111027174972</v>
      </c>
      <c r="CI14" s="81">
        <v>21.274745226064042</v>
      </c>
      <c r="CJ14" s="81">
        <v>17.791813913590278</v>
      </c>
      <c r="CK14" s="81">
        <v>18.29429856377342</v>
      </c>
      <c r="CL14" s="81">
        <v>17.766546826790666</v>
      </c>
      <c r="CM14" s="81">
        <v>17.148210575253483</v>
      </c>
      <c r="CN14" s="81">
        <v>17.600970856678547</v>
      </c>
      <c r="CO14" s="81">
        <v>18.023763570457071</v>
      </c>
      <c r="CP14" s="81">
        <v>17.834355318262318</v>
      </c>
      <c r="CQ14" s="81">
        <v>19.298796075946019</v>
      </c>
      <c r="CR14" s="81">
        <v>21.634506966899686</v>
      </c>
      <c r="CS14" s="81">
        <v>13.260607111572986</v>
      </c>
      <c r="CT14" s="81">
        <v>19.129629090124279</v>
      </c>
      <c r="CU14" s="81">
        <v>16.232971227851856</v>
      </c>
    </row>
    <row r="15" spans="1:99" s="82" customFormat="1" ht="15" customHeight="1">
      <c r="A15" s="80" t="s">
        <v>837</v>
      </c>
      <c r="B15" s="81">
        <v>8.8213060475325111</v>
      </c>
      <c r="C15" s="81">
        <v>9.8466598012220103</v>
      </c>
      <c r="D15" s="81">
        <v>6.9479227999999997</v>
      </c>
      <c r="E15" s="81">
        <v>8.2889078999999999</v>
      </c>
      <c r="F15" s="81">
        <v>7.6049154999999997</v>
      </c>
      <c r="G15" s="81">
        <v>6.9389228999999997</v>
      </c>
      <c r="H15" s="81">
        <v>7.7669136999999999</v>
      </c>
      <c r="I15" s="81">
        <v>6.5609270999999998</v>
      </c>
      <c r="J15" s="81">
        <v>6.7049254999999999</v>
      </c>
      <c r="K15" s="81">
        <v>7.2809191000000002</v>
      </c>
      <c r="L15" s="81">
        <v>7.3169187000000004</v>
      </c>
      <c r="M15" s="81">
        <v>4.9589448999999997</v>
      </c>
      <c r="N15" s="81">
        <v>7.5959155999999997</v>
      </c>
      <c r="O15" s="81">
        <v>7.6319151999999999</v>
      </c>
      <c r="P15" s="81">
        <v>8.0009110999999997</v>
      </c>
      <c r="Q15" s="81">
        <v>7.9289119000000001</v>
      </c>
      <c r="R15" s="81">
        <v>8.6309041000000004</v>
      </c>
      <c r="S15" s="81">
        <v>8.9549005000000008</v>
      </c>
      <c r="T15" s="81">
        <v>8.1359095999999997</v>
      </c>
      <c r="U15" s="81">
        <v>7.9649115000000004</v>
      </c>
      <c r="V15" s="81">
        <v>3.8411904228097442</v>
      </c>
      <c r="W15" s="81">
        <v>11.190414431521415</v>
      </c>
      <c r="X15" s="81">
        <v>6.4345971210741508</v>
      </c>
      <c r="Y15" s="81">
        <v>7.9738137145578989</v>
      </c>
      <c r="Z15" s="81">
        <v>11.434576047770749</v>
      </c>
      <c r="AA15" s="81">
        <v>9.8396035601811498</v>
      </c>
      <c r="AB15" s="81">
        <v>11.258013033915198</v>
      </c>
      <c r="AC15" s="81">
        <v>8.9629604579526276</v>
      </c>
      <c r="AD15" s="81">
        <v>11.032700461561397</v>
      </c>
      <c r="AE15" s="81">
        <v>16.992500084924409</v>
      </c>
      <c r="AF15" s="81">
        <v>12.075285132975759</v>
      </c>
      <c r="AG15" s="81">
        <v>10.525162520826925</v>
      </c>
      <c r="AH15" s="81">
        <v>10.533915806090976</v>
      </c>
      <c r="AI15" s="81">
        <v>12.997731249341021</v>
      </c>
      <c r="AJ15" s="81">
        <v>7.3875599324299568</v>
      </c>
      <c r="AK15" s="81">
        <v>7.1085535287936565</v>
      </c>
      <c r="AL15" s="81">
        <v>9.4510687587186215</v>
      </c>
      <c r="AM15" s="81">
        <v>7.1510172234005891</v>
      </c>
      <c r="AN15" s="81">
        <v>8.7721774978292295</v>
      </c>
      <c r="AO15" s="81">
        <v>12.419363526942872</v>
      </c>
      <c r="AP15" s="81">
        <v>10.1608871</v>
      </c>
      <c r="AQ15" s="81">
        <v>9.1798979999999997</v>
      </c>
      <c r="AR15" s="81">
        <v>7.6049154999999997</v>
      </c>
      <c r="AS15" s="81">
        <v>9.0268996999999995</v>
      </c>
      <c r="AT15" s="81">
        <v>11.4568727</v>
      </c>
      <c r="AU15" s="81">
        <v>11.1508761</v>
      </c>
      <c r="AV15" s="81">
        <v>6.0479327999999999</v>
      </c>
      <c r="AW15" s="81">
        <v>10.2958856</v>
      </c>
      <c r="AX15" s="81">
        <v>10.349885</v>
      </c>
      <c r="AY15" s="81">
        <v>7.5329163000000001</v>
      </c>
      <c r="AZ15" s="81">
        <v>7.4879167999999998</v>
      </c>
      <c r="BA15" s="81">
        <v>11.4568727</v>
      </c>
      <c r="BB15" s="81">
        <v>10.691881199999999</v>
      </c>
      <c r="BC15" s="81">
        <v>6.4476688184191451</v>
      </c>
      <c r="BD15" s="81">
        <v>6.9174888828632088</v>
      </c>
      <c r="BE15" s="81">
        <v>3.9424049450219489</v>
      </c>
      <c r="BF15" s="81">
        <v>5.1659398166792077</v>
      </c>
      <c r="BG15" s="81">
        <v>5.4570971067925349</v>
      </c>
      <c r="BH15" s="81">
        <v>5.8237444175001505</v>
      </c>
      <c r="BI15" s="81">
        <v>6.6054466702297692</v>
      </c>
      <c r="BJ15" s="81">
        <v>8.0944194226428596</v>
      </c>
      <c r="BK15" s="81">
        <v>7.4640558418537601</v>
      </c>
      <c r="BL15" s="81">
        <v>8.5025001763838777</v>
      </c>
      <c r="BM15" s="81">
        <v>5.2506141459910101</v>
      </c>
      <c r="BN15" s="81">
        <v>9.0176568657677478</v>
      </c>
      <c r="BO15" s="81">
        <v>6.5567741342987773</v>
      </c>
      <c r="BP15" s="81">
        <v>7.3198705971038223</v>
      </c>
      <c r="BQ15" s="81">
        <v>8.0910341595899613</v>
      </c>
      <c r="BR15" s="81">
        <v>6.2800558396456871</v>
      </c>
      <c r="BS15" s="81">
        <v>7.1384867599609265</v>
      </c>
      <c r="BT15" s="81">
        <v>9.7372192122740646</v>
      </c>
      <c r="BU15" s="81">
        <v>11.689077513851101</v>
      </c>
      <c r="BV15" s="81">
        <v>8.2473682848457699</v>
      </c>
      <c r="BW15" s="81">
        <v>8.3919365003685993</v>
      </c>
      <c r="BX15" s="81">
        <v>16.633375805633978</v>
      </c>
      <c r="BY15" s="81">
        <v>5.6248022493834098</v>
      </c>
      <c r="BZ15" s="81">
        <v>8.2444360410364634</v>
      </c>
      <c r="CA15" s="81">
        <v>6.194562963559747</v>
      </c>
      <c r="CB15" s="81">
        <v>6.0305456378392632</v>
      </c>
      <c r="CC15" s="81">
        <v>6.1775158215269128</v>
      </c>
      <c r="CD15" s="81">
        <v>6.3553610579252329</v>
      </c>
      <c r="CE15" s="81">
        <v>8.2807499437583214</v>
      </c>
      <c r="CF15" s="81">
        <v>9.7827150113731935</v>
      </c>
      <c r="CG15" s="81">
        <v>8.2840093751759074</v>
      </c>
      <c r="CH15" s="81">
        <v>10.733584989429282</v>
      </c>
      <c r="CI15" s="81">
        <v>6.7125061501698546</v>
      </c>
      <c r="CJ15" s="81">
        <v>5.5141072384361633</v>
      </c>
      <c r="CK15" s="81">
        <v>5.6606024600647968</v>
      </c>
      <c r="CL15" s="81">
        <v>7.3868393786904338</v>
      </c>
      <c r="CM15" s="81">
        <v>7.4746762412267662</v>
      </c>
      <c r="CN15" s="81">
        <v>6.4054219677090742</v>
      </c>
      <c r="CO15" s="81">
        <v>7.2934284225112496</v>
      </c>
      <c r="CP15" s="81">
        <v>6.8095456354040014</v>
      </c>
      <c r="CQ15" s="81">
        <v>9.4708185861890968</v>
      </c>
      <c r="CR15" s="81">
        <v>4.5608313321706282</v>
      </c>
      <c r="CS15" s="81">
        <v>10.557218925125817</v>
      </c>
      <c r="CT15" s="81">
        <v>5.7055107954690154</v>
      </c>
      <c r="CU15" s="81">
        <v>6.4540800959960505</v>
      </c>
    </row>
    <row r="16" spans="1:99" s="82" customFormat="1" ht="15" customHeight="1">
      <c r="A16" s="80" t="s">
        <v>838</v>
      </c>
      <c r="B16" s="81">
        <v>0.1363778243902439</v>
      </c>
      <c r="C16" s="81">
        <v>0.16489870003640333</v>
      </c>
      <c r="D16" s="81">
        <v>0.14000000000000001</v>
      </c>
      <c r="E16" s="81">
        <v>0.16</v>
      </c>
      <c r="F16" s="81">
        <v>0.15</v>
      </c>
      <c r="G16" s="81">
        <v>0.13</v>
      </c>
      <c r="H16" s="81">
        <v>0.14000000000000001</v>
      </c>
      <c r="I16" s="81">
        <v>0.13</v>
      </c>
      <c r="J16" s="81">
        <v>0.13</v>
      </c>
      <c r="K16" s="81">
        <v>0.14000000000000001</v>
      </c>
      <c r="L16" s="81">
        <v>0.13</v>
      </c>
      <c r="M16" s="81">
        <v>0.11</v>
      </c>
      <c r="N16" s="81">
        <v>0.14000000000000001</v>
      </c>
      <c r="O16" s="81">
        <v>0.14000000000000001</v>
      </c>
      <c r="P16" s="81">
        <v>0.15</v>
      </c>
      <c r="Q16" s="81">
        <v>0.15</v>
      </c>
      <c r="R16" s="81">
        <v>0.16</v>
      </c>
      <c r="S16" s="81">
        <v>0.17</v>
      </c>
      <c r="T16" s="81">
        <v>0.14000000000000001</v>
      </c>
      <c r="U16" s="81">
        <v>0.15</v>
      </c>
      <c r="V16" s="81">
        <v>1.443929353237549</v>
      </c>
      <c r="W16" s="81">
        <v>0.15150325504186385</v>
      </c>
      <c r="X16" s="81">
        <v>0.11984301969421188</v>
      </c>
      <c r="Y16" s="81">
        <v>0.18614932322533673</v>
      </c>
      <c r="Z16" s="81">
        <v>0.15958995020021843</v>
      </c>
      <c r="AA16" s="81">
        <v>0.12690861270476886</v>
      </c>
      <c r="AB16" s="81">
        <v>0.12126801758281761</v>
      </c>
      <c r="AC16" s="81">
        <v>0.14444308518383694</v>
      </c>
      <c r="AD16" s="81">
        <v>0.13149388816891155</v>
      </c>
      <c r="AE16" s="81">
        <v>0.25074797932289772</v>
      </c>
      <c r="AF16" s="81">
        <v>0.19427178536585366</v>
      </c>
      <c r="AG16" s="81">
        <v>0.19310709879868948</v>
      </c>
      <c r="AH16" s="81">
        <v>0.11417595442300693</v>
      </c>
      <c r="AI16" s="81">
        <v>0.11422256771022936</v>
      </c>
      <c r="AJ16" s="81">
        <v>0.15394031649071716</v>
      </c>
      <c r="AK16" s="81">
        <v>0.16188846301419735</v>
      </c>
      <c r="AL16" s="81">
        <v>0.19104449311976704</v>
      </c>
      <c r="AM16" s="81">
        <v>0.12967571172187844</v>
      </c>
      <c r="AN16" s="81">
        <v>0.19062200371314161</v>
      </c>
      <c r="AO16" s="81">
        <v>0.25859101998543865</v>
      </c>
      <c r="AP16" s="81">
        <v>0.12</v>
      </c>
      <c r="AQ16" s="81">
        <v>0.1</v>
      </c>
      <c r="AR16" s="81">
        <v>0.13</v>
      </c>
      <c r="AS16" s="81">
        <v>0.11</v>
      </c>
      <c r="AT16" s="81">
        <v>0.17</v>
      </c>
      <c r="AU16" s="81">
        <v>0.15</v>
      </c>
      <c r="AV16" s="81">
        <v>0.1</v>
      </c>
      <c r="AW16" s="81">
        <v>0.16</v>
      </c>
      <c r="AX16" s="81">
        <v>0.16</v>
      </c>
      <c r="AY16" s="81">
        <v>0.13</v>
      </c>
      <c r="AZ16" s="81">
        <v>0.13</v>
      </c>
      <c r="BA16" s="81">
        <v>0.12</v>
      </c>
      <c r="BB16" s="81">
        <v>0.15</v>
      </c>
      <c r="BC16" s="81">
        <v>0.11545685140152893</v>
      </c>
      <c r="BD16" s="81">
        <v>0.11833525416818348</v>
      </c>
      <c r="BE16" s="81">
        <v>7.9694001164907172E-2</v>
      </c>
      <c r="BF16" s="81">
        <v>9.5951062977793961E-2</v>
      </c>
      <c r="BG16" s="81">
        <v>0.10553299876228614</v>
      </c>
      <c r="BH16" s="81">
        <v>0.11153462089552241</v>
      </c>
      <c r="BI16" s="81">
        <v>0.1483079852202403</v>
      </c>
      <c r="BJ16" s="81">
        <v>0.17464513811430651</v>
      </c>
      <c r="BK16" s="81">
        <v>0.14886928150709869</v>
      </c>
      <c r="BL16" s="81">
        <v>0.17362648929741539</v>
      </c>
      <c r="BM16" s="81">
        <v>0.10673668037859484</v>
      </c>
      <c r="BN16" s="81">
        <v>0.23991239144521298</v>
      </c>
      <c r="BO16" s="81">
        <v>0.14091235464142701</v>
      </c>
      <c r="BP16" s="81">
        <v>0.14045448562067711</v>
      </c>
      <c r="BQ16" s="81">
        <v>0.15231401634510378</v>
      </c>
      <c r="BR16" s="81">
        <v>0.10714483716781945</v>
      </c>
      <c r="BS16" s="81">
        <v>0.14805606687295234</v>
      </c>
      <c r="BT16" s="81">
        <v>0.18665148132508191</v>
      </c>
      <c r="BU16" s="81">
        <v>0.1718440798325446</v>
      </c>
      <c r="BV16" s="81">
        <v>0.1548089247542774</v>
      </c>
      <c r="BW16" s="81">
        <v>0.15570193720422279</v>
      </c>
      <c r="BX16" s="81">
        <v>0.25428284179104477</v>
      </c>
      <c r="BY16" s="81">
        <v>0.11203277619220967</v>
      </c>
      <c r="BZ16" s="81">
        <v>0.15985813800509646</v>
      </c>
      <c r="CA16" s="81">
        <v>0.12270244142701131</v>
      </c>
      <c r="CB16" s="81">
        <v>0.11985967651983984</v>
      </c>
      <c r="CC16" s="81">
        <v>0.12277332977793959</v>
      </c>
      <c r="CD16" s="81">
        <v>0.13721531408809612</v>
      </c>
      <c r="CE16" s="81">
        <v>0.14123361186749184</v>
      </c>
      <c r="CF16" s="81">
        <v>0.17429999319257372</v>
      </c>
      <c r="CG16" s="81">
        <v>0.14711230921004731</v>
      </c>
      <c r="CH16" s="81">
        <v>0.1850845776119403</v>
      </c>
      <c r="CI16" s="81">
        <v>0.13066698653076084</v>
      </c>
      <c r="CJ16" s="81">
        <v>0.12058624983618493</v>
      </c>
      <c r="CK16" s="81">
        <v>0.13243067320713503</v>
      </c>
      <c r="CL16" s="81">
        <v>0.14764339078995264</v>
      </c>
      <c r="CM16" s="81">
        <v>0.14542403017837643</v>
      </c>
      <c r="CN16" s="81">
        <v>0.14015195118310886</v>
      </c>
      <c r="CO16" s="81">
        <v>0.1496881775391336</v>
      </c>
      <c r="CP16" s="81">
        <v>0.12977655653440118</v>
      </c>
      <c r="CQ16" s="81">
        <v>0.18040633381871135</v>
      </c>
      <c r="CR16" s="81">
        <v>0.10712017473607573</v>
      </c>
      <c r="CS16" s="81">
        <v>0.76349297666545324</v>
      </c>
      <c r="CT16" s="81">
        <v>0.11838096359665087</v>
      </c>
      <c r="CU16" s="81">
        <v>0.14671125416818348</v>
      </c>
    </row>
    <row r="17" spans="1:99" s="82" customFormat="1" ht="15" customHeight="1">
      <c r="A17" s="80" t="s">
        <v>839</v>
      </c>
      <c r="B17" s="81">
        <v>4.8326705692000367</v>
      </c>
      <c r="C17" s="81">
        <v>4.6356684916142186</v>
      </c>
      <c r="D17" s="81">
        <v>3.28</v>
      </c>
      <c r="E17" s="81">
        <v>4.78</v>
      </c>
      <c r="F17" s="81">
        <v>4.5199999999999996</v>
      </c>
      <c r="G17" s="81">
        <v>3.65</v>
      </c>
      <c r="H17" s="81">
        <v>3.97</v>
      </c>
      <c r="I17" s="81">
        <v>2.73</v>
      </c>
      <c r="J17" s="81">
        <v>2.79</v>
      </c>
      <c r="K17" s="81">
        <v>3.89</v>
      </c>
      <c r="L17" s="81">
        <v>3.72</v>
      </c>
      <c r="M17" s="81">
        <v>1.89</v>
      </c>
      <c r="N17" s="81">
        <v>3.92</v>
      </c>
      <c r="O17" s="81">
        <v>3.9</v>
      </c>
      <c r="P17" s="81">
        <v>3.79</v>
      </c>
      <c r="Q17" s="81">
        <v>3.81</v>
      </c>
      <c r="R17" s="81">
        <v>3.85</v>
      </c>
      <c r="S17" s="81">
        <v>4.92</v>
      </c>
      <c r="T17" s="81">
        <v>5.39</v>
      </c>
      <c r="U17" s="81">
        <v>5.8</v>
      </c>
      <c r="V17" s="81">
        <v>3.5565840857829083</v>
      </c>
      <c r="W17" s="81">
        <v>6.1210046811843561</v>
      </c>
      <c r="X17" s="81">
        <v>3.1378088932618131</v>
      </c>
      <c r="Y17" s="81">
        <v>5.3311034759039106</v>
      </c>
      <c r="Z17" s="81">
        <v>16.117042673255277</v>
      </c>
      <c r="AA17" s="81">
        <v>12.112421981665827</v>
      </c>
      <c r="AB17" s="81">
        <v>5.6206097716458787</v>
      </c>
      <c r="AC17" s="81">
        <v>8.4801073859186928</v>
      </c>
      <c r="AD17" s="81">
        <v>7.306028411999888</v>
      </c>
      <c r="AE17" s="81">
        <v>26.274770844190655</v>
      </c>
      <c r="AF17" s="81">
        <v>11.631124880011575</v>
      </c>
      <c r="AG17" s="81">
        <v>7.7595046598706263</v>
      </c>
      <c r="AH17" s="81">
        <v>7.0901662640576415</v>
      </c>
      <c r="AI17" s="81">
        <v>8.1559910643509106</v>
      </c>
      <c r="AJ17" s="81">
        <v>11.288260786971586</v>
      </c>
      <c r="AK17" s="81">
        <v>5.6443047584979649</v>
      </c>
      <c r="AL17" s="81">
        <v>4.01053458402665</v>
      </c>
      <c r="AM17" s="81">
        <v>4.6264349547383841</v>
      </c>
      <c r="AN17" s="81">
        <v>10.709820720763595</v>
      </c>
      <c r="AO17" s="81">
        <v>17.541494128014815</v>
      </c>
      <c r="AP17" s="81">
        <v>6.47</v>
      </c>
      <c r="AQ17" s="81">
        <v>5.38</v>
      </c>
      <c r="AR17" s="81">
        <v>3.76</v>
      </c>
      <c r="AS17" s="81">
        <v>10.25</v>
      </c>
      <c r="AT17" s="81">
        <v>13.23</v>
      </c>
      <c r="AU17" s="81">
        <v>10.76</v>
      </c>
      <c r="AV17" s="81">
        <v>2.97</v>
      </c>
      <c r="AW17" s="81">
        <v>8.2799999999999994</v>
      </c>
      <c r="AX17" s="81">
        <v>6.51</v>
      </c>
      <c r="AY17" s="81">
        <v>3.89</v>
      </c>
      <c r="AZ17" s="81">
        <v>3.8</v>
      </c>
      <c r="BA17" s="81">
        <v>6.62</v>
      </c>
      <c r="BB17" s="81">
        <v>5.62</v>
      </c>
      <c r="BC17" s="81">
        <v>3.0058067105970374</v>
      </c>
      <c r="BD17" s="81">
        <v>3.120739740596123</v>
      </c>
      <c r="BE17" s="81">
        <v>1.7904336457091903</v>
      </c>
      <c r="BF17" s="81">
        <v>2.4946025331262804</v>
      </c>
      <c r="BG17" s="81">
        <v>2.5536780679779012</v>
      </c>
      <c r="BH17" s="81">
        <v>2.7688093147477626</v>
      </c>
      <c r="BI17" s="81">
        <v>7.9259016948672869</v>
      </c>
      <c r="BJ17" s="81">
        <v>12.632837190444148</v>
      </c>
      <c r="BK17" s="81">
        <v>9.6489110850547473</v>
      </c>
      <c r="BL17" s="81">
        <v>11.17579511945012</v>
      </c>
      <c r="BM17" s="81">
        <v>7.5782332786499049</v>
      </c>
      <c r="BN17" s="81">
        <v>6.5536572362232635</v>
      </c>
      <c r="BO17" s="81">
        <v>3.5684189645514786</v>
      </c>
      <c r="BP17" s="81">
        <v>5.5180103128589924</v>
      </c>
      <c r="BQ17" s="81">
        <v>4.4980344257825733</v>
      </c>
      <c r="BR17" s="81">
        <v>3.6763698801922411</v>
      </c>
      <c r="BS17" s="81">
        <v>5.6318643465236979</v>
      </c>
      <c r="BT17" s="81">
        <v>13.620153483447792</v>
      </c>
      <c r="BU17" s="81">
        <v>6.0465741703635238</v>
      </c>
      <c r="BV17" s="81">
        <v>6.107775536843822</v>
      </c>
      <c r="BW17" s="81">
        <v>5.9698379811462807</v>
      </c>
      <c r="BX17" s="81">
        <v>10.372276660795572</v>
      </c>
      <c r="BY17" s="81">
        <v>5.7740784635279399</v>
      </c>
      <c r="BZ17" s="81">
        <v>7.1617468071308368</v>
      </c>
      <c r="CA17" s="81">
        <v>2.9623005458379716</v>
      </c>
      <c r="CB17" s="81">
        <v>2.6108440310332632</v>
      </c>
      <c r="CC17" s="81">
        <v>3.0429835525941229</v>
      </c>
      <c r="CD17" s="81">
        <v>3.2782019687192347</v>
      </c>
      <c r="CE17" s="81">
        <v>3.4139339223929412</v>
      </c>
      <c r="CF17" s="81">
        <v>3.5731644671591378</v>
      </c>
      <c r="CG17" s="81">
        <v>4.5809049748993305</v>
      </c>
      <c r="CH17" s="81">
        <v>9.7853668365844246</v>
      </c>
      <c r="CI17" s="81">
        <v>2.5485164810142122</v>
      </c>
      <c r="CJ17" s="81">
        <v>1.892534787279551</v>
      </c>
      <c r="CK17" s="81">
        <v>2.7144262402295558</v>
      </c>
      <c r="CL17" s="81">
        <v>3.1543790519077635</v>
      </c>
      <c r="CM17" s="81">
        <v>3.6889168744129845</v>
      </c>
      <c r="CN17" s="81">
        <v>2.6370723486969099</v>
      </c>
      <c r="CO17" s="81">
        <v>3.1098001345388187</v>
      </c>
      <c r="CP17" s="81">
        <v>3.1820551833183504</v>
      </c>
      <c r="CQ17" s="81">
        <v>5.4766047978650096</v>
      </c>
      <c r="CR17" s="81">
        <v>4.1808162981050518</v>
      </c>
      <c r="CS17" s="81">
        <v>4.438196797156297</v>
      </c>
      <c r="CT17" s="81">
        <v>8.1985523813961887</v>
      </c>
      <c r="CU17" s="81">
        <v>9.5866008433820422</v>
      </c>
    </row>
    <row r="18" spans="1:99" s="82" customFormat="1" ht="15" customHeight="1">
      <c r="A18" s="80" t="s">
        <v>840</v>
      </c>
      <c r="B18" s="81">
        <v>7.2598591360093652</v>
      </c>
      <c r="C18" s="81">
        <v>8.5767771047960419</v>
      </c>
      <c r="D18" s="81">
        <v>6.78</v>
      </c>
      <c r="E18" s="81">
        <v>9.32</v>
      </c>
      <c r="F18" s="81">
        <v>8.25</v>
      </c>
      <c r="G18" s="81">
        <v>7.16</v>
      </c>
      <c r="H18" s="81">
        <v>7.5</v>
      </c>
      <c r="I18" s="81">
        <v>6</v>
      </c>
      <c r="J18" s="81">
        <v>6.16</v>
      </c>
      <c r="K18" s="81">
        <v>7.5</v>
      </c>
      <c r="L18" s="81">
        <v>7.11</v>
      </c>
      <c r="M18" s="81">
        <v>4.6500000000000004</v>
      </c>
      <c r="N18" s="81">
        <v>7.3</v>
      </c>
      <c r="O18" s="81">
        <v>7.48</v>
      </c>
      <c r="P18" s="81">
        <v>7.6</v>
      </c>
      <c r="Q18" s="81">
        <v>7.55</v>
      </c>
      <c r="R18" s="81">
        <v>7.64</v>
      </c>
      <c r="S18" s="81">
        <v>8.8699999999999992</v>
      </c>
      <c r="T18" s="81">
        <v>9.24</v>
      </c>
      <c r="U18" s="81">
        <v>9.4700000000000006</v>
      </c>
      <c r="V18" s="81">
        <v>3.4719982863168908</v>
      </c>
      <c r="W18" s="81">
        <v>11.616267120251512</v>
      </c>
      <c r="X18" s="81">
        <v>5.8272173394827265</v>
      </c>
      <c r="Y18" s="81">
        <v>8.0868281536899271</v>
      </c>
      <c r="Z18" s="81">
        <v>7.2696534649763667</v>
      </c>
      <c r="AA18" s="81">
        <v>9.1225105723817261</v>
      </c>
      <c r="AB18" s="81">
        <v>9.3653719824992816</v>
      </c>
      <c r="AC18" s="81">
        <v>11.689623305219856</v>
      </c>
      <c r="AD18" s="81">
        <v>12.385777516084708</v>
      </c>
      <c r="AE18" s="81">
        <v>5.5513409936312215</v>
      </c>
      <c r="AF18" s="81">
        <v>12.530530161559017</v>
      </c>
      <c r="AG18" s="81">
        <v>10.022324580968945</v>
      </c>
      <c r="AH18" s="81">
        <v>12.99039530494824</v>
      </c>
      <c r="AI18" s="81">
        <v>11.159580204497606</v>
      </c>
      <c r="AJ18" s="81">
        <v>13.328842380634251</v>
      </c>
      <c r="AK18" s="81">
        <v>7.0224384989000486</v>
      </c>
      <c r="AL18" s="81">
        <v>7.0142112910721357</v>
      </c>
      <c r="AM18" s="81">
        <v>6.9059262767771505</v>
      </c>
      <c r="AN18" s="81">
        <v>10.302472576769746</v>
      </c>
      <c r="AO18" s="81">
        <v>8.4395773979344391</v>
      </c>
      <c r="AP18" s="81">
        <v>12.98</v>
      </c>
      <c r="AQ18" s="81">
        <v>13.44</v>
      </c>
      <c r="AR18" s="81">
        <v>7.11</v>
      </c>
      <c r="AS18" s="81">
        <v>11.83</v>
      </c>
      <c r="AT18" s="81">
        <v>11.28</v>
      </c>
      <c r="AU18" s="81">
        <v>11.73</v>
      </c>
      <c r="AV18" s="81">
        <v>7.72</v>
      </c>
      <c r="AW18" s="81">
        <v>10.86</v>
      </c>
      <c r="AX18" s="81">
        <v>10.14</v>
      </c>
      <c r="AY18" s="81">
        <v>7.75</v>
      </c>
      <c r="AZ18" s="81">
        <v>7.47</v>
      </c>
      <c r="BA18" s="81">
        <v>13.08</v>
      </c>
      <c r="BB18" s="81">
        <v>9.83</v>
      </c>
      <c r="BC18" s="81">
        <v>6.4156303733780229</v>
      </c>
      <c r="BD18" s="81">
        <v>6.5869048723269312</v>
      </c>
      <c r="BE18" s="81">
        <v>4.4091288394334365</v>
      </c>
      <c r="BF18" s="81">
        <v>5.4952700192734056</v>
      </c>
      <c r="BG18" s="81">
        <v>5.4580163516517599</v>
      </c>
      <c r="BH18" s="81">
        <v>5.8876752357172064</v>
      </c>
      <c r="BI18" s="81">
        <v>14.222529846870499</v>
      </c>
      <c r="BJ18" s="81">
        <v>16.382607665539552</v>
      </c>
      <c r="BK18" s="81">
        <v>14.550637168098987</v>
      </c>
      <c r="BL18" s="81">
        <v>12.700663266371036</v>
      </c>
      <c r="BM18" s="81">
        <v>13.434544955854525</v>
      </c>
      <c r="BN18" s="81">
        <v>10.558229335634119</v>
      </c>
      <c r="BO18" s="81">
        <v>6.7077556153982112</v>
      </c>
      <c r="BP18" s="81">
        <v>9.2392977993506449</v>
      </c>
      <c r="BQ18" s="81">
        <v>7.9382915081095486</v>
      </c>
      <c r="BR18" s="81">
        <v>6.2114189617576363</v>
      </c>
      <c r="BS18" s="81">
        <v>8.8356904363967992</v>
      </c>
      <c r="BT18" s="81">
        <v>7.2458864362492132</v>
      </c>
      <c r="BU18" s="81">
        <v>8.0627584241594761</v>
      </c>
      <c r="BV18" s="81">
        <v>9.7325797937201113</v>
      </c>
      <c r="BW18" s="81">
        <v>9.6438893063065159</v>
      </c>
      <c r="BX18" s="81">
        <v>9.9388587127397638</v>
      </c>
      <c r="BY18" s="81">
        <v>5.6576098722978045</v>
      </c>
      <c r="BZ18" s="81">
        <v>9.4989043791983825</v>
      </c>
      <c r="CA18" s="81">
        <v>5.8629900102126919</v>
      </c>
      <c r="CB18" s="81">
        <v>5.4970893555151994</v>
      </c>
      <c r="CC18" s="81">
        <v>5.9906255839581428</v>
      </c>
      <c r="CD18" s="81">
        <v>6.8907726007127987</v>
      </c>
      <c r="CE18" s="81">
        <v>8.7582598009033568</v>
      </c>
      <c r="CF18" s="81">
        <v>8.5272091560930647</v>
      </c>
      <c r="CG18" s="81">
        <v>8.4952787968400987</v>
      </c>
      <c r="CH18" s="81">
        <v>8.7962572532843115</v>
      </c>
      <c r="CI18" s="81">
        <v>6.407073805233078</v>
      </c>
      <c r="CJ18" s="81">
        <v>4.4993648564772109</v>
      </c>
      <c r="CK18" s="81">
        <v>6.3740810979832094</v>
      </c>
      <c r="CL18" s="81">
        <v>6.686366966946621</v>
      </c>
      <c r="CM18" s="81">
        <v>7.0240069556595435</v>
      </c>
      <c r="CN18" s="81">
        <v>5.841214390421877</v>
      </c>
      <c r="CO18" s="81">
        <v>7.1419398438643977</v>
      </c>
      <c r="CP18" s="81">
        <v>7.4350228731220671</v>
      </c>
      <c r="CQ18" s="81">
        <v>9.3721393301877889</v>
      </c>
      <c r="CR18" s="81">
        <v>14.535963867930258</v>
      </c>
      <c r="CS18" s="81">
        <v>16.888090723149688</v>
      </c>
      <c r="CT18" s="81">
        <v>15.465695932938385</v>
      </c>
      <c r="CU18" s="81">
        <v>15.831407440991759</v>
      </c>
    </row>
    <row r="19" spans="1:99" s="82" customFormat="1" ht="15" customHeight="1">
      <c r="A19" s="80" t="s">
        <v>841</v>
      </c>
      <c r="B19" s="81">
        <v>2.8129734162493478</v>
      </c>
      <c r="C19" s="81">
        <v>3.2821165236876455</v>
      </c>
      <c r="D19" s="81">
        <v>3.22</v>
      </c>
      <c r="E19" s="81">
        <v>3.14</v>
      </c>
      <c r="F19" s="81">
        <v>3</v>
      </c>
      <c r="G19" s="81">
        <v>2.86</v>
      </c>
      <c r="H19" s="81">
        <v>3.02</v>
      </c>
      <c r="I19" s="81">
        <v>3.22</v>
      </c>
      <c r="J19" s="81">
        <v>3.28</v>
      </c>
      <c r="K19" s="81">
        <v>2.93</v>
      </c>
      <c r="L19" s="81">
        <v>2.95</v>
      </c>
      <c r="M19" s="81">
        <v>3.51</v>
      </c>
      <c r="N19" s="81">
        <v>2.93</v>
      </c>
      <c r="O19" s="81">
        <v>2.99</v>
      </c>
      <c r="P19" s="81">
        <v>2.87</v>
      </c>
      <c r="Q19" s="81">
        <v>2.95</v>
      </c>
      <c r="R19" s="81">
        <v>2.88</v>
      </c>
      <c r="S19" s="81">
        <v>3.06</v>
      </c>
      <c r="T19" s="81">
        <v>2.67</v>
      </c>
      <c r="U19" s="81">
        <v>2.2400000000000002</v>
      </c>
      <c r="V19" s="81">
        <v>3.6909262378759955</v>
      </c>
      <c r="W19" s="81">
        <v>2.3813792436972081</v>
      </c>
      <c r="X19" s="81">
        <v>3.4987165701483902</v>
      </c>
      <c r="Y19" s="81">
        <v>3.2739713539751896</v>
      </c>
      <c r="Z19" s="81">
        <v>0.73971570938305509</v>
      </c>
      <c r="AA19" s="81">
        <v>1.6873951386166091</v>
      </c>
      <c r="AB19" s="81">
        <v>2.7236435016786196</v>
      </c>
      <c r="AC19" s="81">
        <v>1.6387967851088945</v>
      </c>
      <c r="AD19" s="81">
        <v>1.5477283387324352</v>
      </c>
      <c r="AE19" s="81">
        <v>0.12218073894396014</v>
      </c>
      <c r="AF19" s="81">
        <v>1.0443752117968677</v>
      </c>
      <c r="AG19" s="81">
        <v>1.29472652876756</v>
      </c>
      <c r="AH19" s="81">
        <v>1.5361367477792294</v>
      </c>
      <c r="AI19" s="81">
        <v>1.7926559690203603</v>
      </c>
      <c r="AJ19" s="81">
        <v>1.5506448535417259</v>
      </c>
      <c r="AK19" s="81">
        <v>2.8751575231106012</v>
      </c>
      <c r="AL19" s="81">
        <v>3.9171045342376765</v>
      </c>
      <c r="AM19" s="81">
        <v>3.1216532595543942</v>
      </c>
      <c r="AN19" s="81">
        <v>1.7628849797902502</v>
      </c>
      <c r="AO19" s="81">
        <v>2.8631383233974125E-2</v>
      </c>
      <c r="AP19" s="81">
        <v>1.85</v>
      </c>
      <c r="AQ19" s="81">
        <v>1.97</v>
      </c>
      <c r="AR19" s="81">
        <v>3.41</v>
      </c>
      <c r="AS19" s="81">
        <v>1.92</v>
      </c>
      <c r="AT19" s="81">
        <v>1.56</v>
      </c>
      <c r="AU19" s="81">
        <v>1.82</v>
      </c>
      <c r="AV19" s="81">
        <v>3.45</v>
      </c>
      <c r="AW19" s="81">
        <v>2.25</v>
      </c>
      <c r="AX19" s="81">
        <v>2.41</v>
      </c>
      <c r="AY19" s="81">
        <v>3.53</v>
      </c>
      <c r="AZ19" s="81">
        <v>3.5</v>
      </c>
      <c r="BA19" s="81">
        <v>1.7</v>
      </c>
      <c r="BB19" s="81">
        <v>2.71</v>
      </c>
      <c r="BC19" s="81">
        <v>4.0868250421162493</v>
      </c>
      <c r="BD19" s="81">
        <v>3.6944635224232725</v>
      </c>
      <c r="BE19" s="81">
        <v>3.6840280111711543</v>
      </c>
      <c r="BF19" s="81">
        <v>4.0673730243773365</v>
      </c>
      <c r="BG19" s="81">
        <v>3.7879227819811851</v>
      </c>
      <c r="BH19" s="81">
        <v>3.792279900734882</v>
      </c>
      <c r="BI19" s="81">
        <v>1.4878984720937092</v>
      </c>
      <c r="BJ19" s="81">
        <v>0.86594066131129099</v>
      </c>
      <c r="BK19" s="81">
        <v>1.4176172240978793</v>
      </c>
      <c r="BL19" s="81">
        <v>1.3681428493382226</v>
      </c>
      <c r="BM19" s="81">
        <v>1.8473857686188664</v>
      </c>
      <c r="BN19" s="81">
        <v>1.4009557753076356</v>
      </c>
      <c r="BO19" s="81">
        <v>3.3722104238735575</v>
      </c>
      <c r="BP19" s="81">
        <v>2.7471128928241964</v>
      </c>
      <c r="BQ19" s="81">
        <v>3.2140157743458535</v>
      </c>
      <c r="BR19" s="81">
        <v>3.3720841777611326</v>
      </c>
      <c r="BS19" s="81">
        <v>3.0399828579202572</v>
      </c>
      <c r="BT19" s="81">
        <v>1.6092187373605988</v>
      </c>
      <c r="BU19" s="81">
        <v>2.5781041047066986</v>
      </c>
      <c r="BV19" s="81">
        <v>2.1098874182088689</v>
      </c>
      <c r="BW19" s="81">
        <v>2.1441874508216685</v>
      </c>
      <c r="BX19" s="81">
        <v>0.86782769919641678</v>
      </c>
      <c r="BY19" s="81">
        <v>2.2662024191897689</v>
      </c>
      <c r="BZ19" s="81">
        <v>1.9525745367315577</v>
      </c>
      <c r="CA19" s="81">
        <v>3.3200423091729836</v>
      </c>
      <c r="CB19" s="81">
        <v>3.3575096316829134</v>
      </c>
      <c r="CC19" s="81">
        <v>3.4452055952836198</v>
      </c>
      <c r="CD19" s="81">
        <v>2.8862861764540719</v>
      </c>
      <c r="CE19" s="81">
        <v>3.4328009219640481</v>
      </c>
      <c r="CF19" s="81">
        <v>3.8081231782902485</v>
      </c>
      <c r="CG19" s="81">
        <v>3.3276667591568865</v>
      </c>
      <c r="CH19" s="81">
        <v>1.8932407208821322</v>
      </c>
      <c r="CI19" s="81">
        <v>4.3724352574030894</v>
      </c>
      <c r="CJ19" s="81">
        <v>4.2907389744148983</v>
      </c>
      <c r="CK19" s="81">
        <v>3.6079704328206841</v>
      </c>
      <c r="CL19" s="81">
        <v>3.450288899796774</v>
      </c>
      <c r="CM19" s="81">
        <v>3.2131833709959419</v>
      </c>
      <c r="CN19" s="81">
        <v>3.5352631561854055</v>
      </c>
      <c r="CO19" s="81">
        <v>3.5110327100368188</v>
      </c>
      <c r="CP19" s="81">
        <v>3.4027700529544291</v>
      </c>
      <c r="CQ19" s="81">
        <v>2.9186696228142868</v>
      </c>
      <c r="CR19" s="81">
        <v>2.5122661282646948</v>
      </c>
      <c r="CS19" s="81">
        <v>0.16869774967470721</v>
      </c>
      <c r="CT19" s="81">
        <v>0.77666372457856625</v>
      </c>
      <c r="CU19" s="81">
        <v>0.77374485760848111</v>
      </c>
    </row>
    <row r="20" spans="1:99" s="82" customFormat="1" ht="15" customHeight="1">
      <c r="A20" s="80" t="s">
        <v>842</v>
      </c>
      <c r="B20" s="81">
        <v>1.9762840241134492</v>
      </c>
      <c r="C20" s="81">
        <v>1.7635695348532352</v>
      </c>
      <c r="D20" s="81">
        <v>1.91</v>
      </c>
      <c r="E20" s="81">
        <v>0.74</v>
      </c>
      <c r="F20" s="81">
        <v>1.42</v>
      </c>
      <c r="G20" s="81">
        <v>2.11</v>
      </c>
      <c r="H20" s="81">
        <v>1.93</v>
      </c>
      <c r="I20" s="81">
        <v>2.35</v>
      </c>
      <c r="J20" s="81">
        <v>2.21</v>
      </c>
      <c r="K20" s="81">
        <v>1.91</v>
      </c>
      <c r="L20" s="81">
        <v>2.35</v>
      </c>
      <c r="M20" s="81">
        <v>2.99</v>
      </c>
      <c r="N20" s="81">
        <v>1.89</v>
      </c>
      <c r="O20" s="81">
        <v>1.74</v>
      </c>
      <c r="P20" s="81">
        <v>1.86</v>
      </c>
      <c r="Q20" s="81">
        <v>1.82</v>
      </c>
      <c r="R20" s="81">
        <v>1.89</v>
      </c>
      <c r="S20" s="81">
        <v>0.84</v>
      </c>
      <c r="T20" s="81">
        <v>1.1299999999999999</v>
      </c>
      <c r="U20" s="81">
        <v>1.3</v>
      </c>
      <c r="V20" s="81">
        <v>0.15424469314391462</v>
      </c>
      <c r="W20" s="81">
        <v>0.61783396733530727</v>
      </c>
      <c r="X20" s="81">
        <v>3.181555278338974</v>
      </c>
      <c r="Y20" s="81">
        <v>2.0343411591135183</v>
      </c>
      <c r="Z20" s="81">
        <v>2.1928677542631885</v>
      </c>
      <c r="AA20" s="81">
        <v>1.5218874320430706</v>
      </c>
      <c r="AB20" s="81">
        <v>1.2360389418526971</v>
      </c>
      <c r="AC20" s="81">
        <v>0.66696365245852662</v>
      </c>
      <c r="AD20" s="81">
        <v>0.50965400305420339</v>
      </c>
      <c r="AE20" s="81">
        <v>6.3061026551721369E-2</v>
      </c>
      <c r="AF20" s="81">
        <v>0.31656699054465959</v>
      </c>
      <c r="AG20" s="81">
        <v>1.0851697273788894</v>
      </c>
      <c r="AH20" s="81">
        <v>0.49852731544155288</v>
      </c>
      <c r="AI20" s="81">
        <v>0.92798636806903856</v>
      </c>
      <c r="AJ20" s="81">
        <v>0.47712149339745408</v>
      </c>
      <c r="AK20" s="81">
        <v>2.3678933426031485</v>
      </c>
      <c r="AL20" s="81">
        <v>1.9898612731651428</v>
      </c>
      <c r="AM20" s="81">
        <v>2.203111499672803</v>
      </c>
      <c r="AN20" s="81">
        <v>1.3251084202209564</v>
      </c>
      <c r="AO20" s="81">
        <v>0.65565867605800754</v>
      </c>
      <c r="AP20" s="81">
        <v>0.63</v>
      </c>
      <c r="AQ20" s="81">
        <v>0.48</v>
      </c>
      <c r="AR20" s="81">
        <v>1.87</v>
      </c>
      <c r="AS20" s="81">
        <v>0.98</v>
      </c>
      <c r="AT20" s="81">
        <v>0.6</v>
      </c>
      <c r="AU20" s="81">
        <v>0.61</v>
      </c>
      <c r="AV20" s="81">
        <v>1.9</v>
      </c>
      <c r="AW20" s="81">
        <v>0.48</v>
      </c>
      <c r="AX20" s="81">
        <v>0.94</v>
      </c>
      <c r="AY20" s="81">
        <v>1.87</v>
      </c>
      <c r="AZ20" s="81">
        <v>1.94</v>
      </c>
      <c r="BA20" s="81">
        <v>0.63</v>
      </c>
      <c r="BB20" s="81">
        <v>1.37</v>
      </c>
      <c r="BC20" s="81">
        <v>1.8821035413778013</v>
      </c>
      <c r="BD20" s="81">
        <v>2.3832366784895962</v>
      </c>
      <c r="BE20" s="81">
        <v>2.1554638848343881</v>
      </c>
      <c r="BF20" s="81">
        <v>1.915108547706333</v>
      </c>
      <c r="BG20" s="81">
        <v>2.0801877202302537</v>
      </c>
      <c r="BH20" s="81">
        <v>2.3089891964057236</v>
      </c>
      <c r="BI20" s="81">
        <v>0.48146615010607074</v>
      </c>
      <c r="BJ20" s="81">
        <v>0.45721666917236164</v>
      </c>
      <c r="BK20" s="81">
        <v>0.80440613973967723</v>
      </c>
      <c r="BL20" s="81">
        <v>0.7905263437818838</v>
      </c>
      <c r="BM20" s="81">
        <v>0.69449850018131698</v>
      </c>
      <c r="BN20" s="81">
        <v>1.0152715597416977</v>
      </c>
      <c r="BO20" s="81">
        <v>2.2395520299601057</v>
      </c>
      <c r="BP20" s="81">
        <v>1.6797822342485618</v>
      </c>
      <c r="BQ20" s="81">
        <v>1.8912979518070998</v>
      </c>
      <c r="BR20" s="81">
        <v>3.0189132313328955</v>
      </c>
      <c r="BS20" s="81">
        <v>1.5456536219165984</v>
      </c>
      <c r="BT20" s="81">
        <v>2.3380138494175267</v>
      </c>
      <c r="BU20" s="81">
        <v>2.3149514984703279</v>
      </c>
      <c r="BV20" s="81">
        <v>0.63227896571731579</v>
      </c>
      <c r="BW20" s="81">
        <v>0.96409167728719192</v>
      </c>
      <c r="BX20" s="81">
        <v>0.6297949588453996</v>
      </c>
      <c r="BY20" s="81">
        <v>2.7725446844529889</v>
      </c>
      <c r="BZ20" s="81">
        <v>1.10036225791505</v>
      </c>
      <c r="CA20" s="81">
        <v>2.9076455542173449</v>
      </c>
      <c r="CB20" s="81">
        <v>3.1526985614647671</v>
      </c>
      <c r="CC20" s="81">
        <v>2.8234994255956565</v>
      </c>
      <c r="CD20" s="81">
        <v>2.6699883467988683</v>
      </c>
      <c r="CE20" s="81">
        <v>2.120054951805971</v>
      </c>
      <c r="CF20" s="81">
        <v>1.6725874351706189</v>
      </c>
      <c r="CG20" s="81">
        <v>1.2372733977075081</v>
      </c>
      <c r="CH20" s="81">
        <v>2.5424365213098779</v>
      </c>
      <c r="CI20" s="81">
        <v>2.2821348831546922</v>
      </c>
      <c r="CJ20" s="81">
        <v>2.1826241090042906</v>
      </c>
      <c r="CK20" s="81">
        <v>2.0176804348831925</v>
      </c>
      <c r="CL20" s="81">
        <v>1.7625068044298275</v>
      </c>
      <c r="CM20" s="81">
        <v>1.8137339817774749</v>
      </c>
      <c r="CN20" s="81">
        <v>2.2226752653302522</v>
      </c>
      <c r="CO20" s="81">
        <v>1.971488457385234</v>
      </c>
      <c r="CP20" s="81">
        <v>1.9854440739460684</v>
      </c>
      <c r="CQ20" s="81">
        <v>0.23154580255898155</v>
      </c>
      <c r="CR20" s="81">
        <v>0.3299336845664077</v>
      </c>
      <c r="CS20" s="81">
        <v>4.6271382767919693E-2</v>
      </c>
      <c r="CT20" s="81">
        <v>0.22134426450788897</v>
      </c>
      <c r="CU20" s="81">
        <v>0.27423868370933507</v>
      </c>
    </row>
    <row r="21" spans="1:99" s="82" customFormat="1" ht="15" customHeight="1">
      <c r="A21" s="80" t="s">
        <v>843</v>
      </c>
      <c r="B21" s="81">
        <v>0.23679888456676373</v>
      </c>
      <c r="C21" s="81">
        <v>0.45842927964812391</v>
      </c>
      <c r="D21" s="81">
        <v>0.28999999999999998</v>
      </c>
      <c r="E21" s="81">
        <v>0.24</v>
      </c>
      <c r="F21" s="81">
        <v>0.17</v>
      </c>
      <c r="G21" s="81">
        <v>0.18</v>
      </c>
      <c r="H21" s="81">
        <v>0.26</v>
      </c>
      <c r="I21" s="81">
        <v>0.24</v>
      </c>
      <c r="J21" s="81">
        <v>0.24</v>
      </c>
      <c r="K21" s="81">
        <v>0.14000000000000001</v>
      </c>
      <c r="L21" s="81">
        <v>0.22</v>
      </c>
      <c r="M21" s="81">
        <v>0.23</v>
      </c>
      <c r="N21" s="81">
        <v>0.21</v>
      </c>
      <c r="O21" s="81">
        <v>0.22</v>
      </c>
      <c r="P21" s="81">
        <v>0.2</v>
      </c>
      <c r="Q21" s="81">
        <v>0.21</v>
      </c>
      <c r="R21" s="81">
        <v>0.38</v>
      </c>
      <c r="S21" s="81">
        <v>0.25</v>
      </c>
      <c r="T21" s="81">
        <v>0.19</v>
      </c>
      <c r="U21" s="81">
        <v>0.17</v>
      </c>
      <c r="V21" s="81">
        <v>7.1693301710957419E-2</v>
      </c>
      <c r="W21" s="81">
        <v>0.49822131125919178</v>
      </c>
      <c r="X21" s="81">
        <v>0.29628233529531689</v>
      </c>
      <c r="Y21" s="81">
        <v>0.23980056527300117</v>
      </c>
      <c r="Z21" s="81">
        <v>0.13529011000558508</v>
      </c>
      <c r="AA21" s="81">
        <v>0.11262358731335465</v>
      </c>
      <c r="AB21" s="81">
        <v>0.24760395469805632</v>
      </c>
      <c r="AC21" s="81">
        <v>0.14108846494314983</v>
      </c>
      <c r="AD21" s="81">
        <v>0.1363028147703102</v>
      </c>
      <c r="AE21" s="81">
        <v>3.7442484515084556E-2</v>
      </c>
      <c r="AF21" s="81">
        <v>0.10650852018324995</v>
      </c>
      <c r="AG21" s="81">
        <v>0.15347822073536424</v>
      </c>
      <c r="AH21" s="81">
        <v>0.13254496085152398</v>
      </c>
      <c r="AI21" s="81">
        <v>0.12069758731814788</v>
      </c>
      <c r="AJ21" s="81">
        <v>0.16856978382430715</v>
      </c>
      <c r="AK21" s="81">
        <v>0.22589108038222502</v>
      </c>
      <c r="AL21" s="81">
        <v>0.4452836415474446</v>
      </c>
      <c r="AM21" s="81">
        <v>0.2301314128429042</v>
      </c>
      <c r="AN21" s="81">
        <v>0.20907266185708423</v>
      </c>
      <c r="AO21" s="81">
        <v>0.14411129561100311</v>
      </c>
      <c r="AP21" s="81">
        <v>0.08</v>
      </c>
      <c r="AQ21" s="81">
        <v>0.11</v>
      </c>
      <c r="AR21" s="81">
        <v>0.37</v>
      </c>
      <c r="AS21" s="81">
        <v>0.03</v>
      </c>
      <c r="AT21" s="81">
        <v>0.06</v>
      </c>
      <c r="AU21" s="81">
        <v>0.06</v>
      </c>
      <c r="AV21" s="81">
        <v>0.3</v>
      </c>
      <c r="AW21" s="81">
        <v>0.2</v>
      </c>
      <c r="AX21" s="81">
        <v>0.42</v>
      </c>
      <c r="AY21" s="81">
        <v>0.32</v>
      </c>
      <c r="AZ21" s="81">
        <v>0.32</v>
      </c>
      <c r="BA21" s="81">
        <v>0.13</v>
      </c>
      <c r="BB21" s="81">
        <v>0.41</v>
      </c>
      <c r="BC21" s="81">
        <v>0.3375080190234454</v>
      </c>
      <c r="BD21" s="81">
        <v>0.35832921321730288</v>
      </c>
      <c r="BE21" s="81">
        <v>0.1815231895649761</v>
      </c>
      <c r="BF21" s="81">
        <v>0.24807105540237476</v>
      </c>
      <c r="BG21" s="81">
        <v>0.27438666595418104</v>
      </c>
      <c r="BH21" s="81">
        <v>0.28281409429209287</v>
      </c>
      <c r="BI21" s="81">
        <v>0.1848750925458629</v>
      </c>
      <c r="BJ21" s="81">
        <v>0.17813636461260843</v>
      </c>
      <c r="BK21" s="81">
        <v>0.21100801448836357</v>
      </c>
      <c r="BL21" s="81">
        <v>0.14588266693231769</v>
      </c>
      <c r="BM21" s="81">
        <v>0.1620167198147027</v>
      </c>
      <c r="BN21" s="81">
        <v>0.29942579203319597</v>
      </c>
      <c r="BO21" s="81">
        <v>0.33295994781707772</v>
      </c>
      <c r="BP21" s="81">
        <v>0.39145367700777695</v>
      </c>
      <c r="BQ21" s="81">
        <v>0.48622035487170984</v>
      </c>
      <c r="BR21" s="81">
        <v>0.25939109059701021</v>
      </c>
      <c r="BS21" s="81">
        <v>0.24971287761487829</v>
      </c>
      <c r="BT21" s="81">
        <v>0.27586606926181689</v>
      </c>
      <c r="BU21" s="81">
        <v>0.30569231325954332</v>
      </c>
      <c r="BV21" s="81">
        <v>0.16592413851898505</v>
      </c>
      <c r="BW21" s="81">
        <v>0.17042525025015107</v>
      </c>
      <c r="BX21" s="81">
        <v>0.10612293007316181</v>
      </c>
      <c r="BY21" s="81">
        <v>0.26550890712632752</v>
      </c>
      <c r="BZ21" s="81">
        <v>0.17894480564476553</v>
      </c>
      <c r="CA21" s="81">
        <v>0.3179926785200104</v>
      </c>
      <c r="CB21" s="81">
        <v>0.32610694675510682</v>
      </c>
      <c r="CC21" s="81">
        <v>0.28403828199801534</v>
      </c>
      <c r="CD21" s="81">
        <v>0.2113368702594422</v>
      </c>
      <c r="CE21" s="81">
        <v>0.52231798812643604</v>
      </c>
      <c r="CF21" s="81">
        <v>0.85919223604300243</v>
      </c>
      <c r="CG21" s="81">
        <v>0.33226777535209695</v>
      </c>
      <c r="CH21" s="81">
        <v>0.28260273808574626</v>
      </c>
      <c r="CI21" s="81">
        <v>0.52083566148652394</v>
      </c>
      <c r="CJ21" s="81">
        <v>0.2831351256559958</v>
      </c>
      <c r="CK21" s="81">
        <v>0.21767094346769417</v>
      </c>
      <c r="CL21" s="81">
        <v>0.30487681297655578</v>
      </c>
      <c r="CM21" s="81">
        <v>0.25868009248301693</v>
      </c>
      <c r="CN21" s="81">
        <v>0.30038831641171565</v>
      </c>
      <c r="CO21" s="81">
        <v>0.3913255983252098</v>
      </c>
      <c r="CP21" s="81">
        <v>0.30385410304159677</v>
      </c>
      <c r="CQ21" s="81">
        <v>0.28918381349641042</v>
      </c>
      <c r="CR21" s="81">
        <v>0.20571166477483852</v>
      </c>
      <c r="CS21" s="81">
        <v>0.16966173681570554</v>
      </c>
      <c r="CT21" s="81">
        <v>3.8196576618618007E-2</v>
      </c>
      <c r="CU21" s="81">
        <v>5.6806584482647984E-2</v>
      </c>
    </row>
    <row r="22" spans="1:99" s="82" customFormat="1" ht="15" customHeight="1">
      <c r="A22" s="80" t="s">
        <v>844</v>
      </c>
      <c r="B22" s="81">
        <v>1.3140495867770259</v>
      </c>
      <c r="C22" s="81">
        <v>1.1828524071425057</v>
      </c>
      <c r="D22" s="81">
        <v>0.71</v>
      </c>
      <c r="E22" s="81">
        <v>0.24</v>
      </c>
      <c r="F22" s="81">
        <v>0.96</v>
      </c>
      <c r="G22" s="81">
        <v>0.8</v>
      </c>
      <c r="H22" s="81">
        <v>0.8</v>
      </c>
      <c r="I22" s="81">
        <v>0.99</v>
      </c>
      <c r="J22" s="81">
        <v>0.72</v>
      </c>
      <c r="K22" s="81">
        <v>0.62</v>
      </c>
      <c r="L22" s="81">
        <v>0.56999999999999995</v>
      </c>
      <c r="M22" s="81">
        <v>0.7</v>
      </c>
      <c r="N22" s="81">
        <v>0.77</v>
      </c>
      <c r="O22" s="81">
        <v>1.17</v>
      </c>
      <c r="P22" s="81">
        <v>0.01</v>
      </c>
      <c r="Q22" s="81">
        <v>0.82</v>
      </c>
      <c r="R22" s="81">
        <v>1.36</v>
      </c>
      <c r="S22" s="81">
        <v>0.4</v>
      </c>
      <c r="T22" s="81">
        <v>0.34</v>
      </c>
      <c r="U22" s="81">
        <v>1.27</v>
      </c>
      <c r="V22" s="81">
        <v>0.48614810868412034</v>
      </c>
      <c r="W22" s="81">
        <v>1.1511801887080806</v>
      </c>
      <c r="X22" s="81">
        <v>0.57801632419729498</v>
      </c>
      <c r="Y22" s="81">
        <v>0.90714094199655348</v>
      </c>
      <c r="Z22" s="81">
        <v>2.6641971790852104</v>
      </c>
      <c r="AA22" s="81">
        <v>2.0651420651421741</v>
      </c>
      <c r="AB22" s="81">
        <v>0.95603422838582419</v>
      </c>
      <c r="AC22" s="81">
        <v>1.336823929148379</v>
      </c>
      <c r="AD22" s="81">
        <v>1.2345238519997681</v>
      </c>
      <c r="AE22" s="81">
        <v>1.4705020797936805</v>
      </c>
      <c r="AF22" s="81">
        <v>1.3836136733588693</v>
      </c>
      <c r="AG22" s="81">
        <v>1.6202772393109142</v>
      </c>
      <c r="AH22" s="81">
        <v>1.0878825611115008</v>
      </c>
      <c r="AI22" s="81">
        <v>1.0662086398549764</v>
      </c>
      <c r="AJ22" s="81">
        <v>1.4205670949116984</v>
      </c>
      <c r="AK22" s="81">
        <v>0.92312303311851529</v>
      </c>
      <c r="AL22" s="81">
        <v>0.6048387096773995</v>
      </c>
      <c r="AM22" s="81">
        <v>0.80163738700359233</v>
      </c>
      <c r="AN22" s="81">
        <v>1.8436109345200409</v>
      </c>
      <c r="AO22" s="81">
        <v>4.5577945168814056</v>
      </c>
      <c r="AP22" s="81">
        <v>1.49</v>
      </c>
      <c r="AQ22" s="81">
        <v>0.86</v>
      </c>
      <c r="AR22" s="81">
        <v>0.78</v>
      </c>
      <c r="AS22" s="81">
        <v>1.89</v>
      </c>
      <c r="AT22" s="81">
        <v>2.08</v>
      </c>
      <c r="AU22" s="81">
        <v>1.64</v>
      </c>
      <c r="AV22" s="81">
        <v>1.2</v>
      </c>
      <c r="AW22" s="81">
        <v>0.24</v>
      </c>
      <c r="AX22" s="81">
        <v>1.05</v>
      </c>
      <c r="AY22" s="81">
        <v>0.47</v>
      </c>
      <c r="AZ22" s="81">
        <v>0.77</v>
      </c>
      <c r="BA22" s="81">
        <v>1.34</v>
      </c>
      <c r="BB22" s="81">
        <v>0.99</v>
      </c>
      <c r="BC22" s="81">
        <v>0.72179830892970231</v>
      </c>
      <c r="BD22" s="81">
        <v>0.73152432162090075</v>
      </c>
      <c r="BE22" s="81">
        <v>0.79256860405625862</v>
      </c>
      <c r="BF22" s="81">
        <v>0.76255771652437787</v>
      </c>
      <c r="BG22" s="81">
        <v>0.93072932560268418</v>
      </c>
      <c r="BH22" s="81">
        <v>1.0996001454020146</v>
      </c>
      <c r="BI22" s="81">
        <v>1.1393175156240352</v>
      </c>
      <c r="BJ22" s="81">
        <v>1.0371922472496855</v>
      </c>
      <c r="BK22" s="81">
        <v>0.93615715162668622</v>
      </c>
      <c r="BL22" s="81">
        <v>1.4323418641202077</v>
      </c>
      <c r="BM22" s="81">
        <v>1.2127242762524177</v>
      </c>
      <c r="BN22" s="81">
        <v>0.85299971566679422</v>
      </c>
      <c r="BO22" s="81">
        <v>0.90378138721918078</v>
      </c>
      <c r="BP22" s="81">
        <v>0.89760985283361971</v>
      </c>
      <c r="BQ22" s="81">
        <v>0.76956131098872149</v>
      </c>
      <c r="BR22" s="81">
        <v>0.23330631891752573</v>
      </c>
      <c r="BS22" s="81">
        <v>1.2859152099657027</v>
      </c>
      <c r="BT22" s="81">
        <v>2.1411257743062864</v>
      </c>
      <c r="BU22" s="81">
        <v>1.0677924012911495</v>
      </c>
      <c r="BV22" s="81">
        <v>1.822162344223585</v>
      </c>
      <c r="BW22" s="81">
        <v>0.9143134557810928</v>
      </c>
      <c r="BX22" s="81">
        <v>0.81883316274325912</v>
      </c>
      <c r="BY22" s="81">
        <v>1.2965196416263522</v>
      </c>
      <c r="BZ22" s="81">
        <v>1.1318768096863061</v>
      </c>
      <c r="CA22" s="81">
        <v>0.62514704399554</v>
      </c>
      <c r="CB22" s="81">
        <v>0.57571823672185485</v>
      </c>
      <c r="CC22" s="81">
        <v>0.68500842223477865</v>
      </c>
      <c r="CD22" s="81">
        <v>0.78231292517009698</v>
      </c>
      <c r="CE22" s="81">
        <v>0.69926189022712748</v>
      </c>
      <c r="CF22" s="81">
        <v>0.44014883383257364</v>
      </c>
      <c r="CG22" s="81">
        <v>0.21990511958877776</v>
      </c>
      <c r="CH22" s="81">
        <v>1.1830677699518426</v>
      </c>
      <c r="CI22" s="81">
        <v>0.60192280897309236</v>
      </c>
      <c r="CJ22" s="81">
        <v>0.65348852331098684</v>
      </c>
      <c r="CK22" s="81">
        <v>0.60666533626023211</v>
      </c>
      <c r="CL22" s="81">
        <v>0.36299732073423879</v>
      </c>
      <c r="CM22" s="81">
        <v>0.87463556851315172</v>
      </c>
      <c r="CN22" s="81">
        <v>0.85454762758448066</v>
      </c>
      <c r="CO22" s="81">
        <v>0.9148486981002969</v>
      </c>
      <c r="CP22" s="81">
        <v>1.0071561091970878</v>
      </c>
      <c r="CQ22" s="81">
        <v>0.6240342327350763</v>
      </c>
      <c r="CR22" s="81">
        <v>0.6240342327350763</v>
      </c>
      <c r="CS22" s="81">
        <v>3.5570798628124054</v>
      </c>
      <c r="CT22" s="81">
        <v>2.0384989726398235</v>
      </c>
      <c r="CU22" s="81">
        <v>2.0468045516351117</v>
      </c>
    </row>
    <row r="23" spans="1:99" s="82" customFormat="1" ht="15" customHeight="1">
      <c r="A23" s="80" t="s">
        <v>845</v>
      </c>
      <c r="B23" s="81">
        <v>97.530149097514183</v>
      </c>
      <c r="C23" s="81">
        <v>97.418635247735125</v>
      </c>
      <c r="D23" s="81">
        <v>97.977922799999988</v>
      </c>
      <c r="E23" s="81">
        <v>98.458907899999986</v>
      </c>
      <c r="F23" s="81">
        <v>97.664915500000006</v>
      </c>
      <c r="G23" s="81">
        <v>97.638922899999983</v>
      </c>
      <c r="H23" s="81">
        <v>97.4269137</v>
      </c>
      <c r="I23" s="81">
        <v>97.29092709999999</v>
      </c>
      <c r="J23" s="81">
        <v>97.434925499999991</v>
      </c>
      <c r="K23" s="81">
        <v>98.080919100000017</v>
      </c>
      <c r="L23" s="81">
        <v>97.646918699999986</v>
      </c>
      <c r="M23" s="81">
        <v>98.558944900000014</v>
      </c>
      <c r="N23" s="81">
        <v>98.165915600000005</v>
      </c>
      <c r="O23" s="81">
        <v>97.0319152</v>
      </c>
      <c r="P23" s="81">
        <v>98.690911100000008</v>
      </c>
      <c r="Q23" s="81">
        <v>97.948911900000013</v>
      </c>
      <c r="R23" s="81">
        <v>96.430904099999978</v>
      </c>
      <c r="S23" s="81">
        <v>98.26490050000001</v>
      </c>
      <c r="T23" s="81">
        <v>98.165909600000006</v>
      </c>
      <c r="U23" s="81">
        <v>96.664911499999988</v>
      </c>
      <c r="V23" s="81">
        <f>SUM(V12:V22)</f>
        <v>99.765042659403321</v>
      </c>
      <c r="W23" s="81">
        <v>99.147030263504462</v>
      </c>
      <c r="X23" s="81">
        <v>99.558625772761829</v>
      </c>
      <c r="Y23" s="81">
        <v>98.91700668872241</v>
      </c>
      <c r="Z23" s="81">
        <v>98.540208469959978</v>
      </c>
      <c r="AA23" s="81">
        <v>98.834080654827005</v>
      </c>
      <c r="AB23" s="81">
        <v>98.487625693344327</v>
      </c>
      <c r="AC23" s="81">
        <v>99.001411723349875</v>
      </c>
      <c r="AD23" s="81">
        <v>99.142619682800515</v>
      </c>
      <c r="AE23" s="81">
        <v>98.323369522889834</v>
      </c>
      <c r="AF23" s="81">
        <v>98.835331988258019</v>
      </c>
      <c r="AG23" s="81">
        <v>99.052757739669005</v>
      </c>
      <c r="AH23" s="81">
        <v>99.004961344367288</v>
      </c>
      <c r="AI23" s="81">
        <v>98.415185160111307</v>
      </c>
      <c r="AJ23" s="81">
        <v>99.129157502065723</v>
      </c>
      <c r="AK23" s="81">
        <v>99.003760839285945</v>
      </c>
      <c r="AL23" s="81">
        <v>98.693403137276718</v>
      </c>
      <c r="AM23" s="81">
        <v>98.727324447114967</v>
      </c>
      <c r="AN23" s="81">
        <v>99.006608447762019</v>
      </c>
      <c r="AO23" s="81">
        <v>98.523109203385658</v>
      </c>
      <c r="AP23" s="81">
        <v>97.050887099999997</v>
      </c>
      <c r="AQ23" s="81">
        <v>97.909897999999984</v>
      </c>
      <c r="AR23" s="81">
        <v>97.494915500000005</v>
      </c>
      <c r="AS23" s="81">
        <v>96.776899700000001</v>
      </c>
      <c r="AT23" s="81">
        <v>96.556872700000014</v>
      </c>
      <c r="AU23" s="81">
        <v>96.930876100000006</v>
      </c>
      <c r="AV23" s="81">
        <v>97.7179328</v>
      </c>
      <c r="AW23" s="81">
        <v>98.225885600000012</v>
      </c>
      <c r="AX23" s="81">
        <v>97.279884999999993</v>
      </c>
      <c r="AY23" s="81">
        <v>98.542916300000002</v>
      </c>
      <c r="AZ23" s="81">
        <v>97.857916799999984</v>
      </c>
      <c r="BA23" s="81">
        <v>97.366872700000002</v>
      </c>
      <c r="BB23" s="81">
        <v>97.921881200000016</v>
      </c>
      <c r="BC23" s="81">
        <v>97.756926489917475</v>
      </c>
      <c r="BD23" s="81">
        <v>98.101051248865829</v>
      </c>
      <c r="BE23" s="81">
        <f>SUM(BE12:BE22)</f>
        <v>97.769419557475203</v>
      </c>
      <c r="BF23" s="81">
        <v>98.251313289454657</v>
      </c>
      <c r="BG23" s="81">
        <v>98.040439867328828</v>
      </c>
      <c r="BH23" s="81">
        <v>98.05849654566083</v>
      </c>
      <c r="BI23" s="81">
        <v>99.523890767441728</v>
      </c>
      <c r="BJ23" s="81">
        <v>99.270069169724465</v>
      </c>
      <c r="BK23" s="81">
        <v>99.264696841787696</v>
      </c>
      <c r="BL23" s="81">
        <v>99.166879610894981</v>
      </c>
      <c r="BM23" s="81">
        <v>99.693136443434938</v>
      </c>
      <c r="BN23" s="81">
        <v>99.060850205522712</v>
      </c>
      <c r="BO23" s="81">
        <v>99.154553051373654</v>
      </c>
      <c r="BP23" s="81">
        <v>99.157349605954408</v>
      </c>
      <c r="BQ23" s="81">
        <v>98.859485062146177</v>
      </c>
      <c r="BR23" s="81">
        <v>98.914850004269539</v>
      </c>
      <c r="BS23" s="81">
        <v>98.172991751734969</v>
      </c>
      <c r="BT23" s="81">
        <v>97.345763560236691</v>
      </c>
      <c r="BU23" s="81">
        <v>98.440450180137077</v>
      </c>
      <c r="BV23" s="81">
        <v>99.19305898763065</v>
      </c>
      <c r="BW23" s="81">
        <v>98.923318140944872</v>
      </c>
      <c r="BX23" s="81">
        <v>98.028656435449406</v>
      </c>
      <c r="BY23" s="81">
        <v>99.270556789712401</v>
      </c>
      <c r="BZ23" s="81">
        <v>98.759435186677024</v>
      </c>
      <c r="CA23" s="81">
        <v>98.96353124995106</v>
      </c>
      <c r="CB23" s="81">
        <v>99.075037421044655</v>
      </c>
      <c r="CC23" s="81">
        <v>99.174589757972427</v>
      </c>
      <c r="CD23" s="81">
        <v>99.479280626807679</v>
      </c>
      <c r="CE23" s="81">
        <v>98.964904403487054</v>
      </c>
      <c r="CF23" s="81">
        <v>98.65800985193745</v>
      </c>
      <c r="CG23" s="81">
        <v>99.077751756104249</v>
      </c>
      <c r="CH23" s="81">
        <v>98.393396477867668</v>
      </c>
      <c r="CI23" s="81">
        <v>98.922325780767707</v>
      </c>
      <c r="CJ23" s="81">
        <v>99.250881601968629</v>
      </c>
      <c r="CK23" s="81">
        <v>99.330282361506903</v>
      </c>
      <c r="CL23" s="81">
        <v>98.065295692758113</v>
      </c>
      <c r="CM23" s="81">
        <v>97.561958794243182</v>
      </c>
      <c r="CN23" s="81">
        <v>98.423729702719797</v>
      </c>
      <c r="CO23" s="81">
        <v>97.528685435000014</v>
      </c>
      <c r="CP23" s="81">
        <v>97.522074026131023</v>
      </c>
      <c r="CQ23" s="81">
        <v>98.923513733317762</v>
      </c>
      <c r="CR23" s="81">
        <v>99.753390917625978</v>
      </c>
      <c r="CS23" s="81">
        <v>97.613916115067084</v>
      </c>
      <c r="CT23" s="81">
        <v>98.314822362794359</v>
      </c>
      <c r="CU23" s="81">
        <v>98.752633129982939</v>
      </c>
    </row>
    <row r="24" spans="1:99" s="82" customFormat="1" ht="15" customHeight="1">
      <c r="A24" s="80" t="s">
        <v>846</v>
      </c>
      <c r="B24" s="81">
        <f>(B17/40.305)/(B17/40.305+B15/71.8446)*100</f>
        <v>49.406508203389798</v>
      </c>
      <c r="C24" s="81">
        <f t="shared" ref="C24:BN24" si="0">(C17/40.305)/(C17/40.305+C15/71.8446)*100</f>
        <v>45.628143866602151</v>
      </c>
      <c r="D24" s="81">
        <f t="shared" si="0"/>
        <v>45.696439963812828</v>
      </c>
      <c r="E24" s="81">
        <f t="shared" si="0"/>
        <v>50.688762565465993</v>
      </c>
      <c r="F24" s="81">
        <f t="shared" si="0"/>
        <v>51.443276486808095</v>
      </c>
      <c r="G24" s="81">
        <f t="shared" si="0"/>
        <v>48.390819165061046</v>
      </c>
      <c r="H24" s="81">
        <f t="shared" si="0"/>
        <v>47.674756918519115</v>
      </c>
      <c r="I24" s="81">
        <f>(I17/40.305)/(I17/40.305+I15/71.8446)*100</f>
        <v>42.585076456480245</v>
      </c>
      <c r="J24" s="81">
        <f t="shared" si="0"/>
        <v>42.585797745127714</v>
      </c>
      <c r="K24" s="81">
        <f t="shared" si="0"/>
        <v>48.77979171817519</v>
      </c>
      <c r="L24" s="81">
        <f t="shared" si="0"/>
        <v>47.541092511474787</v>
      </c>
      <c r="M24" s="81">
        <f t="shared" si="0"/>
        <v>40.453936215339333</v>
      </c>
      <c r="N24" s="81">
        <f t="shared" si="0"/>
        <v>47.913983922157747</v>
      </c>
      <c r="O24" s="81">
        <f t="shared" si="0"/>
        <v>47.668383613133969</v>
      </c>
      <c r="P24" s="81">
        <f t="shared" si="0"/>
        <v>45.781068544075438</v>
      </c>
      <c r="Q24" s="81">
        <f>(Q17/40.305)/(Q17/40.305+Q15/71.8446)*100</f>
        <v>46.136300528043009</v>
      </c>
      <c r="R24" s="81">
        <f t="shared" si="0"/>
        <v>44.293813510508514</v>
      </c>
      <c r="S24" s="81">
        <f t="shared" si="0"/>
        <v>49.478457130172011</v>
      </c>
      <c r="T24" s="81">
        <f t="shared" si="0"/>
        <v>54.147640979455481</v>
      </c>
      <c r="U24" s="81">
        <f t="shared" si="0"/>
        <v>56.484326468220324</v>
      </c>
      <c r="V24" s="81">
        <f t="shared" si="0"/>
        <v>62.270562003511522</v>
      </c>
      <c r="W24" s="81">
        <f t="shared" si="0"/>
        <v>49.367499029266313</v>
      </c>
      <c r="X24" s="81">
        <f t="shared" si="0"/>
        <v>46.502357989429434</v>
      </c>
      <c r="Y24" s="81">
        <f>(Y17/40.305)/(Y17/40.305+Y15/71.8446)*100</f>
        <v>54.37441961917763</v>
      </c>
      <c r="Z24" s="81">
        <f t="shared" si="0"/>
        <v>71.529987638499549</v>
      </c>
      <c r="AA24" s="81">
        <f t="shared" si="0"/>
        <v>68.693869894375354</v>
      </c>
      <c r="AB24" s="81">
        <f t="shared" si="0"/>
        <v>47.088047355376474</v>
      </c>
      <c r="AC24" s="81">
        <f t="shared" si="0"/>
        <v>62.776778950791325</v>
      </c>
      <c r="AD24" s="81">
        <f t="shared" si="0"/>
        <v>54.137172027691825</v>
      </c>
      <c r="AE24" s="81">
        <f t="shared" si="0"/>
        <v>73.377625340339719</v>
      </c>
      <c r="AF24" s="81">
        <f t="shared" si="0"/>
        <v>63.194123487156375</v>
      </c>
      <c r="AG24" s="81">
        <f>(AG17/40.305)/(AG17/40.305+AG15/71.8446)*100</f>
        <v>56.787332528044253</v>
      </c>
      <c r="AH24" s="81">
        <f t="shared" si="0"/>
        <v>54.540918009967577</v>
      </c>
      <c r="AI24" s="81">
        <f t="shared" si="0"/>
        <v>52.797272532809977</v>
      </c>
      <c r="AJ24" s="81">
        <f t="shared" si="0"/>
        <v>73.145078478921917</v>
      </c>
      <c r="AK24" s="81">
        <f t="shared" si="0"/>
        <v>58.598164804089322</v>
      </c>
      <c r="AL24" s="81">
        <f t="shared" si="0"/>
        <v>43.065644859672631</v>
      </c>
      <c r="AM24" s="81">
        <f t="shared" si="0"/>
        <v>53.558023219843854</v>
      </c>
      <c r="AN24" s="81">
        <f t="shared" si="0"/>
        <v>68.5163923422446</v>
      </c>
      <c r="AO24" s="81">
        <f>(AO17/40.305)/(AO17/40.305+AO15/71.8446)*100</f>
        <v>71.572262454783498</v>
      </c>
      <c r="AP24" s="81">
        <f t="shared" si="0"/>
        <v>53.162280459522471</v>
      </c>
      <c r="AQ24" s="81">
        <f t="shared" si="0"/>
        <v>51.092381223122231</v>
      </c>
      <c r="AR24" s="81">
        <f t="shared" si="0"/>
        <v>46.84554680425768</v>
      </c>
      <c r="AS24" s="81">
        <f t="shared" si="0"/>
        <v>66.931723813807992</v>
      </c>
      <c r="AT24" s="81">
        <f t="shared" si="0"/>
        <v>67.303123963814542</v>
      </c>
      <c r="AU24" s="81">
        <f t="shared" si="0"/>
        <v>63.235831557574265</v>
      </c>
      <c r="AV24" s="81">
        <f t="shared" si="0"/>
        <v>46.676790113524049</v>
      </c>
      <c r="AW24" s="81">
        <f>(AW17/40.305)/(AW17/40.305+AW15/71.8446)*100</f>
        <v>58.907154759420145</v>
      </c>
      <c r="AX24" s="81">
        <f t="shared" si="0"/>
        <v>52.856734666511727</v>
      </c>
      <c r="AY24" s="81">
        <f t="shared" si="0"/>
        <v>47.930104229850947</v>
      </c>
      <c r="AZ24" s="81">
        <f t="shared" si="0"/>
        <v>47.495606522526337</v>
      </c>
      <c r="BA24" s="81">
        <f t="shared" si="0"/>
        <v>50.738333992190896</v>
      </c>
      <c r="BB24" s="81">
        <f t="shared" si="0"/>
        <v>48.372497628053317</v>
      </c>
      <c r="BC24" s="81">
        <f t="shared" si="0"/>
        <v>45.384607988469782</v>
      </c>
      <c r="BD24" s="81">
        <f t="shared" si="0"/>
        <v>44.572647008065836</v>
      </c>
      <c r="BE24" s="81">
        <f>(BE17/40.305)/(BE17/40.305+BE15/71.8446)*100</f>
        <v>44.736988898253507</v>
      </c>
      <c r="BF24" s="81">
        <f t="shared" si="0"/>
        <v>46.258812563465632</v>
      </c>
      <c r="BG24" s="81">
        <f t="shared" si="0"/>
        <v>45.478576158562376</v>
      </c>
      <c r="BH24" s="81">
        <f t="shared" si="0"/>
        <v>45.872014332342118</v>
      </c>
      <c r="BI24" s="81">
        <f t="shared" si="0"/>
        <v>68.141266615208792</v>
      </c>
      <c r="BJ24" s="81">
        <f t="shared" si="0"/>
        <v>73.55866232976166</v>
      </c>
      <c r="BK24" s="81">
        <f t="shared" si="0"/>
        <v>69.736385143223416</v>
      </c>
      <c r="BL24" s="81">
        <f t="shared" si="0"/>
        <v>70.086492523532087</v>
      </c>
      <c r="BM24" s="81">
        <f>(BM17/40.305)/(BM17/40.305+BM15/71.8446)*100</f>
        <v>72.010146601458899</v>
      </c>
      <c r="BN24" s="81">
        <f t="shared" si="0"/>
        <v>56.435815901641085</v>
      </c>
      <c r="BO24" s="81">
        <f t="shared" ref="BO24:CU24" si="1">(BO17/40.305)/(BO17/40.305+BO15/71.8446)*100</f>
        <v>49.241403685098447</v>
      </c>
      <c r="BP24" s="81">
        <f t="shared" si="1"/>
        <v>57.333098603747835</v>
      </c>
      <c r="BQ24" s="81">
        <f t="shared" si="1"/>
        <v>49.77284843103299</v>
      </c>
      <c r="BR24" s="81">
        <f t="shared" si="1"/>
        <v>51.064260981603013</v>
      </c>
      <c r="BS24" s="81">
        <f t="shared" si="1"/>
        <v>58.442604065639635</v>
      </c>
      <c r="BT24" s="81">
        <f t="shared" si="1"/>
        <v>71.374135978590559</v>
      </c>
      <c r="BU24" s="81">
        <f>(BU17/40.305)/(BU17/40.305+BU15/71.8446)*100</f>
        <v>47.97278493446111</v>
      </c>
      <c r="BV24" s="81">
        <f t="shared" si="1"/>
        <v>56.898186750573245</v>
      </c>
      <c r="BW24" s="81">
        <f t="shared" si="1"/>
        <v>55.909214886454926</v>
      </c>
      <c r="BX24" s="81">
        <f t="shared" si="1"/>
        <v>52.64141852097007</v>
      </c>
      <c r="BY24" s="81">
        <f t="shared" si="1"/>
        <v>64.662182120746209</v>
      </c>
      <c r="BZ24" s="81">
        <f t="shared" si="1"/>
        <v>60.760244251319683</v>
      </c>
      <c r="CA24" s="81">
        <f t="shared" si="1"/>
        <v>46.016563365840646</v>
      </c>
      <c r="CB24" s="81">
        <f t="shared" si="1"/>
        <v>43.55765974440925</v>
      </c>
      <c r="CC24" s="81">
        <f>(CC17/40.305)/(CC17/40.305+CC15/71.8446)*100</f>
        <v>46.753378607674293</v>
      </c>
      <c r="CD24" s="81">
        <f t="shared" si="1"/>
        <v>47.901890181485093</v>
      </c>
      <c r="CE24" s="81">
        <f t="shared" si="1"/>
        <v>42.359362854518217</v>
      </c>
      <c r="CF24" s="81">
        <f t="shared" si="1"/>
        <v>39.433277954639898</v>
      </c>
      <c r="CG24" s="81">
        <f t="shared" si="1"/>
        <v>49.639991684306388</v>
      </c>
      <c r="CH24" s="81">
        <f t="shared" si="1"/>
        <v>61.90553038423301</v>
      </c>
      <c r="CI24" s="81">
        <f t="shared" si="1"/>
        <v>40.361354188153726</v>
      </c>
      <c r="CJ24" s="81">
        <f t="shared" si="1"/>
        <v>37.957259102587329</v>
      </c>
      <c r="CK24" s="81">
        <f>(CK17/40.305)/(CK17/40.305+CK15/71.8446)*100</f>
        <v>46.085035046467034</v>
      </c>
      <c r="CL24" s="81">
        <f t="shared" si="1"/>
        <v>43.220059644587145</v>
      </c>
      <c r="CM24" s="81">
        <f t="shared" si="1"/>
        <v>46.800428106482592</v>
      </c>
      <c r="CN24" s="81">
        <f t="shared" si="1"/>
        <v>42.325007988415869</v>
      </c>
      <c r="CO24" s="81">
        <f t="shared" si="1"/>
        <v>43.183081749381543</v>
      </c>
      <c r="CP24" s="81">
        <f t="shared" si="1"/>
        <v>45.443471800749975</v>
      </c>
      <c r="CQ24" s="81">
        <f t="shared" si="1"/>
        <v>50.757440189054513</v>
      </c>
      <c r="CR24" s="81">
        <f t="shared" si="1"/>
        <v>62.034940194528367</v>
      </c>
      <c r="CS24" s="81">
        <f>(CS17/40.305)/(CS17/40.305+CS15/71.8446)*100</f>
        <v>42.836334597989875</v>
      </c>
      <c r="CT24" s="81">
        <f t="shared" si="1"/>
        <v>71.921175285524413</v>
      </c>
      <c r="CU24" s="81">
        <f t="shared" si="1"/>
        <v>72.585314734695672</v>
      </c>
    </row>
    <row r="25" spans="1:99" ht="15" customHeight="1">
      <c r="A25" s="69" t="s">
        <v>847</v>
      </c>
    </row>
    <row r="26" spans="1:99" ht="15" customHeight="1">
      <c r="A26" s="76" t="s">
        <v>848</v>
      </c>
      <c r="B26" s="81">
        <v>65.994</v>
      </c>
      <c r="C26" s="81">
        <v>47.808</v>
      </c>
      <c r="D26" s="81">
        <v>45.598625375456393</v>
      </c>
      <c r="E26" s="81">
        <v>37.259588697313561</v>
      </c>
      <c r="F26" s="81">
        <v>58.295017692572074</v>
      </c>
      <c r="G26" s="81">
        <v>69.039958615365094</v>
      </c>
      <c r="H26" s="81">
        <v>51.207592981279909</v>
      </c>
      <c r="I26" s="81">
        <v>71.937917579022425</v>
      </c>
      <c r="J26" s="81">
        <v>66.995547005468595</v>
      </c>
      <c r="K26" s="81">
        <v>56.155283667898509</v>
      </c>
      <c r="L26" s="81">
        <v>65.432127569762415</v>
      </c>
      <c r="M26" s="81">
        <v>93.354992752328158</v>
      </c>
      <c r="N26" s="81">
        <v>59.142506452170224</v>
      </c>
      <c r="O26" s="81">
        <v>47.888897114457926</v>
      </c>
      <c r="P26" s="81">
        <v>56.333117834343035</v>
      </c>
      <c r="Q26" s="81">
        <v>55.960383972003008</v>
      </c>
      <c r="R26" s="81">
        <v>49.173793995068031</v>
      </c>
      <c r="S26" s="81">
        <v>14.879194753648521</v>
      </c>
      <c r="T26" s="81">
        <v>25.730695562086876</v>
      </c>
      <c r="U26" s="81">
        <v>14.150947682520862</v>
      </c>
      <c r="V26" s="81">
        <v>96.177000000000007</v>
      </c>
      <c r="W26" s="81">
        <v>21.526</v>
      </c>
      <c r="X26" s="81">
        <v>116.395</v>
      </c>
      <c r="Y26" s="81">
        <v>89.971000000000004</v>
      </c>
      <c r="Z26" s="81">
        <v>101.004</v>
      </c>
      <c r="AA26" s="81">
        <v>73.081999999999994</v>
      </c>
      <c r="AB26" s="81">
        <v>35.548999999999999</v>
      </c>
      <c r="AC26" s="81">
        <v>22.146000000000001</v>
      </c>
      <c r="AD26" s="81">
        <v>6.7690000000000001</v>
      </c>
      <c r="AE26" s="83" t="s">
        <v>849</v>
      </c>
      <c r="AF26" s="81">
        <v>4.6829999999999998</v>
      </c>
      <c r="AG26" s="81">
        <v>48.156999999999996</v>
      </c>
      <c r="AH26" s="81">
        <v>4.9269999999999996</v>
      </c>
      <c r="AI26" s="81">
        <v>16.359000000000002</v>
      </c>
      <c r="AJ26" s="81">
        <v>7.9720000000000004</v>
      </c>
      <c r="AK26" s="81">
        <v>79.784999999999997</v>
      </c>
      <c r="AL26" s="81">
        <v>67.507000000000005</v>
      </c>
      <c r="AM26" s="81">
        <v>86.632000000000005</v>
      </c>
      <c r="AN26" s="81">
        <v>46.728000000000002</v>
      </c>
      <c r="AO26" s="81">
        <v>26.326000000000001</v>
      </c>
      <c r="AP26" s="81">
        <v>8.9411751586616113</v>
      </c>
      <c r="AQ26" s="81">
        <v>5.6376304168938578</v>
      </c>
      <c r="AR26" s="81">
        <v>55.179801562967327</v>
      </c>
      <c r="AS26" s="81">
        <v>21.715176755913156</v>
      </c>
      <c r="AT26" s="81">
        <v>7.3184229711492579</v>
      </c>
      <c r="AU26" s="81">
        <v>5.646306761669809</v>
      </c>
      <c r="AV26" s="81">
        <v>57.820286716130511</v>
      </c>
      <c r="AW26" s="81">
        <v>6.0832905089607969</v>
      </c>
      <c r="AX26" s="81">
        <v>41.610935117769905</v>
      </c>
      <c r="AY26" s="81">
        <v>44.462428260522358</v>
      </c>
      <c r="AZ26" s="81">
        <v>45.292975107886967</v>
      </c>
      <c r="BA26" s="81">
        <v>11.632351553314637</v>
      </c>
      <c r="BB26" s="81">
        <v>33.621055966471168</v>
      </c>
      <c r="BC26" s="81">
        <v>85.268000000000001</v>
      </c>
      <c r="BD26" s="81">
        <v>82.378</v>
      </c>
      <c r="BE26" s="81">
        <v>113.91</v>
      </c>
      <c r="BF26" s="81">
        <v>96.415999999999997</v>
      </c>
      <c r="BG26" s="81">
        <v>95.234999999999999</v>
      </c>
      <c r="BH26" s="81">
        <v>88.876999999999995</v>
      </c>
      <c r="BI26" s="81">
        <v>7.3</v>
      </c>
      <c r="BJ26" s="81">
        <v>8.9239999999999995</v>
      </c>
      <c r="BK26" s="81">
        <v>21.24</v>
      </c>
      <c r="BL26" s="81">
        <v>16.652999999999999</v>
      </c>
      <c r="BM26" s="81">
        <v>19.771000000000001</v>
      </c>
      <c r="BN26" s="81">
        <v>70.331000000000003</v>
      </c>
      <c r="BO26" s="81">
        <v>71.603999999999999</v>
      </c>
      <c r="BP26" s="81">
        <v>41.761000000000003</v>
      </c>
      <c r="BQ26" s="81">
        <v>57.201000000000001</v>
      </c>
      <c r="BR26" s="81">
        <v>107.211</v>
      </c>
      <c r="BS26" s="81">
        <v>43.73</v>
      </c>
      <c r="BT26" s="81">
        <v>70.266999999999996</v>
      </c>
      <c r="BU26" s="81">
        <v>82.563000000000002</v>
      </c>
      <c r="BV26" s="81">
        <v>15.023999999999999</v>
      </c>
      <c r="BW26" s="81">
        <v>26.837</v>
      </c>
      <c r="BX26" s="81">
        <v>16.667999999999999</v>
      </c>
      <c r="BY26" s="81">
        <v>67.010000000000005</v>
      </c>
      <c r="BZ26" s="81">
        <v>28.844000000000001</v>
      </c>
      <c r="CA26" s="81">
        <v>95.1</v>
      </c>
      <c r="CB26" s="81">
        <v>112.83499999999999</v>
      </c>
      <c r="CC26" s="81">
        <v>99.879000000000005</v>
      </c>
      <c r="CD26" s="81">
        <v>130.02699999999999</v>
      </c>
      <c r="CE26" s="81">
        <v>77.819000000000003</v>
      </c>
      <c r="CF26" s="81">
        <v>47.206000000000003</v>
      </c>
      <c r="CG26" s="81">
        <v>26.56</v>
      </c>
      <c r="CH26" s="81">
        <v>79.141999999999996</v>
      </c>
      <c r="CI26" s="81">
        <v>69.197000000000003</v>
      </c>
      <c r="CJ26" s="81">
        <v>66.085999999999999</v>
      </c>
      <c r="CK26" s="81">
        <v>51.737000000000002</v>
      </c>
      <c r="CL26" s="81">
        <v>44.963999999999999</v>
      </c>
      <c r="CM26" s="81">
        <v>48.607999999999997</v>
      </c>
      <c r="CN26" s="81">
        <v>77.007000000000005</v>
      </c>
      <c r="CO26" s="81">
        <v>53.884999999999998</v>
      </c>
      <c r="CP26" s="81">
        <v>69.266999999999996</v>
      </c>
      <c r="CQ26" s="81">
        <v>5.8789999999999996</v>
      </c>
      <c r="CR26" s="81">
        <v>5.0490000000000004</v>
      </c>
      <c r="CS26" s="83" t="s">
        <v>849</v>
      </c>
      <c r="CT26" s="81">
        <v>12.131</v>
      </c>
      <c r="CU26" s="81">
        <v>11.499000000000001</v>
      </c>
    </row>
    <row r="27" spans="1:99" ht="15" customHeight="1">
      <c r="A27" s="76" t="s">
        <v>850</v>
      </c>
      <c r="B27" s="81">
        <v>804.70799999999997</v>
      </c>
      <c r="C27" s="81">
        <v>916.61500000000001</v>
      </c>
      <c r="D27" s="81">
        <v>1002.7260180184455</v>
      </c>
      <c r="E27" s="81">
        <v>621.39210703159392</v>
      </c>
      <c r="F27" s="81">
        <v>472.76956297871374</v>
      </c>
      <c r="G27" s="81">
        <v>835.15769573673856</v>
      </c>
      <c r="H27" s="81">
        <v>968.1631208829665</v>
      </c>
      <c r="I27" s="81">
        <v>924.63807775577686</v>
      </c>
      <c r="J27" s="81">
        <v>952.67915031432767</v>
      </c>
      <c r="K27" s="81">
        <v>724.38933997856657</v>
      </c>
      <c r="L27" s="81">
        <v>935.1666109075029</v>
      </c>
      <c r="M27" s="81">
        <v>1316.6705871362992</v>
      </c>
      <c r="N27" s="81">
        <v>838.76441065766835</v>
      </c>
      <c r="O27" s="81">
        <v>836.95623831173566</v>
      </c>
      <c r="P27" s="81">
        <v>0.81732867818689292</v>
      </c>
      <c r="Q27" s="81">
        <v>0.82784019678212672</v>
      </c>
      <c r="R27" s="81">
        <v>807.10761746549906</v>
      </c>
      <c r="S27" s="81">
        <v>708.39799616989285</v>
      </c>
      <c r="T27" s="81">
        <v>538.07207209657361</v>
      </c>
      <c r="U27" s="81">
        <v>621.9945202035052</v>
      </c>
      <c r="V27" s="81">
        <v>913.10900000000004</v>
      </c>
      <c r="W27" s="81">
        <v>256.78199999999998</v>
      </c>
      <c r="X27" s="81">
        <v>915.42899999999997</v>
      </c>
      <c r="Y27" s="81">
        <v>567.75400000000002</v>
      </c>
      <c r="Z27" s="81">
        <v>413.553</v>
      </c>
      <c r="AA27" s="81">
        <v>374.04300000000001</v>
      </c>
      <c r="AB27" s="81">
        <v>583.33799999999997</v>
      </c>
      <c r="AC27" s="81">
        <v>308.24400000000003</v>
      </c>
      <c r="AD27" s="81">
        <v>285.40699999999998</v>
      </c>
      <c r="AE27" s="81">
        <v>42.170999999999999</v>
      </c>
      <c r="AF27" s="81">
        <v>181.89</v>
      </c>
      <c r="AG27" s="81">
        <v>374.80700000000002</v>
      </c>
      <c r="AH27" s="81">
        <v>254.34100000000001</v>
      </c>
      <c r="AI27" s="81">
        <v>354.56</v>
      </c>
      <c r="AJ27" s="81">
        <v>180.05199999999999</v>
      </c>
      <c r="AK27" s="81">
        <v>723.35199999999998</v>
      </c>
      <c r="AL27" s="81">
        <v>857.71699999999998</v>
      </c>
      <c r="AM27" s="81">
        <v>606.76400000000001</v>
      </c>
      <c r="AN27" s="81">
        <v>336.375</v>
      </c>
      <c r="AO27" s="81">
        <v>172.13499999999999</v>
      </c>
      <c r="AP27" s="81">
        <v>261.55146432005358</v>
      </c>
      <c r="AQ27" s="81">
        <v>223.77228422685539</v>
      </c>
      <c r="AR27" s="81">
        <v>975.76542294391822</v>
      </c>
      <c r="AS27" s="81">
        <v>328.73734927524879</v>
      </c>
      <c r="AT27" s="81">
        <v>253.63713597512037</v>
      </c>
      <c r="AU27" s="81">
        <v>254.27829160482167</v>
      </c>
      <c r="AV27" s="81">
        <v>879.88764455182002</v>
      </c>
      <c r="AW27" s="81">
        <v>344.20837590784203</v>
      </c>
      <c r="AX27" s="81">
        <v>930.49315193316193</v>
      </c>
      <c r="AY27" s="81">
        <v>856.78290997013107</v>
      </c>
      <c r="AZ27" s="81">
        <v>919.3735137573866</v>
      </c>
      <c r="BA27" s="81">
        <v>264.8309620267965</v>
      </c>
      <c r="BB27" s="81">
        <v>562.6937479991708</v>
      </c>
      <c r="BC27" s="81">
        <v>672.04200000000003</v>
      </c>
      <c r="BD27" s="81">
        <v>971.19200000000001</v>
      </c>
      <c r="BE27" s="81">
        <v>583.66600000000005</v>
      </c>
      <c r="BF27" s="81">
        <v>617.64700000000005</v>
      </c>
      <c r="BG27" s="81">
        <v>839.851</v>
      </c>
      <c r="BH27" s="81">
        <v>896.39499999999998</v>
      </c>
      <c r="BI27" s="81">
        <v>266.32400000000001</v>
      </c>
      <c r="BJ27" s="81">
        <v>133.69900000000001</v>
      </c>
      <c r="BK27" s="81">
        <v>242.33799999999999</v>
      </c>
      <c r="BL27" s="81">
        <v>239.91900000000001</v>
      </c>
      <c r="BM27" s="81">
        <v>215.59899999999999</v>
      </c>
      <c r="BN27" s="81">
        <v>602.95799999999997</v>
      </c>
      <c r="BO27" s="81">
        <v>571.404</v>
      </c>
      <c r="BP27" s="81">
        <v>494.63600000000002</v>
      </c>
      <c r="BQ27" s="81">
        <v>508.10399999999998</v>
      </c>
      <c r="BR27" s="81">
        <v>1070.106</v>
      </c>
      <c r="BS27" s="81">
        <v>610.74</v>
      </c>
      <c r="BT27" s="81">
        <v>635.40599999999995</v>
      </c>
      <c r="BU27" s="81">
        <v>783.43399999999997</v>
      </c>
      <c r="BV27" s="81">
        <v>361.017</v>
      </c>
      <c r="BW27" s="81">
        <v>504.18599999999998</v>
      </c>
      <c r="BX27" s="81">
        <v>295.02800000000002</v>
      </c>
      <c r="BY27" s="81">
        <v>1236.05</v>
      </c>
      <c r="BZ27" s="81">
        <v>556.50300000000004</v>
      </c>
      <c r="CA27" s="81">
        <v>1210.229</v>
      </c>
      <c r="CB27" s="81">
        <v>1288.758</v>
      </c>
      <c r="CC27" s="81">
        <v>1192.6410000000001</v>
      </c>
      <c r="CD27" s="81">
        <v>932.63099999999997</v>
      </c>
      <c r="CE27" s="81">
        <v>1028.1010000000001</v>
      </c>
      <c r="CF27" s="81">
        <v>978.101</v>
      </c>
      <c r="CG27" s="81">
        <v>661.42399999999998</v>
      </c>
      <c r="CH27" s="81">
        <v>752.90800000000002</v>
      </c>
      <c r="CI27" s="81">
        <v>2030.7339999999999</v>
      </c>
      <c r="CJ27" s="81">
        <v>1110.539</v>
      </c>
      <c r="CK27" s="81">
        <v>926.25800000000004</v>
      </c>
      <c r="CL27" s="81">
        <v>979.24199999999996</v>
      </c>
      <c r="CM27" s="81">
        <v>935.97500000000002</v>
      </c>
      <c r="CN27" s="81">
        <v>1141.0360000000001</v>
      </c>
      <c r="CO27" s="81">
        <v>1105.143</v>
      </c>
      <c r="CP27" s="81">
        <v>978.178</v>
      </c>
      <c r="CQ27" s="81">
        <v>316.97300000000001</v>
      </c>
      <c r="CR27" s="81">
        <v>254.874</v>
      </c>
      <c r="CS27" s="81">
        <v>33.35</v>
      </c>
      <c r="CT27" s="81">
        <v>130.92599999999999</v>
      </c>
      <c r="CU27" s="81">
        <v>346.983</v>
      </c>
    </row>
    <row r="28" spans="1:99" ht="15" customHeight="1">
      <c r="A28" s="76" t="s">
        <v>851</v>
      </c>
      <c r="B28" s="81">
        <v>728.72900000000004</v>
      </c>
      <c r="C28" s="81">
        <v>895.81500000000005</v>
      </c>
      <c r="D28" s="81">
        <v>501.22643449550526</v>
      </c>
      <c r="E28" s="81">
        <v>537.86924328947271</v>
      </c>
      <c r="F28" s="81">
        <v>502.1057054890685</v>
      </c>
      <c r="G28" s="81">
        <v>468.53973067086253</v>
      </c>
      <c r="H28" s="81">
        <v>505.3898840632138</v>
      </c>
      <c r="I28" s="81">
        <v>509.51506024163672</v>
      </c>
      <c r="J28" s="81">
        <v>513.06153936447913</v>
      </c>
      <c r="K28" s="81">
        <v>497.06632163454668</v>
      </c>
      <c r="L28" s="81">
        <v>466.34001346915619</v>
      </c>
      <c r="M28" s="81">
        <v>440.70486796269574</v>
      </c>
      <c r="N28" s="81">
        <v>482.59579279575047</v>
      </c>
      <c r="O28" s="81">
        <v>506.3318918732154</v>
      </c>
      <c r="P28" s="81">
        <v>17.951968535337052</v>
      </c>
      <c r="Q28" s="81">
        <v>18.18324271446053</v>
      </c>
      <c r="R28" s="81">
        <v>550.8458545654446</v>
      </c>
      <c r="S28" s="81">
        <v>564.0456939698156</v>
      </c>
      <c r="T28" s="81">
        <v>497.48921022309804</v>
      </c>
      <c r="U28" s="81">
        <v>605.05160692491177</v>
      </c>
      <c r="V28" s="81">
        <v>517.31200000000001</v>
      </c>
      <c r="W28" s="81">
        <v>929.80799999999999</v>
      </c>
      <c r="X28" s="81">
        <v>546.84100000000001</v>
      </c>
      <c r="Y28" s="81">
        <v>512.44399999999996</v>
      </c>
      <c r="Z28" s="81">
        <v>322.86900000000003</v>
      </c>
      <c r="AA28" s="81">
        <v>682.43</v>
      </c>
      <c r="AB28" s="81">
        <v>891.17899999999997</v>
      </c>
      <c r="AC28" s="81">
        <v>792.63699999999994</v>
      </c>
      <c r="AD28" s="81">
        <v>727.77599999999995</v>
      </c>
      <c r="AE28" s="81">
        <v>245.98400000000001</v>
      </c>
      <c r="AF28" s="81">
        <v>530.32299999999998</v>
      </c>
      <c r="AG28" s="81">
        <v>591.91300000000001</v>
      </c>
      <c r="AH28" s="81">
        <v>714.55799999999999</v>
      </c>
      <c r="AI28" s="81">
        <v>720.44600000000003</v>
      </c>
      <c r="AJ28" s="81">
        <v>410.84699999999998</v>
      </c>
      <c r="AK28" s="81">
        <v>581.58299999999997</v>
      </c>
      <c r="AL28" s="81">
        <v>681.44399999999996</v>
      </c>
      <c r="AM28" s="81">
        <v>630.39599999999996</v>
      </c>
      <c r="AN28" s="81">
        <v>415.61900000000003</v>
      </c>
      <c r="AO28" s="81">
        <v>83.33</v>
      </c>
      <c r="AP28" s="81">
        <v>768.64617542718588</v>
      </c>
      <c r="AQ28" s="81">
        <v>872.08247320864359</v>
      </c>
      <c r="AR28" s="81">
        <v>763.84694002478727</v>
      </c>
      <c r="AS28" s="81">
        <v>609.4494020930731</v>
      </c>
      <c r="AT28" s="81">
        <v>460.52749650428484</v>
      </c>
      <c r="AU28" s="81">
        <v>573.44640607899578</v>
      </c>
      <c r="AV28" s="81">
        <v>887.26871957429739</v>
      </c>
      <c r="AW28" s="81">
        <v>777.19588179884931</v>
      </c>
      <c r="AX28" s="81">
        <v>721.96563621691564</v>
      </c>
      <c r="AY28" s="81">
        <v>728.30371703567334</v>
      </c>
      <c r="AZ28" s="81">
        <v>718.19583558853572</v>
      </c>
      <c r="BA28" s="81">
        <v>745.38749633205327</v>
      </c>
      <c r="BB28" s="81">
        <v>797.61492734993533</v>
      </c>
      <c r="BC28" s="81">
        <v>745.86199999999997</v>
      </c>
      <c r="BD28" s="81">
        <v>793.00400000000002</v>
      </c>
      <c r="BE28" s="81">
        <v>571.85</v>
      </c>
      <c r="BF28" s="81">
        <v>708.39599999999996</v>
      </c>
      <c r="BG28" s="81">
        <v>683.72199999999998</v>
      </c>
      <c r="BH28" s="81">
        <v>730.64400000000001</v>
      </c>
      <c r="BI28" s="81">
        <v>529.67499999999995</v>
      </c>
      <c r="BJ28" s="81">
        <v>233.41499999999999</v>
      </c>
      <c r="BK28" s="81">
        <v>389.30200000000002</v>
      </c>
      <c r="BL28" s="81">
        <v>363.72</v>
      </c>
      <c r="BM28" s="81">
        <v>623.02700000000004</v>
      </c>
      <c r="BN28" s="81">
        <v>569.94600000000003</v>
      </c>
      <c r="BO28" s="81">
        <v>520.41300000000001</v>
      </c>
      <c r="BP28" s="81">
        <v>545.85500000000002</v>
      </c>
      <c r="BQ28" s="81">
        <v>550.197</v>
      </c>
      <c r="BR28" s="81">
        <v>625.99</v>
      </c>
      <c r="BS28" s="81">
        <v>574.59699999999998</v>
      </c>
      <c r="BT28" s="81">
        <v>428.28699999999998</v>
      </c>
      <c r="BU28" s="81">
        <v>553.10799999999995</v>
      </c>
      <c r="BV28" s="81">
        <v>541.04499999999996</v>
      </c>
      <c r="BW28" s="81">
        <v>541.99900000000002</v>
      </c>
      <c r="BX28" s="81">
        <v>235.339</v>
      </c>
      <c r="BY28" s="81">
        <v>412.60399999999998</v>
      </c>
      <c r="BZ28" s="81">
        <v>493.3</v>
      </c>
      <c r="CA28" s="81">
        <v>519.17600000000004</v>
      </c>
      <c r="CB28" s="81">
        <v>519.66300000000001</v>
      </c>
      <c r="CC28" s="81">
        <v>541.34400000000005</v>
      </c>
      <c r="CD28" s="81">
        <v>534.74599999999998</v>
      </c>
      <c r="CE28" s="81">
        <v>894.77700000000004</v>
      </c>
      <c r="CF28" s="81">
        <v>957.41499999999996</v>
      </c>
      <c r="CG28" s="81">
        <v>742.10299999999995</v>
      </c>
      <c r="CH28" s="81">
        <v>553.03300000000002</v>
      </c>
      <c r="CI28" s="81">
        <v>1146.963</v>
      </c>
      <c r="CJ28" s="81">
        <v>519.98800000000006</v>
      </c>
      <c r="CK28" s="81">
        <v>519.20699999999999</v>
      </c>
      <c r="CL28" s="81">
        <v>656.64700000000005</v>
      </c>
      <c r="CM28" s="81">
        <v>616.72199999999998</v>
      </c>
      <c r="CN28" s="81">
        <v>641.62099999999998</v>
      </c>
      <c r="CO28" s="81">
        <v>625.80600000000004</v>
      </c>
      <c r="CP28" s="81">
        <v>650</v>
      </c>
      <c r="CQ28" s="81">
        <v>578.31399999999996</v>
      </c>
      <c r="CR28" s="81">
        <v>700.26499999999999</v>
      </c>
      <c r="CS28" s="81">
        <v>425.30200000000002</v>
      </c>
      <c r="CT28" s="81">
        <v>532.43200000000002</v>
      </c>
      <c r="CU28" s="81">
        <v>472.334</v>
      </c>
    </row>
    <row r="29" spans="1:99" ht="15" customHeight="1">
      <c r="A29" s="76" t="s">
        <v>19</v>
      </c>
      <c r="B29" s="81">
        <v>7.32</v>
      </c>
      <c r="C29" s="81">
        <v>7.0339999999999998</v>
      </c>
      <c r="D29" s="81">
        <v>9.7815783690769926</v>
      </c>
      <c r="E29" s="81">
        <v>5.6334261473838367</v>
      </c>
      <c r="F29" s="81">
        <v>5.6002551742360227</v>
      </c>
      <c r="G29" s="81">
        <v>9.0168351134886322</v>
      </c>
      <c r="H29" s="81">
        <v>9.1128781206538232</v>
      </c>
      <c r="I29" s="81">
        <v>11.612791416895242</v>
      </c>
      <c r="J29" s="81">
        <v>9.449386411556663</v>
      </c>
      <c r="K29" s="81">
        <v>4.9383808379050871</v>
      </c>
      <c r="L29" s="81">
        <v>9.2306401217922858</v>
      </c>
      <c r="M29" s="81">
        <v>11.973404054052537</v>
      </c>
      <c r="N29" s="81">
        <v>6.428930228344508</v>
      </c>
      <c r="O29" s="81">
        <v>7.9276128453708292</v>
      </c>
      <c r="P29" s="81">
        <v>8.9724526005405565</v>
      </c>
      <c r="Q29" s="81">
        <v>8.9600340908720799</v>
      </c>
      <c r="R29" s="81">
        <v>10.008332767923843</v>
      </c>
      <c r="S29" s="81">
        <v>2.7395711980025608</v>
      </c>
      <c r="T29" s="81">
        <v>6.1162546430963474</v>
      </c>
      <c r="U29" s="81">
        <v>3.8466632116842474</v>
      </c>
      <c r="V29" s="81">
        <v>8.7880000000000003</v>
      </c>
      <c r="W29" s="83" t="s">
        <v>849</v>
      </c>
      <c r="X29" s="81">
        <v>10.811999999999999</v>
      </c>
      <c r="Y29" s="81">
        <v>6.165</v>
      </c>
      <c r="Z29" s="81">
        <v>2.5680000000000001</v>
      </c>
      <c r="AA29" s="81">
        <v>4.766</v>
      </c>
      <c r="AB29" s="81">
        <v>5.1150000000000002</v>
      </c>
      <c r="AC29" s="81">
        <v>2.359</v>
      </c>
      <c r="AD29" s="81">
        <v>2.181</v>
      </c>
      <c r="AE29" s="83" t="s">
        <v>849</v>
      </c>
      <c r="AF29" s="81">
        <v>2.4500000000000002</v>
      </c>
      <c r="AG29" s="81">
        <v>3.3250000000000002</v>
      </c>
      <c r="AH29" s="81">
        <v>2.6440000000000001</v>
      </c>
      <c r="AI29" s="81">
        <v>2.738</v>
      </c>
      <c r="AJ29" s="81">
        <v>3.0750000000000002</v>
      </c>
      <c r="AK29" s="81">
        <v>5.4219999999999997</v>
      </c>
      <c r="AL29" s="81">
        <v>9.3339999999999996</v>
      </c>
      <c r="AM29" s="81">
        <v>4.9790000000000001</v>
      </c>
      <c r="AN29" s="81">
        <v>4.2370000000000001</v>
      </c>
      <c r="AO29" s="81">
        <v>6.0019999999999998</v>
      </c>
      <c r="AP29" s="81">
        <v>2.7978418704936296</v>
      </c>
      <c r="AQ29" s="81">
        <v>1.2452270182158549</v>
      </c>
      <c r="AR29" s="81">
        <v>8.7028922257510288</v>
      </c>
      <c r="AS29" s="81">
        <v>5.0556741023236205</v>
      </c>
      <c r="AT29" s="81">
        <v>1.9590187707608346</v>
      </c>
      <c r="AU29" s="81">
        <v>2.0920250859257741</v>
      </c>
      <c r="AV29" s="81">
        <v>7.0330359134621316</v>
      </c>
      <c r="AW29" s="83" t="s">
        <v>849</v>
      </c>
      <c r="AX29" s="81">
        <v>7.5062115340675435</v>
      </c>
      <c r="AY29" s="81">
        <v>7.4297451213541095</v>
      </c>
      <c r="AZ29" s="81">
        <v>8.4256783104734421</v>
      </c>
      <c r="BA29" s="81">
        <v>2.5729132328904627</v>
      </c>
      <c r="BB29" s="81">
        <v>6.0309056656526554</v>
      </c>
      <c r="BC29" s="81">
        <v>8.89</v>
      </c>
      <c r="BD29" s="81">
        <v>7.2</v>
      </c>
      <c r="BE29" s="81">
        <v>7.218</v>
      </c>
      <c r="BF29" s="81">
        <v>7.6349999999999998</v>
      </c>
      <c r="BG29" s="81">
        <v>8.2159999999999993</v>
      </c>
      <c r="BH29" s="81">
        <v>7.95</v>
      </c>
      <c r="BI29" s="81">
        <v>2.4769999999999999</v>
      </c>
      <c r="BJ29" s="81">
        <v>2.6539999999999999</v>
      </c>
      <c r="BK29" s="81">
        <v>3.3359999999999999</v>
      </c>
      <c r="BL29" s="81">
        <v>2.395</v>
      </c>
      <c r="BM29" s="81">
        <v>2.3929999999999998</v>
      </c>
      <c r="BN29" s="81">
        <v>3.8420000000000001</v>
      </c>
      <c r="BO29" s="81">
        <v>11.169</v>
      </c>
      <c r="BP29" s="81">
        <v>10.067</v>
      </c>
      <c r="BQ29" s="81">
        <v>14.978999999999999</v>
      </c>
      <c r="BR29" s="81">
        <v>10.84</v>
      </c>
      <c r="BS29" s="81">
        <v>8.2650000000000006</v>
      </c>
      <c r="BT29" s="81">
        <v>5.8559999999999999</v>
      </c>
      <c r="BU29" s="81">
        <v>13.826000000000001</v>
      </c>
      <c r="BV29" s="81">
        <v>2.3919999999999999</v>
      </c>
      <c r="BW29" s="81">
        <v>4.1539999999999999</v>
      </c>
      <c r="BX29" s="81">
        <v>5.24</v>
      </c>
      <c r="BY29" s="81">
        <v>5.3570000000000002</v>
      </c>
      <c r="BZ29" s="81">
        <v>2.6640000000000001</v>
      </c>
      <c r="CA29" s="81">
        <v>10.54</v>
      </c>
      <c r="CB29" s="81">
        <v>10.96</v>
      </c>
      <c r="CC29" s="81">
        <v>9.1110000000000007</v>
      </c>
      <c r="CD29" s="81">
        <v>10.714</v>
      </c>
      <c r="CE29" s="81">
        <v>8.7230000000000008</v>
      </c>
      <c r="CF29" s="81">
        <v>5.1609999999999996</v>
      </c>
      <c r="CG29" s="81">
        <v>5.734</v>
      </c>
      <c r="CH29" s="81">
        <v>8.3379999999999992</v>
      </c>
      <c r="CI29" s="81">
        <v>7.3289999999999997</v>
      </c>
      <c r="CJ29" s="81">
        <v>6.5819999999999999</v>
      </c>
      <c r="CK29" s="81">
        <v>5.4249999999999998</v>
      </c>
      <c r="CL29" s="81">
        <v>6.53</v>
      </c>
      <c r="CM29" s="81">
        <v>6.649</v>
      </c>
      <c r="CN29" s="81">
        <v>8.4619999999999997</v>
      </c>
      <c r="CO29" s="81">
        <v>8.77</v>
      </c>
      <c r="CP29" s="81">
        <v>8.1050000000000004</v>
      </c>
      <c r="CQ29" s="81">
        <v>4.3470000000000004</v>
      </c>
      <c r="CR29" s="83" t="s">
        <v>849</v>
      </c>
      <c r="CS29" s="81">
        <v>7.7990000000000004</v>
      </c>
      <c r="CT29" s="83" t="s">
        <v>849</v>
      </c>
      <c r="CU29" s="83" t="s">
        <v>849</v>
      </c>
    </row>
    <row r="30" spans="1:99" ht="15" customHeight="1">
      <c r="A30" s="76" t="s">
        <v>852</v>
      </c>
      <c r="B30" s="81">
        <v>133.37</v>
      </c>
      <c r="C30" s="81">
        <v>234.535</v>
      </c>
      <c r="D30" s="81">
        <v>157.72376257780456</v>
      </c>
      <c r="E30" s="81">
        <v>149.15161512295461</v>
      </c>
      <c r="F30" s="81">
        <v>123.76326854500212</v>
      </c>
      <c r="G30" s="81">
        <v>163.69581012697691</v>
      </c>
      <c r="H30" s="81">
        <v>169.09179252121052</v>
      </c>
      <c r="I30" s="81">
        <v>190.94191603633541</v>
      </c>
      <c r="J30" s="81">
        <v>179.77123124794488</v>
      </c>
      <c r="K30" s="81">
        <v>158.38586377900037</v>
      </c>
      <c r="L30" s="81">
        <v>162.5720239077888</v>
      </c>
      <c r="M30" s="81">
        <v>230.6447757409407</v>
      </c>
      <c r="N30" s="81">
        <v>156.87076643640498</v>
      </c>
      <c r="O30" s="81">
        <v>157.5672053501352</v>
      </c>
      <c r="P30" s="81">
        <v>152</v>
      </c>
      <c r="Q30" s="81">
        <v>150</v>
      </c>
      <c r="R30" s="81">
        <v>161.42997543220352</v>
      </c>
      <c r="S30" s="81">
        <v>103.22833957917341</v>
      </c>
      <c r="T30" s="81">
        <v>117.89573088674069</v>
      </c>
      <c r="U30" s="81">
        <v>102.43308184910073</v>
      </c>
      <c r="V30" s="81">
        <v>123.599</v>
      </c>
      <c r="W30" s="81">
        <v>99.847999999999999</v>
      </c>
      <c r="X30" s="81">
        <v>240.21</v>
      </c>
      <c r="Y30" s="81">
        <v>153.40899999999999</v>
      </c>
      <c r="Z30" s="81">
        <v>71.25</v>
      </c>
      <c r="AA30" s="81">
        <v>97.59</v>
      </c>
      <c r="AB30" s="81">
        <v>153.18700000000001</v>
      </c>
      <c r="AC30" s="81">
        <v>102.923</v>
      </c>
      <c r="AD30" s="81">
        <v>89.248999999999995</v>
      </c>
      <c r="AE30" s="81">
        <v>11.811</v>
      </c>
      <c r="AF30" s="81">
        <v>64.061999999999998</v>
      </c>
      <c r="AG30" s="81">
        <v>84.052000000000007</v>
      </c>
      <c r="AH30" s="81">
        <v>87.019000000000005</v>
      </c>
      <c r="AI30" s="81">
        <v>105.884</v>
      </c>
      <c r="AJ30" s="81">
        <v>74.724999999999994</v>
      </c>
      <c r="AK30" s="81">
        <v>135.60499999999999</v>
      </c>
      <c r="AL30" s="81">
        <v>228.90899999999999</v>
      </c>
      <c r="AM30" s="81">
        <v>148.523</v>
      </c>
      <c r="AN30" s="81">
        <v>87.161000000000001</v>
      </c>
      <c r="AO30" s="81">
        <v>44.718000000000004</v>
      </c>
      <c r="AP30" s="81">
        <v>113.056238227747</v>
      </c>
      <c r="AQ30" s="81">
        <v>110.13386435516975</v>
      </c>
      <c r="AR30" s="81">
        <v>210.74349056125141</v>
      </c>
      <c r="AS30" s="81">
        <v>103.14812030905891</v>
      </c>
      <c r="AT30" s="81">
        <v>82.587726458694249</v>
      </c>
      <c r="AU30" s="81">
        <v>91.632345217133491</v>
      </c>
      <c r="AV30" s="81">
        <v>196.48435957049645</v>
      </c>
      <c r="AW30" s="81">
        <v>91.789846689467154</v>
      </c>
      <c r="AX30" s="81">
        <v>181.90892552956706</v>
      </c>
      <c r="AY30" s="81">
        <v>183.51763078575993</v>
      </c>
      <c r="AZ30" s="81">
        <v>188.98783239221018</v>
      </c>
      <c r="BA30" s="81">
        <v>103.37195747338949</v>
      </c>
      <c r="BB30" s="81">
        <v>132.62512590534695</v>
      </c>
      <c r="BC30" s="81">
        <v>222.05699999999999</v>
      </c>
      <c r="BD30" s="81">
        <v>227.297</v>
      </c>
      <c r="BE30" s="81">
        <v>150.017</v>
      </c>
      <c r="BF30" s="81">
        <v>174.887</v>
      </c>
      <c r="BG30" s="81">
        <v>191.11099999999999</v>
      </c>
      <c r="BH30" s="81">
        <v>198.29</v>
      </c>
      <c r="BI30" s="81">
        <v>84.495000000000005</v>
      </c>
      <c r="BJ30" s="81">
        <v>49.674999999999997</v>
      </c>
      <c r="BK30" s="81">
        <v>87.343000000000004</v>
      </c>
      <c r="BL30" s="81">
        <v>63.267000000000003</v>
      </c>
      <c r="BM30" s="81">
        <v>88.974000000000004</v>
      </c>
      <c r="BN30" s="81">
        <v>135.63300000000001</v>
      </c>
      <c r="BO30" s="81">
        <v>167.00299999999999</v>
      </c>
      <c r="BP30" s="81">
        <v>148.83000000000001</v>
      </c>
      <c r="BQ30" s="81">
        <v>167.39599999999999</v>
      </c>
      <c r="BR30" s="81">
        <v>187.56700000000001</v>
      </c>
      <c r="BS30" s="81">
        <v>143.43299999999999</v>
      </c>
      <c r="BT30" s="81">
        <v>113.045</v>
      </c>
      <c r="BU30" s="81">
        <v>186.67599999999999</v>
      </c>
      <c r="BV30" s="81">
        <v>98.221999999999994</v>
      </c>
      <c r="BW30" s="81">
        <v>98.673000000000002</v>
      </c>
      <c r="BX30" s="81">
        <v>61.206000000000003</v>
      </c>
      <c r="BY30" s="81">
        <v>164.934</v>
      </c>
      <c r="BZ30" s="81">
        <v>92.078999999999994</v>
      </c>
      <c r="CA30" s="81">
        <v>237.60599999999999</v>
      </c>
      <c r="CB30" s="81">
        <v>246.096</v>
      </c>
      <c r="CC30" s="81">
        <v>232.09399999999999</v>
      </c>
      <c r="CD30" s="81">
        <v>129.81700000000001</v>
      </c>
      <c r="CE30" s="81">
        <v>356.09500000000003</v>
      </c>
      <c r="CF30" s="81">
        <v>157.81</v>
      </c>
      <c r="CG30" s="81">
        <v>203.923</v>
      </c>
      <c r="CH30" s="81">
        <v>149.45699999999999</v>
      </c>
      <c r="CI30" s="81">
        <v>273.55</v>
      </c>
      <c r="CJ30" s="81">
        <v>210.25800000000001</v>
      </c>
      <c r="CK30" s="81">
        <v>154.24700000000001</v>
      </c>
      <c r="CL30" s="81">
        <v>167.024</v>
      </c>
      <c r="CM30" s="81">
        <v>148.08500000000001</v>
      </c>
      <c r="CN30" s="81">
        <v>177.256</v>
      </c>
      <c r="CO30" s="81">
        <v>208.017</v>
      </c>
      <c r="CP30" s="81">
        <v>181.489</v>
      </c>
      <c r="CQ30" s="81">
        <v>97.347999999999999</v>
      </c>
      <c r="CR30" s="81">
        <v>78.087999999999994</v>
      </c>
      <c r="CS30" s="81">
        <v>98.742000000000004</v>
      </c>
      <c r="CT30" s="81">
        <v>62.2</v>
      </c>
      <c r="CU30" s="81">
        <v>61.279000000000003</v>
      </c>
    </row>
    <row r="31" spans="1:99" ht="15" customHeight="1">
      <c r="A31" s="76" t="s">
        <v>23</v>
      </c>
      <c r="B31" s="81">
        <v>3.64</v>
      </c>
      <c r="C31" s="81">
        <v>6.8819999999999997</v>
      </c>
      <c r="D31" s="81">
        <v>3.7347290814351899</v>
      </c>
      <c r="E31" s="81">
        <v>3.6763692101112055</v>
      </c>
      <c r="F31" s="81">
        <v>2.5511929976503143</v>
      </c>
      <c r="G31" s="81">
        <v>3.6742812316026439</v>
      </c>
      <c r="H31" s="81">
        <v>3.9190891446927503</v>
      </c>
      <c r="I31" s="81">
        <v>5.2242214074596562</v>
      </c>
      <c r="J31" s="81">
        <v>4.8784206573986184</v>
      </c>
      <c r="K31" s="81">
        <v>3.6346889418079211</v>
      </c>
      <c r="L31" s="81">
        <v>3.4744887933585278</v>
      </c>
      <c r="M31" s="81">
        <v>5.7953739160352109</v>
      </c>
      <c r="N31" s="81">
        <v>3.5076113489453</v>
      </c>
      <c r="O31" s="81">
        <v>4.3485921872484568</v>
      </c>
      <c r="P31" s="81">
        <v>8.0751176159604956</v>
      </c>
      <c r="Q31" s="81">
        <v>8.0639410814439625</v>
      </c>
      <c r="R31" s="81">
        <v>4.3207961856989439</v>
      </c>
      <c r="S31" s="81">
        <v>2.8925576073584724</v>
      </c>
      <c r="T31" s="81">
        <v>2.4613205292911786</v>
      </c>
      <c r="U31" s="81">
        <v>1.8009745478469097</v>
      </c>
      <c r="V31" s="81">
        <v>2.456</v>
      </c>
      <c r="W31" s="81">
        <v>3.1619999999999999</v>
      </c>
      <c r="X31" s="81">
        <v>6.4610000000000003</v>
      </c>
      <c r="Y31" s="81">
        <v>4.4089999999999998</v>
      </c>
      <c r="Z31" s="81">
        <v>2.0049999999999999</v>
      </c>
      <c r="AA31" s="81">
        <v>2.9940000000000002</v>
      </c>
      <c r="AB31" s="81">
        <v>3.6779999999999999</v>
      </c>
      <c r="AC31" s="81">
        <v>2.6150000000000002</v>
      </c>
      <c r="AD31" s="81">
        <v>2.581</v>
      </c>
      <c r="AE31" s="83" t="s">
        <v>849</v>
      </c>
      <c r="AF31" s="81">
        <v>2.11</v>
      </c>
      <c r="AG31" s="81">
        <v>2.9340000000000002</v>
      </c>
      <c r="AH31" s="81">
        <v>2.242</v>
      </c>
      <c r="AI31" s="81">
        <v>3.4350000000000001</v>
      </c>
      <c r="AJ31" s="81">
        <v>2.1589999999999998</v>
      </c>
      <c r="AK31" s="81">
        <v>3.8980000000000001</v>
      </c>
      <c r="AL31" s="81">
        <v>5.8529999999999998</v>
      </c>
      <c r="AM31" s="81">
        <v>3.5190000000000001</v>
      </c>
      <c r="AN31" s="81">
        <v>1.901</v>
      </c>
      <c r="AO31" s="81">
        <v>1.4219999999999999</v>
      </c>
      <c r="AP31" s="81">
        <v>2.4546618540614329</v>
      </c>
      <c r="AQ31" s="81">
        <v>2.5556171837463579</v>
      </c>
      <c r="AR31" s="81">
        <v>4.5583181411925473</v>
      </c>
      <c r="AS31" s="81">
        <v>2.731403949267603</v>
      </c>
      <c r="AT31" s="81">
        <v>1.9951820919510401</v>
      </c>
      <c r="AU31" s="81">
        <v>3.1601618489316539</v>
      </c>
      <c r="AV31" s="81">
        <v>5.1931098634636461</v>
      </c>
      <c r="AW31" s="81">
        <v>2.5442533567232273</v>
      </c>
      <c r="AX31" s="81">
        <v>5.1229366668913565</v>
      </c>
      <c r="AY31" s="81">
        <v>4.7476505223375094</v>
      </c>
      <c r="AZ31" s="81">
        <v>3.2468993127442585</v>
      </c>
      <c r="BA31" s="81">
        <v>3.3793792740669484</v>
      </c>
      <c r="BB31" s="81">
        <v>4.1515118758514244</v>
      </c>
      <c r="BC31" s="81">
        <v>5.1429999999999998</v>
      </c>
      <c r="BD31" s="81">
        <v>6.2759999999999998</v>
      </c>
      <c r="BE31" s="81">
        <v>4.3239999999999998</v>
      </c>
      <c r="BF31" s="81">
        <v>4.6859999999999999</v>
      </c>
      <c r="BG31" s="81">
        <v>4.734</v>
      </c>
      <c r="BH31" s="81">
        <v>3.952</v>
      </c>
      <c r="BI31" s="81">
        <v>2.0910000000000002</v>
      </c>
      <c r="BJ31" s="81">
        <v>1.911</v>
      </c>
      <c r="BK31" s="81">
        <v>2.3210000000000002</v>
      </c>
      <c r="BL31" s="81">
        <v>2.0390000000000001</v>
      </c>
      <c r="BM31" s="81">
        <v>3.4849999999999999</v>
      </c>
      <c r="BN31" s="81">
        <v>3.4</v>
      </c>
      <c r="BO31" s="81">
        <v>4.0380000000000003</v>
      </c>
      <c r="BP31" s="81">
        <v>4.1509999999999998</v>
      </c>
      <c r="BQ31" s="81">
        <v>4.09</v>
      </c>
      <c r="BR31" s="81">
        <v>4.5739999999999998</v>
      </c>
      <c r="BS31" s="81">
        <v>3.6070000000000002</v>
      </c>
      <c r="BT31" s="83" t="s">
        <v>849</v>
      </c>
      <c r="BU31" s="81">
        <v>4.3920000000000003</v>
      </c>
      <c r="BV31" s="81">
        <v>2.9660000000000002</v>
      </c>
      <c r="BW31" s="81">
        <v>3.04</v>
      </c>
      <c r="BX31" s="81">
        <v>2.1840000000000002</v>
      </c>
      <c r="BY31" s="81">
        <v>3.7269999999999999</v>
      </c>
      <c r="BZ31" s="81">
        <v>2.1219999999999999</v>
      </c>
      <c r="CA31" s="81">
        <v>5.7240000000000002</v>
      </c>
      <c r="CB31" s="81">
        <v>6.0259999999999998</v>
      </c>
      <c r="CC31" s="81">
        <v>5.5350000000000001</v>
      </c>
      <c r="CD31" s="81">
        <v>4.0880000000000001</v>
      </c>
      <c r="CE31" s="81">
        <v>9.5220000000000002</v>
      </c>
      <c r="CF31" s="81">
        <v>4.4569999999999999</v>
      </c>
      <c r="CG31" s="81">
        <v>4.9400000000000004</v>
      </c>
      <c r="CH31" s="81">
        <v>3.82</v>
      </c>
      <c r="CI31" s="81">
        <v>7.024</v>
      </c>
      <c r="CJ31" s="81">
        <v>4.7430000000000003</v>
      </c>
      <c r="CK31" s="81">
        <v>3.8420000000000001</v>
      </c>
      <c r="CL31" s="81">
        <v>4.2430000000000003</v>
      </c>
      <c r="CM31" s="81">
        <v>3.6280000000000001</v>
      </c>
      <c r="CN31" s="81">
        <v>3.3879999999999999</v>
      </c>
      <c r="CO31" s="81">
        <v>5.8559999999999999</v>
      </c>
      <c r="CP31" s="81">
        <v>4.3490000000000002</v>
      </c>
      <c r="CQ31" s="81">
        <v>2.323</v>
      </c>
      <c r="CR31" s="81">
        <v>1.643</v>
      </c>
      <c r="CS31" s="81">
        <v>2.2250000000000001</v>
      </c>
      <c r="CT31" s="81">
        <v>1.8280000000000001</v>
      </c>
      <c r="CU31" s="81">
        <v>1.2150000000000001</v>
      </c>
    </row>
    <row r="32" spans="1:99" ht="15" customHeight="1">
      <c r="A32" s="76" t="s">
        <v>18</v>
      </c>
      <c r="B32" s="81">
        <v>18.202000000000002</v>
      </c>
      <c r="C32" s="81">
        <v>20.425000000000001</v>
      </c>
      <c r="D32" s="81">
        <v>26.204029003674961</v>
      </c>
      <c r="E32" s="81">
        <v>17.880847637521168</v>
      </c>
      <c r="F32" s="81">
        <v>19.582854371458858</v>
      </c>
      <c r="G32" s="81">
        <v>22.608920724757397</v>
      </c>
      <c r="H32" s="81">
        <v>25.156936573829142</v>
      </c>
      <c r="I32" s="81">
        <v>23.984762677961079</v>
      </c>
      <c r="J32" s="81">
        <v>24.543277126460218</v>
      </c>
      <c r="K32" s="81">
        <v>23.686953850289196</v>
      </c>
      <c r="L32" s="81">
        <v>25.910837054931626</v>
      </c>
      <c r="M32" s="81">
        <v>32.590396277996618</v>
      </c>
      <c r="N32" s="81">
        <v>21.826715155177837</v>
      </c>
      <c r="O32" s="81">
        <v>21.64650797125848</v>
      </c>
      <c r="P32" s="81" t="s">
        <v>849</v>
      </c>
      <c r="Q32" s="81" t="s">
        <v>849</v>
      </c>
      <c r="R32" s="81">
        <v>39.009821860722312</v>
      </c>
      <c r="S32" s="81">
        <v>18.593421089401993</v>
      </c>
      <c r="T32" s="81">
        <v>16.907495825539158</v>
      </c>
      <c r="U32" s="81">
        <v>20.014985528093142</v>
      </c>
      <c r="V32" s="81">
        <v>18.821999999999999</v>
      </c>
      <c r="W32" s="81">
        <v>16.64</v>
      </c>
      <c r="X32" s="81">
        <v>25.599</v>
      </c>
      <c r="Y32" s="81">
        <v>19.285</v>
      </c>
      <c r="Z32" s="81">
        <v>9.7370000000000001</v>
      </c>
      <c r="AA32" s="81">
        <v>13.026999999999999</v>
      </c>
      <c r="AB32" s="81">
        <v>13.406000000000001</v>
      </c>
      <c r="AC32" s="81">
        <v>10.853999999999999</v>
      </c>
      <c r="AD32" s="81">
        <v>13.074999999999999</v>
      </c>
      <c r="AE32" s="81">
        <v>2.9769999999999999</v>
      </c>
      <c r="AF32" s="81">
        <v>15.613</v>
      </c>
      <c r="AG32" s="81">
        <v>13.189</v>
      </c>
      <c r="AH32" s="81">
        <v>14.381</v>
      </c>
      <c r="AI32" s="81">
        <v>14.622999999999999</v>
      </c>
      <c r="AJ32" s="81">
        <v>14.481</v>
      </c>
      <c r="AK32" s="81">
        <v>17.326000000000001</v>
      </c>
      <c r="AL32" s="81">
        <v>28.625</v>
      </c>
      <c r="AM32" s="81">
        <v>15.88</v>
      </c>
      <c r="AN32" s="81">
        <v>16.943999999999999</v>
      </c>
      <c r="AO32" s="81">
        <v>12.426</v>
      </c>
      <c r="AP32" s="81">
        <v>13.336756327215321</v>
      </c>
      <c r="AQ32" s="81">
        <v>11.679475981973894</v>
      </c>
      <c r="AR32" s="81">
        <v>17.931626651559146</v>
      </c>
      <c r="AS32" s="81">
        <v>20.674151099777202</v>
      </c>
      <c r="AT32" s="81">
        <v>16.4057489673737</v>
      </c>
      <c r="AU32" s="81">
        <v>16.458361645005819</v>
      </c>
      <c r="AV32" s="81">
        <v>15.777772942022411</v>
      </c>
      <c r="AW32" s="81">
        <v>10.435596370681042</v>
      </c>
      <c r="AX32" s="81">
        <v>18.602393971682705</v>
      </c>
      <c r="AY32" s="81">
        <v>16.661680217818695</v>
      </c>
      <c r="AZ32" s="81">
        <v>18.213123468858406</v>
      </c>
      <c r="BA32" s="81">
        <v>12.645551275097278</v>
      </c>
      <c r="BB32" s="81">
        <v>19.799596238019344</v>
      </c>
      <c r="BC32" s="81">
        <v>17.882999999999999</v>
      </c>
      <c r="BD32" s="81">
        <v>19.161999999999999</v>
      </c>
      <c r="BE32" s="81">
        <v>17.242000000000001</v>
      </c>
      <c r="BF32" s="81">
        <v>13.99</v>
      </c>
      <c r="BG32" s="81">
        <v>17.86</v>
      </c>
      <c r="BH32" s="81">
        <v>18.931999999999999</v>
      </c>
      <c r="BI32" s="81">
        <v>13.86</v>
      </c>
      <c r="BJ32" s="81">
        <v>18.869</v>
      </c>
      <c r="BK32" s="81">
        <v>17.568999999999999</v>
      </c>
      <c r="BL32" s="81">
        <v>14.782</v>
      </c>
      <c r="BM32" s="81">
        <v>10.898999999999999</v>
      </c>
      <c r="BN32" s="81">
        <v>20.704999999999998</v>
      </c>
      <c r="BO32" s="81">
        <v>19.166</v>
      </c>
      <c r="BP32" s="81">
        <v>20.196000000000002</v>
      </c>
      <c r="BQ32" s="81">
        <v>22.382000000000001</v>
      </c>
      <c r="BR32" s="81">
        <v>21.135999999999999</v>
      </c>
      <c r="BS32" s="81">
        <v>18.122</v>
      </c>
      <c r="BT32" s="81">
        <v>15.912000000000001</v>
      </c>
      <c r="BU32" s="81">
        <v>28.597999999999999</v>
      </c>
      <c r="BV32" s="81">
        <v>16.571000000000002</v>
      </c>
      <c r="BW32" s="81">
        <v>15.816000000000001</v>
      </c>
      <c r="BX32" s="81">
        <v>20.632000000000001</v>
      </c>
      <c r="BY32" s="81">
        <v>16.966999999999999</v>
      </c>
      <c r="BZ32" s="81">
        <v>15.477</v>
      </c>
      <c r="CA32" s="81">
        <v>27.247</v>
      </c>
      <c r="CB32" s="81">
        <v>28.58</v>
      </c>
      <c r="CC32" s="81">
        <v>27.108000000000001</v>
      </c>
      <c r="CD32" s="81">
        <v>33.439</v>
      </c>
      <c r="CE32" s="81">
        <v>39.698</v>
      </c>
      <c r="CF32" s="81">
        <v>31.134</v>
      </c>
      <c r="CG32" s="81">
        <v>18.606000000000002</v>
      </c>
      <c r="CH32" s="81">
        <v>24.87</v>
      </c>
      <c r="CI32" s="81">
        <v>18.27</v>
      </c>
      <c r="CJ32" s="81">
        <v>28.84</v>
      </c>
      <c r="CK32" s="81">
        <v>21.481999999999999</v>
      </c>
      <c r="CL32" s="81">
        <v>19.332000000000001</v>
      </c>
      <c r="CM32" s="81">
        <v>17.312000000000001</v>
      </c>
      <c r="CN32" s="81">
        <v>19.100000000000001</v>
      </c>
      <c r="CO32" s="81">
        <v>25.893000000000001</v>
      </c>
      <c r="CP32" s="81">
        <v>20.062999999999999</v>
      </c>
      <c r="CQ32" s="81">
        <v>18.338999999999999</v>
      </c>
      <c r="CR32" s="81">
        <v>15.095000000000001</v>
      </c>
      <c r="CS32" s="81">
        <v>17.536999999999999</v>
      </c>
      <c r="CT32" s="81">
        <v>7.3</v>
      </c>
      <c r="CU32" s="81">
        <v>11.204000000000001</v>
      </c>
    </row>
    <row r="33" spans="1:99" ht="15" customHeight="1">
      <c r="A33" s="76" t="s">
        <v>853</v>
      </c>
      <c r="B33" s="81">
        <v>107.55</v>
      </c>
      <c r="C33" s="81">
        <v>131.40700000000001</v>
      </c>
      <c r="D33" s="81">
        <v>90.821543910202891</v>
      </c>
      <c r="E33" s="81">
        <v>83.111657305353319</v>
      </c>
      <c r="F33" s="81">
        <v>79.885841340565392</v>
      </c>
      <c r="G33" s="81">
        <v>79.506711426745241</v>
      </c>
      <c r="H33" s="81">
        <v>92.526048329274644</v>
      </c>
      <c r="I33" s="81">
        <v>86.194537455940321</v>
      </c>
      <c r="J33" s="81">
        <v>88.012796470844222</v>
      </c>
      <c r="K33" s="81">
        <v>82.589846939112661</v>
      </c>
      <c r="L33" s="81">
        <v>83.8842322267448</v>
      </c>
      <c r="M33" s="81">
        <v>76.270755464308692</v>
      </c>
      <c r="N33" s="81">
        <v>85.57435622973432</v>
      </c>
      <c r="O33" s="81">
        <v>88.52740432917598</v>
      </c>
      <c r="P33" s="81">
        <v>3.8232819279631323</v>
      </c>
      <c r="Q33" s="81">
        <v>3.878043114280219</v>
      </c>
      <c r="R33" s="81">
        <v>108.7609954004692</v>
      </c>
      <c r="S33" s="81">
        <v>103.01861648820204</v>
      </c>
      <c r="T33" s="81">
        <v>85.211424212829527</v>
      </c>
      <c r="U33" s="81">
        <v>93.434276401998176</v>
      </c>
      <c r="V33" s="81">
        <v>48.701999999999998</v>
      </c>
      <c r="W33" s="81">
        <v>81.393000000000001</v>
      </c>
      <c r="X33" s="81">
        <v>85.790999999999997</v>
      </c>
      <c r="Y33" s="81">
        <v>112.64</v>
      </c>
      <c r="Z33" s="81">
        <v>114.242</v>
      </c>
      <c r="AA33" s="81">
        <v>90.918999999999997</v>
      </c>
      <c r="AB33" s="81">
        <v>124.039</v>
      </c>
      <c r="AC33" s="81">
        <v>91.113</v>
      </c>
      <c r="AD33" s="81">
        <v>84.048000000000002</v>
      </c>
      <c r="AE33" s="81">
        <v>120.812</v>
      </c>
      <c r="AF33" s="81">
        <v>101.64700000000001</v>
      </c>
      <c r="AG33" s="81">
        <v>94.733999999999995</v>
      </c>
      <c r="AH33" s="81">
        <v>78.346000000000004</v>
      </c>
      <c r="AI33" s="81">
        <v>99.471999999999994</v>
      </c>
      <c r="AJ33" s="81">
        <v>64.643000000000001</v>
      </c>
      <c r="AK33" s="81">
        <v>108.193</v>
      </c>
      <c r="AL33" s="81">
        <v>139.572</v>
      </c>
      <c r="AM33" s="81">
        <v>87.287999999999997</v>
      </c>
      <c r="AN33" s="81">
        <v>104.937</v>
      </c>
      <c r="AO33" s="81">
        <v>169.26</v>
      </c>
      <c r="AP33" s="81">
        <v>89.648073154817922</v>
      </c>
      <c r="AQ33" s="81">
        <v>76.370190478590871</v>
      </c>
      <c r="AR33" s="81">
        <v>105.64740480604323</v>
      </c>
      <c r="AS33" s="81">
        <v>81.061884903433935</v>
      </c>
      <c r="AT33" s="81">
        <v>96.502339214936939</v>
      </c>
      <c r="AU33" s="81">
        <v>94.783245764651795</v>
      </c>
      <c r="AV33" s="81">
        <v>84.366918873354237</v>
      </c>
      <c r="AW33" s="81">
        <v>105.13881089349448</v>
      </c>
      <c r="AX33" s="81">
        <v>102.31316684425488</v>
      </c>
      <c r="AY33" s="81">
        <v>105.26363595944831</v>
      </c>
      <c r="AZ33" s="81">
        <v>107.54197996010505</v>
      </c>
      <c r="BA33" s="81">
        <v>89.043880599695584</v>
      </c>
      <c r="BB33" s="81">
        <v>118.91732282077079</v>
      </c>
      <c r="BC33" s="81">
        <v>107.224</v>
      </c>
      <c r="BD33" s="81">
        <v>111.004</v>
      </c>
      <c r="BE33" s="81">
        <v>78.171000000000006</v>
      </c>
      <c r="BF33" s="81">
        <v>91.171999999999997</v>
      </c>
      <c r="BG33" s="81">
        <v>91.652000000000001</v>
      </c>
      <c r="BH33" s="81">
        <v>99.881</v>
      </c>
      <c r="BI33" s="81">
        <v>60.052999999999997</v>
      </c>
      <c r="BJ33" s="81">
        <v>55.478000000000002</v>
      </c>
      <c r="BK33" s="81">
        <v>64.156000000000006</v>
      </c>
      <c r="BL33" s="81">
        <v>63.216999999999999</v>
      </c>
      <c r="BM33" s="81">
        <v>39.012999999999998</v>
      </c>
      <c r="BN33" s="81">
        <v>88.995999999999995</v>
      </c>
      <c r="BO33" s="81">
        <v>67.302999999999997</v>
      </c>
      <c r="BP33" s="81">
        <v>61.834000000000003</v>
      </c>
      <c r="BQ33" s="81">
        <v>73.590999999999994</v>
      </c>
      <c r="BR33" s="81">
        <v>80.537000000000006</v>
      </c>
      <c r="BS33" s="81">
        <v>65.819000000000003</v>
      </c>
      <c r="BT33" s="81">
        <v>72.938999999999993</v>
      </c>
      <c r="BU33" s="81">
        <v>93.757999999999996</v>
      </c>
      <c r="BV33" s="81">
        <v>83.206999999999994</v>
      </c>
      <c r="BW33" s="81">
        <v>84.052000000000007</v>
      </c>
      <c r="BX33" s="81">
        <v>141.714</v>
      </c>
      <c r="BY33" s="81">
        <v>67.521000000000001</v>
      </c>
      <c r="BZ33" s="81">
        <v>89.363</v>
      </c>
      <c r="CA33" s="81">
        <v>87.665999999999997</v>
      </c>
      <c r="CB33" s="81">
        <v>90.337999999999994</v>
      </c>
      <c r="CC33" s="81">
        <v>86.066999999999993</v>
      </c>
      <c r="CD33" s="81">
        <v>69.486000000000004</v>
      </c>
      <c r="CE33" s="81">
        <v>120.13</v>
      </c>
      <c r="CF33" s="81">
        <v>109.41500000000001</v>
      </c>
      <c r="CG33" s="81">
        <v>106.47799999999999</v>
      </c>
      <c r="CH33" s="81">
        <v>117.34</v>
      </c>
      <c r="CI33" s="81">
        <v>114.474</v>
      </c>
      <c r="CJ33" s="81">
        <v>83.028999999999996</v>
      </c>
      <c r="CK33" s="81">
        <v>79.019000000000005</v>
      </c>
      <c r="CL33" s="81">
        <v>95.061000000000007</v>
      </c>
      <c r="CM33" s="81">
        <v>88.183999999999997</v>
      </c>
      <c r="CN33" s="81">
        <v>83.644000000000005</v>
      </c>
      <c r="CO33" s="81">
        <v>98.552999999999997</v>
      </c>
      <c r="CP33" s="81">
        <v>94.635999999999996</v>
      </c>
      <c r="CQ33" s="81">
        <v>100.595</v>
      </c>
      <c r="CR33" s="81">
        <v>51.87</v>
      </c>
      <c r="CS33" s="81">
        <v>305.75599999999997</v>
      </c>
      <c r="CT33" s="81">
        <v>82.138000000000005</v>
      </c>
      <c r="CU33" s="81">
        <v>82.582999999999998</v>
      </c>
    </row>
    <row r="34" spans="1:99" ht="15" customHeight="1">
      <c r="A34" s="76" t="s">
        <v>854</v>
      </c>
      <c r="B34" s="81">
        <v>22.747</v>
      </c>
      <c r="C34" s="81">
        <v>32.848999999999997</v>
      </c>
      <c r="D34" s="81">
        <v>16.62858168504151</v>
      </c>
      <c r="E34" s="81">
        <v>45.003126286970499</v>
      </c>
      <c r="F34" s="81">
        <v>41.96944407770917</v>
      </c>
      <c r="G34" s="81" t="s">
        <v>849</v>
      </c>
      <c r="H34" s="81">
        <v>10.887039664654685</v>
      </c>
      <c r="I34" s="81">
        <v>2.2662848447949742</v>
      </c>
      <c r="J34" s="81">
        <v>4.7701475021045958</v>
      </c>
      <c r="K34" s="81">
        <v>41.762850295864013</v>
      </c>
      <c r="L34" s="81">
        <v>41.45224173977828</v>
      </c>
      <c r="M34" s="81">
        <v>10.701248804191151</v>
      </c>
      <c r="N34" s="81">
        <v>23.613994275143604</v>
      </c>
      <c r="O34" s="81">
        <v>11.325014622619447</v>
      </c>
      <c r="P34" s="81">
        <v>7.6647267154415291</v>
      </c>
      <c r="Q34" s="81">
        <v>7.6723947104935473</v>
      </c>
      <c r="R34" s="81">
        <v>27.871815280888629</v>
      </c>
      <c r="S34" s="81">
        <v>6.5004026650829987</v>
      </c>
      <c r="T34" s="81">
        <v>53.784674708317056</v>
      </c>
      <c r="U34" s="81">
        <v>3.4371209927746471</v>
      </c>
      <c r="V34" s="81">
        <v>8.4749999999999996</v>
      </c>
      <c r="W34" s="81">
        <v>66.709000000000003</v>
      </c>
      <c r="X34" s="81">
        <v>31.172000000000001</v>
      </c>
      <c r="Y34" s="81">
        <v>27.431000000000001</v>
      </c>
      <c r="Z34" s="81">
        <v>17.693000000000001</v>
      </c>
      <c r="AA34" s="81">
        <v>62.954000000000001</v>
      </c>
      <c r="AB34" s="81">
        <v>50.545000000000002</v>
      </c>
      <c r="AC34" s="81">
        <v>21.167999999999999</v>
      </c>
      <c r="AD34" s="81">
        <v>51.012999999999998</v>
      </c>
      <c r="AE34" s="81">
        <v>15.234</v>
      </c>
      <c r="AF34" s="81">
        <v>65.051000000000002</v>
      </c>
      <c r="AG34" s="81">
        <v>12.073</v>
      </c>
      <c r="AH34" s="81">
        <v>25.933</v>
      </c>
      <c r="AI34" s="81">
        <v>96.456000000000003</v>
      </c>
      <c r="AJ34" s="81">
        <v>21.937999999999999</v>
      </c>
      <c r="AK34" s="81">
        <v>10.028</v>
      </c>
      <c r="AL34" s="81">
        <v>20.353999999999999</v>
      </c>
      <c r="AM34" s="81">
        <v>63.892000000000003</v>
      </c>
      <c r="AN34" s="81">
        <v>22.012</v>
      </c>
      <c r="AO34" s="81">
        <v>28.785</v>
      </c>
      <c r="AP34" s="81">
        <v>58.094006374480294</v>
      </c>
      <c r="AQ34" s="81">
        <v>73.597702195187949</v>
      </c>
      <c r="AR34" s="81">
        <v>31.586199594514419</v>
      </c>
      <c r="AS34" s="81">
        <v>63.774674700748555</v>
      </c>
      <c r="AT34" s="81">
        <v>49.707001594811302</v>
      </c>
      <c r="AU34" s="81">
        <v>80.512609320176338</v>
      </c>
      <c r="AV34" s="81">
        <v>21.051277804352143</v>
      </c>
      <c r="AW34" s="81">
        <v>26.977806417801808</v>
      </c>
      <c r="AX34" s="81">
        <v>31.497577488480562</v>
      </c>
      <c r="AY34" s="81">
        <v>17.714134945724755</v>
      </c>
      <c r="AZ34" s="81">
        <v>27.247531885226625</v>
      </c>
      <c r="BA34" s="81">
        <v>183.63477381763553</v>
      </c>
      <c r="BB34" s="81">
        <v>55.457338671083967</v>
      </c>
      <c r="BC34" s="81">
        <v>21.164999999999999</v>
      </c>
      <c r="BD34" s="81">
        <v>29.273</v>
      </c>
      <c r="BE34" s="81">
        <v>5.59</v>
      </c>
      <c r="BF34" s="81">
        <v>12.471</v>
      </c>
      <c r="BG34" s="81">
        <v>12.52</v>
      </c>
      <c r="BH34" s="81">
        <v>37.624000000000002</v>
      </c>
      <c r="BI34" s="81">
        <v>27.780999999999999</v>
      </c>
      <c r="BJ34" s="81">
        <v>132.15199999999999</v>
      </c>
      <c r="BK34" s="81">
        <v>198.054</v>
      </c>
      <c r="BL34" s="81">
        <v>90.3</v>
      </c>
      <c r="BM34" s="81">
        <v>94.804000000000002</v>
      </c>
      <c r="BN34" s="81">
        <v>45.637999999999998</v>
      </c>
      <c r="BO34" s="81">
        <v>36.890999999999998</v>
      </c>
      <c r="BP34" s="81">
        <v>65.763999999999996</v>
      </c>
      <c r="BQ34" s="81">
        <v>48.624000000000002</v>
      </c>
      <c r="BR34" s="81">
        <v>44.94</v>
      </c>
      <c r="BS34" s="81">
        <v>42.637999999999998</v>
      </c>
      <c r="BT34" s="81">
        <v>36.396999999999998</v>
      </c>
      <c r="BU34" s="81">
        <v>50.371000000000002</v>
      </c>
      <c r="BV34" s="81">
        <v>37.640999999999998</v>
      </c>
      <c r="BW34" s="81">
        <v>39.523000000000003</v>
      </c>
      <c r="BX34" s="81">
        <v>148.44900000000001</v>
      </c>
      <c r="BY34" s="81">
        <v>16.045999999999999</v>
      </c>
      <c r="BZ34" s="81">
        <v>45.715000000000003</v>
      </c>
      <c r="CA34" s="81">
        <v>38.395000000000003</v>
      </c>
      <c r="CB34" s="81">
        <v>31.838999999999999</v>
      </c>
      <c r="CC34" s="81">
        <v>35.963999999999999</v>
      </c>
      <c r="CD34" s="81">
        <v>38.892000000000003</v>
      </c>
      <c r="CE34" s="81">
        <v>103.807</v>
      </c>
      <c r="CF34" s="81">
        <v>12.83</v>
      </c>
      <c r="CG34" s="81">
        <v>51.948999999999998</v>
      </c>
      <c r="CH34" s="81">
        <v>58.48</v>
      </c>
      <c r="CI34" s="81">
        <v>12.725</v>
      </c>
      <c r="CJ34" s="81">
        <v>18.402000000000001</v>
      </c>
      <c r="CK34" s="81">
        <v>26.356999999999999</v>
      </c>
      <c r="CL34" s="81">
        <v>6.9969999999999999</v>
      </c>
      <c r="CM34" s="81">
        <v>26.609000000000002</v>
      </c>
      <c r="CN34" s="81">
        <v>4.9649999999999999</v>
      </c>
      <c r="CO34" s="81">
        <v>19.974</v>
      </c>
      <c r="CP34" s="81">
        <v>27.172000000000001</v>
      </c>
      <c r="CQ34" s="81">
        <v>29.515000000000001</v>
      </c>
      <c r="CR34" s="81">
        <v>26.161999999999999</v>
      </c>
      <c r="CS34" s="81">
        <v>10.353</v>
      </c>
      <c r="CT34" s="81">
        <v>33.238999999999997</v>
      </c>
      <c r="CU34" s="81">
        <v>48.548000000000002</v>
      </c>
    </row>
    <row r="35" spans="1:99" ht="15" customHeight="1">
      <c r="A35" s="76" t="s">
        <v>855</v>
      </c>
      <c r="B35" s="81">
        <v>45.198</v>
      </c>
      <c r="C35" s="81">
        <v>18.465</v>
      </c>
      <c r="D35" s="81" t="s">
        <v>849</v>
      </c>
      <c r="E35" s="81">
        <v>17.105371478852135</v>
      </c>
      <c r="F35" s="81">
        <v>19.315881043623936</v>
      </c>
      <c r="G35" s="81" t="s">
        <v>849</v>
      </c>
      <c r="H35" s="81" t="s">
        <v>849</v>
      </c>
      <c r="I35" s="81" t="s">
        <v>849</v>
      </c>
      <c r="J35" s="81" t="s">
        <v>849</v>
      </c>
      <c r="K35" s="81">
        <v>3.4944633130772829</v>
      </c>
      <c r="L35" s="81">
        <v>4.3308768762285874</v>
      </c>
      <c r="M35" s="81" t="s">
        <v>849</v>
      </c>
      <c r="N35" s="81">
        <v>6.9208884424099999</v>
      </c>
      <c r="O35" s="81" t="s">
        <v>849</v>
      </c>
      <c r="P35" s="81">
        <v>2.9010122836880452</v>
      </c>
      <c r="Q35" s="81">
        <v>2.9947446826344906</v>
      </c>
      <c r="R35" s="83" t="s">
        <v>849</v>
      </c>
      <c r="S35" s="81">
        <v>11.221705099510489</v>
      </c>
      <c r="T35" s="81">
        <v>14.383246688901151</v>
      </c>
      <c r="U35" s="81">
        <v>8.4921865540810479</v>
      </c>
      <c r="V35" s="81">
        <v>28.533999999999999</v>
      </c>
      <c r="W35" s="81">
        <v>43.515000000000001</v>
      </c>
      <c r="X35" s="81">
        <v>28.76</v>
      </c>
      <c r="Y35" s="81">
        <v>48.253</v>
      </c>
      <c r="Z35" s="81">
        <v>381.35199999999998</v>
      </c>
      <c r="AA35" s="81">
        <v>264.02800000000002</v>
      </c>
      <c r="AB35" s="81">
        <v>68.984999999999999</v>
      </c>
      <c r="AC35" s="81">
        <v>102.499</v>
      </c>
      <c r="AD35" s="81">
        <v>52.317999999999998</v>
      </c>
      <c r="AE35" s="81">
        <v>237.26499999999999</v>
      </c>
      <c r="AF35" s="81">
        <v>70.251999999999995</v>
      </c>
      <c r="AG35" s="81">
        <v>48.036999999999999</v>
      </c>
      <c r="AH35" s="81">
        <v>45.412999999999997</v>
      </c>
      <c r="AI35" s="81">
        <v>60.576000000000001</v>
      </c>
      <c r="AJ35" s="81">
        <v>116.98699999999999</v>
      </c>
      <c r="AK35" s="81">
        <v>81.614000000000004</v>
      </c>
      <c r="AL35" s="83" t="s">
        <v>849</v>
      </c>
      <c r="AM35" s="81">
        <v>61.125999999999998</v>
      </c>
      <c r="AN35" s="81">
        <v>137.45500000000001</v>
      </c>
      <c r="AO35" s="81">
        <v>488.77300000000002</v>
      </c>
      <c r="AP35" s="81">
        <v>60.490101579030842</v>
      </c>
      <c r="AQ35" s="81">
        <v>58.735413736564205</v>
      </c>
      <c r="AR35" s="81">
        <v>21.092794296088385</v>
      </c>
      <c r="AS35" s="81">
        <v>89.877619989504041</v>
      </c>
      <c r="AT35" s="81">
        <v>98.244378058556549</v>
      </c>
      <c r="AU35" s="81">
        <v>83.878577867182329</v>
      </c>
      <c r="AV35" s="81">
        <v>33.153269279231566</v>
      </c>
      <c r="AW35" s="81">
        <v>66.707301142018366</v>
      </c>
      <c r="AX35" s="81">
        <v>18.65359322114605</v>
      </c>
      <c r="AY35" s="81">
        <v>22.179247286074062</v>
      </c>
      <c r="AZ35" s="81">
        <v>17.790365999656022</v>
      </c>
      <c r="BA35" s="81">
        <v>58.286616722186807</v>
      </c>
      <c r="BB35" s="81">
        <v>29.577111985716357</v>
      </c>
      <c r="BC35" s="81">
        <v>24.16</v>
      </c>
      <c r="BD35" s="81">
        <v>22.402000000000001</v>
      </c>
      <c r="BE35" s="81">
        <v>24.359000000000002</v>
      </c>
      <c r="BF35" s="81">
        <v>33.24</v>
      </c>
      <c r="BG35" s="81">
        <v>23.210999999999999</v>
      </c>
      <c r="BH35" s="81">
        <v>22.076000000000001</v>
      </c>
      <c r="BI35" s="81">
        <v>85.781000000000006</v>
      </c>
      <c r="BJ35" s="81">
        <v>120.04600000000001</v>
      </c>
      <c r="BK35" s="81">
        <v>94.167000000000002</v>
      </c>
      <c r="BL35" s="81">
        <v>159.41499999999999</v>
      </c>
      <c r="BM35" s="81">
        <v>98.688999999999993</v>
      </c>
      <c r="BN35" s="81">
        <v>49.780999999999999</v>
      </c>
      <c r="BO35" s="81">
        <v>27.021999999999998</v>
      </c>
      <c r="BP35" s="81">
        <v>65.649000000000001</v>
      </c>
      <c r="BQ35" s="81">
        <v>34.787999999999997</v>
      </c>
      <c r="BR35" s="81">
        <v>49.774000000000001</v>
      </c>
      <c r="BS35" s="81">
        <v>45.703000000000003</v>
      </c>
      <c r="BT35" s="81">
        <v>323.59699999999998</v>
      </c>
      <c r="BU35" s="81" t="s">
        <v>849</v>
      </c>
      <c r="BV35" s="81">
        <v>40.091000000000001</v>
      </c>
      <c r="BW35" s="81">
        <v>40.707000000000001</v>
      </c>
      <c r="BX35" s="81">
        <v>72.747</v>
      </c>
      <c r="BY35" s="81">
        <v>62.375</v>
      </c>
      <c r="BZ35" s="81">
        <v>57.595999999999997</v>
      </c>
      <c r="CA35" s="81">
        <v>16.856999999999999</v>
      </c>
      <c r="CB35" s="81">
        <v>5.6749999999999998</v>
      </c>
      <c r="CC35" s="81">
        <v>16.350999999999999</v>
      </c>
      <c r="CD35" s="83" t="s">
        <v>849</v>
      </c>
      <c r="CE35" s="83" t="s">
        <v>849</v>
      </c>
      <c r="CF35" s="83" t="s">
        <v>849</v>
      </c>
      <c r="CG35" s="81">
        <v>33.880000000000003</v>
      </c>
      <c r="CH35" s="81">
        <v>77.832999999999998</v>
      </c>
      <c r="CI35" s="81">
        <v>24.335999999999999</v>
      </c>
      <c r="CJ35" s="81"/>
      <c r="CK35" s="81">
        <v>17.28</v>
      </c>
      <c r="CL35" s="81">
        <v>8.5190000000000001</v>
      </c>
      <c r="CM35" s="81">
        <v>18.498000000000001</v>
      </c>
      <c r="CN35" s="81">
        <v>13.632999999999999</v>
      </c>
      <c r="CO35" s="83" t="s">
        <v>849</v>
      </c>
      <c r="CP35" s="81">
        <v>17.212</v>
      </c>
      <c r="CQ35" s="81">
        <v>37.924999999999997</v>
      </c>
      <c r="CR35" s="81">
        <v>36.835000000000001</v>
      </c>
      <c r="CS35" s="81">
        <v>26.286000000000001</v>
      </c>
      <c r="CT35" s="81">
        <v>125.128</v>
      </c>
      <c r="CU35" s="81">
        <v>170.99199999999999</v>
      </c>
    </row>
    <row r="36" spans="1:99" ht="15" customHeight="1">
      <c r="A36" s="76" t="s">
        <v>856</v>
      </c>
      <c r="B36" s="81">
        <v>33.850999999999999</v>
      </c>
      <c r="C36" s="81">
        <v>29.927</v>
      </c>
      <c r="D36" s="81">
        <v>19.477861131073901</v>
      </c>
      <c r="E36" s="81">
        <v>25.920290603512335</v>
      </c>
      <c r="F36" s="81">
        <v>29.889674081966124</v>
      </c>
      <c r="G36" s="81">
        <v>22.263021991762866</v>
      </c>
      <c r="H36" s="81">
        <v>24.448089071505255</v>
      </c>
      <c r="I36" s="81">
        <v>19.257793836898873</v>
      </c>
      <c r="J36" s="81">
        <v>18.991724305488383</v>
      </c>
      <c r="K36" s="81">
        <v>22.143455806507749</v>
      </c>
      <c r="L36" s="81">
        <v>21.194585541411513</v>
      </c>
      <c r="M36" s="81">
        <v>10.381190697678404</v>
      </c>
      <c r="N36" s="81">
        <v>24.310850549500287</v>
      </c>
      <c r="O36" s="81">
        <v>24.874604012099358</v>
      </c>
      <c r="P36" s="81">
        <v>1.8808650075807019</v>
      </c>
      <c r="Q36" s="81">
        <v>1.8533133759872706</v>
      </c>
      <c r="R36" s="81">
        <v>24.532268610644216</v>
      </c>
      <c r="S36" s="81">
        <v>28.379485513036137</v>
      </c>
      <c r="T36" s="81">
        <v>30.216896279392859</v>
      </c>
      <c r="U36" s="81">
        <v>27.546517494608459</v>
      </c>
      <c r="V36" s="81">
        <v>10.257999999999999</v>
      </c>
      <c r="W36" s="81">
        <v>39.935000000000002</v>
      </c>
      <c r="X36" s="81">
        <v>18.901</v>
      </c>
      <c r="Y36" s="81">
        <v>23.581</v>
      </c>
      <c r="Z36" s="81">
        <v>84.992000000000004</v>
      </c>
      <c r="AA36" s="81">
        <v>66.769000000000005</v>
      </c>
      <c r="AB36" s="81">
        <v>42.491</v>
      </c>
      <c r="AC36" s="81">
        <v>42.197000000000003</v>
      </c>
      <c r="AD36" s="81">
        <v>42.948999999999998</v>
      </c>
      <c r="AE36" s="81">
        <v>132.40700000000001</v>
      </c>
      <c r="AF36" s="81">
        <v>51.29</v>
      </c>
      <c r="AG36" s="81">
        <v>37.317999999999998</v>
      </c>
      <c r="AH36" s="81">
        <v>40.079000000000001</v>
      </c>
      <c r="AI36" s="81">
        <v>55.970999999999997</v>
      </c>
      <c r="AJ36" s="81">
        <v>38.835999999999999</v>
      </c>
      <c r="AK36" s="81">
        <v>27.364000000000001</v>
      </c>
      <c r="AL36" s="81">
        <v>26.744</v>
      </c>
      <c r="AM36" s="81">
        <v>26.576000000000001</v>
      </c>
      <c r="AN36" s="81">
        <v>42.521999999999998</v>
      </c>
      <c r="AO36" s="81">
        <v>92.162999999999997</v>
      </c>
      <c r="AP36" s="81">
        <v>38.752627244780662</v>
      </c>
      <c r="AQ36" s="81">
        <v>34.999737327203604</v>
      </c>
      <c r="AR36" s="81">
        <v>22.677454414477477</v>
      </c>
      <c r="AS36" s="81">
        <v>48.90243787660431</v>
      </c>
      <c r="AT36" s="81">
        <v>63.129793182867218</v>
      </c>
      <c r="AU36" s="81">
        <v>54.042780847343728</v>
      </c>
      <c r="AV36" s="81">
        <v>22.251096838062438</v>
      </c>
      <c r="AW36" s="81">
        <v>45.589694065987587</v>
      </c>
      <c r="AX36" s="81">
        <v>23.730350172835177</v>
      </c>
      <c r="AY36" s="81">
        <v>24.145914845699096</v>
      </c>
      <c r="AZ36" s="81">
        <v>21.998632057269159</v>
      </c>
      <c r="BA36" s="81">
        <v>44.433413253449608</v>
      </c>
      <c r="BB36" s="81">
        <v>36.752702421831103</v>
      </c>
      <c r="BC36" s="81">
        <v>17.814</v>
      </c>
      <c r="BD36" s="81">
        <v>19.396999999999998</v>
      </c>
      <c r="BE36" s="81">
        <v>10.401999999999999</v>
      </c>
      <c r="BF36" s="81">
        <v>13.824999999999999</v>
      </c>
      <c r="BG36" s="81">
        <v>14.170999999999999</v>
      </c>
      <c r="BH36" s="81">
        <v>16.873000000000001</v>
      </c>
      <c r="BI36" s="81">
        <v>29.738</v>
      </c>
      <c r="BJ36" s="81">
        <v>40.457999999999998</v>
      </c>
      <c r="BK36" s="81">
        <v>33.819000000000003</v>
      </c>
      <c r="BL36" s="81">
        <v>46.087000000000003</v>
      </c>
      <c r="BM36" s="81">
        <v>31.776</v>
      </c>
      <c r="BN36" s="81">
        <v>33.520000000000003</v>
      </c>
      <c r="BO36" s="81">
        <v>23.561</v>
      </c>
      <c r="BP36" s="81">
        <v>26.689</v>
      </c>
      <c r="BQ36" s="81">
        <v>24.773</v>
      </c>
      <c r="BR36" s="81">
        <v>22.052</v>
      </c>
      <c r="BS36" s="81">
        <v>30.068000000000001</v>
      </c>
      <c r="BT36" s="81">
        <v>57.204999999999998</v>
      </c>
      <c r="BU36" s="81">
        <v>43.77</v>
      </c>
      <c r="BV36" s="81">
        <v>28.834</v>
      </c>
      <c r="BW36" s="81">
        <v>30.303000000000001</v>
      </c>
      <c r="BX36" s="81">
        <v>59.875999999999998</v>
      </c>
      <c r="BY36" s="81">
        <v>21.486999999999998</v>
      </c>
      <c r="BZ36" s="81">
        <v>32.418999999999997</v>
      </c>
      <c r="CA36" s="81">
        <v>18.907</v>
      </c>
      <c r="CB36" s="81">
        <v>18.056999999999999</v>
      </c>
      <c r="CC36" s="81">
        <v>19.943000000000001</v>
      </c>
      <c r="CD36" s="81">
        <v>19.850999999999999</v>
      </c>
      <c r="CE36" s="81">
        <v>19.192</v>
      </c>
      <c r="CF36" s="81">
        <v>15.483000000000001</v>
      </c>
      <c r="CG36" s="81">
        <v>27.132999999999999</v>
      </c>
      <c r="CH36" s="81">
        <v>46.746000000000002</v>
      </c>
      <c r="CI36" s="81">
        <v>9.7349999999999994</v>
      </c>
      <c r="CJ36" s="81">
        <v>8.9700000000000006</v>
      </c>
      <c r="CK36" s="81">
        <v>16.294</v>
      </c>
      <c r="CL36" s="81">
        <v>21.04</v>
      </c>
      <c r="CM36" s="81">
        <v>24.198</v>
      </c>
      <c r="CN36" s="81">
        <v>17.693999999999999</v>
      </c>
      <c r="CO36" s="81">
        <v>18.024000000000001</v>
      </c>
      <c r="CP36" s="81">
        <v>20.352</v>
      </c>
      <c r="CQ36" s="81">
        <v>33.93</v>
      </c>
      <c r="CR36" s="81">
        <v>13.304</v>
      </c>
      <c r="CS36" s="81">
        <v>16.312000000000001</v>
      </c>
      <c r="CT36" s="81">
        <v>29.184000000000001</v>
      </c>
      <c r="CU36" s="81">
        <v>40.061</v>
      </c>
    </row>
    <row r="37" spans="1:99" ht="15" customHeight="1">
      <c r="A37" s="76" t="s">
        <v>857</v>
      </c>
      <c r="B37" s="81">
        <v>30.131</v>
      </c>
      <c r="C37" s="81" t="s">
        <v>849</v>
      </c>
      <c r="D37" s="81">
        <v>3.9703074247992367</v>
      </c>
      <c r="E37" s="81">
        <v>3.0580290099093204</v>
      </c>
      <c r="F37" s="81">
        <v>53.489497791543478</v>
      </c>
      <c r="G37" s="81">
        <v>4.6599395681003264</v>
      </c>
      <c r="H37" s="81">
        <v>2.0999862604869155</v>
      </c>
      <c r="I37" s="81" t="s">
        <v>849</v>
      </c>
      <c r="J37" s="81" t="s">
        <v>849</v>
      </c>
      <c r="K37" s="81" t="s">
        <v>849</v>
      </c>
      <c r="L37" s="81">
        <v>15.909447658556287</v>
      </c>
      <c r="M37" s="81" t="s">
        <v>849</v>
      </c>
      <c r="N37" s="81" t="s">
        <v>849</v>
      </c>
      <c r="O37" s="81" t="s">
        <v>849</v>
      </c>
      <c r="P37" s="81">
        <v>0.19878240691705915</v>
      </c>
      <c r="Q37" s="81">
        <v>0.20973296093871177</v>
      </c>
      <c r="R37" s="81">
        <v>6.5018087641672082</v>
      </c>
      <c r="S37" s="83" t="s">
        <v>849</v>
      </c>
      <c r="T37" s="81">
        <v>52.622525427476475</v>
      </c>
      <c r="U37" s="81">
        <v>9.5681196921546654</v>
      </c>
      <c r="V37" s="83" t="s">
        <v>849</v>
      </c>
      <c r="W37" s="81">
        <v>26.303999999999998</v>
      </c>
      <c r="X37" s="81">
        <v>28.952999999999999</v>
      </c>
      <c r="Y37" s="81">
        <v>89.578999999999994</v>
      </c>
      <c r="Z37" s="81">
        <v>920.27099999999996</v>
      </c>
      <c r="AA37" s="81">
        <v>634.01300000000003</v>
      </c>
      <c r="AB37" s="81">
        <v>12.189</v>
      </c>
      <c r="AC37" s="81">
        <v>97.153999999999996</v>
      </c>
      <c r="AD37" s="81">
        <v>16.530999999999999</v>
      </c>
      <c r="AE37" s="81">
        <v>293.471</v>
      </c>
      <c r="AF37" s="81">
        <v>137.68700000000001</v>
      </c>
      <c r="AG37" s="81">
        <v>9.6539999999999999</v>
      </c>
      <c r="AH37" s="81">
        <v>18.352</v>
      </c>
      <c r="AI37" s="81">
        <v>22.007000000000001</v>
      </c>
      <c r="AJ37" s="81">
        <v>685.548</v>
      </c>
      <c r="AK37" s="81">
        <v>150.27500000000001</v>
      </c>
      <c r="AL37" s="83" t="s">
        <v>849</v>
      </c>
      <c r="AM37" s="81">
        <v>61.261000000000003</v>
      </c>
      <c r="AN37" s="81">
        <v>750.846</v>
      </c>
      <c r="AO37" s="81">
        <v>1447.0229999999999</v>
      </c>
      <c r="AP37" s="81">
        <v>42.514250119506038</v>
      </c>
      <c r="AQ37" s="81">
        <v>28.609676193660921</v>
      </c>
      <c r="AR37" s="81">
        <v>5.9503732677002645</v>
      </c>
      <c r="AS37" s="81">
        <v>247.03744963800483</v>
      </c>
      <c r="AT37" s="81">
        <v>313.17332826942948</v>
      </c>
      <c r="AU37" s="81">
        <v>184.85146007642024</v>
      </c>
      <c r="AV37" s="83" t="s">
        <v>849</v>
      </c>
      <c r="AW37" s="81">
        <v>86.993386594887298</v>
      </c>
      <c r="AX37" s="81">
        <v>8.4006925393977809</v>
      </c>
      <c r="AY37" s="83" t="s">
        <v>849</v>
      </c>
      <c r="AZ37" s="81">
        <v>2.3139873975332321</v>
      </c>
      <c r="BA37" s="81">
        <v>18.906920868901516</v>
      </c>
      <c r="BB37" s="81">
        <v>43.815651005533354</v>
      </c>
      <c r="BC37" s="81">
        <v>2.1520000000000001</v>
      </c>
      <c r="BD37" s="83" t="s">
        <v>849</v>
      </c>
      <c r="BE37" s="83" t="s">
        <v>849</v>
      </c>
      <c r="BF37" s="83" t="s">
        <v>849</v>
      </c>
      <c r="BG37" s="83" t="s">
        <v>849</v>
      </c>
      <c r="BH37" s="83" t="s">
        <v>849</v>
      </c>
      <c r="BI37" s="81">
        <v>162.505</v>
      </c>
      <c r="BJ37" s="81">
        <v>751.45799999999997</v>
      </c>
      <c r="BK37" s="81">
        <v>285.59199999999998</v>
      </c>
      <c r="BL37" s="81">
        <v>849.64800000000002</v>
      </c>
      <c r="BM37" s="81">
        <v>76.307000000000002</v>
      </c>
      <c r="BN37" s="81">
        <v>99.247</v>
      </c>
      <c r="BO37" s="83" t="s">
        <v>849</v>
      </c>
      <c r="BP37" s="81">
        <v>221.833</v>
      </c>
      <c r="BQ37" s="81">
        <v>55.287999999999997</v>
      </c>
      <c r="BR37" s="81">
        <v>48.128</v>
      </c>
      <c r="BS37" s="81">
        <v>31.442</v>
      </c>
      <c r="BT37" s="81">
        <v>394.00099999999998</v>
      </c>
      <c r="BU37" s="83" t="s">
        <v>849</v>
      </c>
      <c r="BV37" s="81">
        <v>74.572999999999993</v>
      </c>
      <c r="BW37" s="81">
        <v>67.369</v>
      </c>
      <c r="BX37" s="81">
        <v>137.05600000000001</v>
      </c>
      <c r="BY37" s="81">
        <v>35.948</v>
      </c>
      <c r="BZ37" s="81">
        <v>94.283000000000001</v>
      </c>
      <c r="CA37" s="81">
        <v>30.001999999999999</v>
      </c>
      <c r="CB37" s="81">
        <v>10.96</v>
      </c>
      <c r="CC37" s="81">
        <v>26.423999999999999</v>
      </c>
      <c r="CD37" s="81">
        <v>16.553000000000001</v>
      </c>
      <c r="CE37" s="83" t="s">
        <v>849</v>
      </c>
      <c r="CF37" s="83" t="s">
        <v>849</v>
      </c>
      <c r="CG37" s="81">
        <v>19.361999999999998</v>
      </c>
      <c r="CH37" s="81">
        <v>81.394999999999996</v>
      </c>
      <c r="CI37" s="83" t="s">
        <v>849</v>
      </c>
      <c r="CJ37" s="83" t="s">
        <v>849</v>
      </c>
      <c r="CK37" s="83" t="s">
        <v>849</v>
      </c>
      <c r="CL37" s="83" t="s">
        <v>849</v>
      </c>
      <c r="CM37" s="83" t="s">
        <v>849</v>
      </c>
      <c r="CN37" s="83" t="s">
        <v>849</v>
      </c>
      <c r="CO37" s="83" t="s">
        <v>849</v>
      </c>
      <c r="CP37" s="83" t="s">
        <v>849</v>
      </c>
      <c r="CQ37" s="81">
        <v>33.127000000000002</v>
      </c>
      <c r="CR37" s="81">
        <v>11.986000000000001</v>
      </c>
      <c r="CS37" s="81">
        <v>19.927</v>
      </c>
      <c r="CT37" s="81">
        <v>59.393999999999998</v>
      </c>
      <c r="CU37" s="81">
        <v>109.536</v>
      </c>
    </row>
    <row r="38" spans="1:99" ht="15" customHeight="1">
      <c r="A38" s="76" t="s">
        <v>858</v>
      </c>
      <c r="B38" s="81">
        <v>248.93700000000001</v>
      </c>
      <c r="C38" s="81">
        <v>206.88499999999999</v>
      </c>
      <c r="D38" s="81">
        <v>173.44658614956708</v>
      </c>
      <c r="E38" s="81">
        <v>206.24196585149528</v>
      </c>
      <c r="F38" s="81">
        <v>222.49289137649498</v>
      </c>
      <c r="G38" s="81">
        <v>182.08252153866243</v>
      </c>
      <c r="H38" s="81">
        <v>193.12825977220203</v>
      </c>
      <c r="I38" s="81">
        <v>151.86154766983933</v>
      </c>
      <c r="J38" s="81">
        <v>152.55279002983326</v>
      </c>
      <c r="K38" s="81">
        <v>192.85494912538235</v>
      </c>
      <c r="L38" s="81">
        <v>209.64991974432539</v>
      </c>
      <c r="M38" s="81">
        <v>109.00856020776544</v>
      </c>
      <c r="N38" s="81">
        <v>193.77980465331436</v>
      </c>
      <c r="O38" s="81">
        <v>191.40783072423949</v>
      </c>
      <c r="P38" s="81">
        <v>7.9302728382226167E-3</v>
      </c>
      <c r="Q38" s="81">
        <v>0.83268104023617728</v>
      </c>
      <c r="R38" s="81">
        <v>227.21801411173752</v>
      </c>
      <c r="S38" s="81">
        <v>233.66698376809339</v>
      </c>
      <c r="T38" s="81">
        <v>245.80929007208093</v>
      </c>
      <c r="U38" s="81">
        <v>230.39328412821123</v>
      </c>
      <c r="V38" s="81">
        <v>77.600999999999999</v>
      </c>
      <c r="W38" s="81">
        <v>357.62700000000001</v>
      </c>
      <c r="X38" s="81">
        <v>143.006</v>
      </c>
      <c r="Y38" s="81">
        <v>207.53</v>
      </c>
      <c r="Z38" s="81">
        <v>156.78899999999999</v>
      </c>
      <c r="AA38" s="81">
        <v>229.94900000000001</v>
      </c>
      <c r="AB38" s="81">
        <v>325.94799999999998</v>
      </c>
      <c r="AC38" s="81">
        <v>233.59</v>
      </c>
      <c r="AD38" s="81">
        <v>368.88799999999998</v>
      </c>
      <c r="AE38" s="81">
        <v>105.748</v>
      </c>
      <c r="AF38" s="81">
        <v>339.721</v>
      </c>
      <c r="AG38" s="81">
        <v>304.20999999999998</v>
      </c>
      <c r="AH38" s="81">
        <v>422.822</v>
      </c>
      <c r="AI38" s="81">
        <v>521.68600000000004</v>
      </c>
      <c r="AJ38" s="81">
        <v>222.15100000000001</v>
      </c>
      <c r="AK38" s="81">
        <v>189.751</v>
      </c>
      <c r="AL38" s="81">
        <v>227.39500000000001</v>
      </c>
      <c r="AM38" s="81">
        <v>190.06700000000001</v>
      </c>
      <c r="AN38" s="81">
        <v>234.03100000000001</v>
      </c>
      <c r="AO38" s="81">
        <v>197.828</v>
      </c>
      <c r="AP38" s="81">
        <v>396.62362533849728</v>
      </c>
      <c r="AQ38" s="81">
        <v>358.85752495847464</v>
      </c>
      <c r="AR38" s="81">
        <v>151.65655916297621</v>
      </c>
      <c r="AS38" s="81">
        <v>435.50122998205518</v>
      </c>
      <c r="AT38" s="81">
        <v>359.46961205713029</v>
      </c>
      <c r="AU38" s="81">
        <v>441.68175473736386</v>
      </c>
      <c r="AV38" s="81">
        <v>146.83993894158269</v>
      </c>
      <c r="AW38" s="81">
        <v>307.92766781822718</v>
      </c>
      <c r="AX38" s="81">
        <v>176.37639486696892</v>
      </c>
      <c r="AY38" s="81">
        <v>182.99897140882445</v>
      </c>
      <c r="AZ38" s="81">
        <v>180.66377847337193</v>
      </c>
      <c r="BA38" s="81">
        <v>553.92242850294406</v>
      </c>
      <c r="BB38" s="81">
        <v>265.31012450702127</v>
      </c>
      <c r="BC38" s="81">
        <v>142.994</v>
      </c>
      <c r="BD38" s="81">
        <v>154.86699999999999</v>
      </c>
      <c r="BE38" s="81">
        <v>87.638999999999996</v>
      </c>
      <c r="BF38" s="81">
        <v>120.288</v>
      </c>
      <c r="BG38" s="81">
        <v>121.548</v>
      </c>
      <c r="BH38" s="81">
        <v>131.07900000000001</v>
      </c>
      <c r="BI38" s="81">
        <v>207.78100000000001</v>
      </c>
      <c r="BJ38" s="81">
        <v>282.98599999999999</v>
      </c>
      <c r="BK38" s="81">
        <v>250.31899999999999</v>
      </c>
      <c r="BL38" s="81">
        <v>255.46199999999999</v>
      </c>
      <c r="BM38" s="81">
        <v>135.01499999999999</v>
      </c>
      <c r="BN38" s="81">
        <v>267.55099999999999</v>
      </c>
      <c r="BO38" s="81">
        <v>161.25800000000001</v>
      </c>
      <c r="BP38" s="81">
        <v>185.203</v>
      </c>
      <c r="BQ38" s="81">
        <v>205.24600000000001</v>
      </c>
      <c r="BR38" s="81">
        <v>158.13900000000001</v>
      </c>
      <c r="BS38" s="81">
        <v>166.078</v>
      </c>
      <c r="BT38" s="81">
        <v>160.50899999999999</v>
      </c>
      <c r="BU38" s="81">
        <v>458.44099999999997</v>
      </c>
      <c r="BV38" s="81">
        <v>243.34399999999999</v>
      </c>
      <c r="BW38" s="81">
        <v>258.01900000000001</v>
      </c>
      <c r="BX38" s="81">
        <v>717.05200000000002</v>
      </c>
      <c r="BY38" s="81">
        <v>98.704999999999998</v>
      </c>
      <c r="BZ38" s="81">
        <v>240.33500000000001</v>
      </c>
      <c r="CA38" s="81">
        <v>137.69300000000001</v>
      </c>
      <c r="CB38" s="81">
        <v>134.27699999999999</v>
      </c>
      <c r="CC38" s="81">
        <v>136.38200000000001</v>
      </c>
      <c r="CD38" s="81">
        <v>178.952</v>
      </c>
      <c r="CE38" s="81">
        <v>156.53</v>
      </c>
      <c r="CF38" s="81">
        <v>173.38800000000001</v>
      </c>
      <c r="CG38" s="81">
        <v>198.02799999999999</v>
      </c>
      <c r="CH38" s="81">
        <v>240.041</v>
      </c>
      <c r="CI38" s="81">
        <v>86.801000000000002</v>
      </c>
      <c r="CJ38" s="81">
        <v>68.932000000000002</v>
      </c>
      <c r="CK38" s="81">
        <v>133.715</v>
      </c>
      <c r="CL38" s="81">
        <v>160.345</v>
      </c>
      <c r="CM38" s="81">
        <v>189.75899999999999</v>
      </c>
      <c r="CN38" s="81">
        <v>124.125</v>
      </c>
      <c r="CO38" s="81">
        <v>158.857</v>
      </c>
      <c r="CP38" s="81">
        <v>173.40600000000001</v>
      </c>
      <c r="CQ38" s="81">
        <v>236.89400000000001</v>
      </c>
      <c r="CR38" s="81">
        <v>128.35499999999999</v>
      </c>
      <c r="CS38" s="81">
        <v>371.11099999999999</v>
      </c>
      <c r="CT38" s="81">
        <v>98.290999999999997</v>
      </c>
      <c r="CU38" s="81">
        <v>100.6</v>
      </c>
    </row>
    <row r="39" spans="1:99" ht="15" customHeight="1">
      <c r="A39" s="76" t="s">
        <v>20</v>
      </c>
      <c r="B39" s="81">
        <v>9.7910000000000004</v>
      </c>
      <c r="C39" s="81">
        <v>29.957000000000001</v>
      </c>
      <c r="D39" s="81">
        <v>34.606661724957235</v>
      </c>
      <c r="E39" s="81">
        <v>18.24307663268894</v>
      </c>
      <c r="F39" s="81">
        <v>18.462391022591831</v>
      </c>
      <c r="G39" s="81">
        <v>21.74672476788313</v>
      </c>
      <c r="H39" s="81">
        <v>29.43044946968384</v>
      </c>
      <c r="I39" s="81">
        <v>29.5640183252148</v>
      </c>
      <c r="J39" s="81">
        <v>33.201043770536998</v>
      </c>
      <c r="K39" s="81">
        <v>18.337041275892016</v>
      </c>
      <c r="L39" s="81">
        <v>27.127112034531603</v>
      </c>
      <c r="M39" s="81">
        <v>35.656694288972041</v>
      </c>
      <c r="N39" s="81">
        <v>24.026833436225367</v>
      </c>
      <c r="O39" s="81">
        <v>28.706044131775084</v>
      </c>
      <c r="P39" s="81" t="s">
        <v>849</v>
      </c>
      <c r="Q39" s="81" t="s">
        <v>849</v>
      </c>
      <c r="R39" s="81">
        <v>30.60220390109772</v>
      </c>
      <c r="S39" s="81">
        <v>16.816347168804178</v>
      </c>
      <c r="T39" s="81">
        <v>18.845087945298687</v>
      </c>
      <c r="U39" s="81">
        <v>19.029050556644105</v>
      </c>
      <c r="V39" s="81">
        <v>33.67</v>
      </c>
      <c r="W39" s="83" t="s">
        <v>849</v>
      </c>
      <c r="X39" s="81">
        <v>44.920999999999999</v>
      </c>
      <c r="Y39" s="81">
        <v>22.667999999999999</v>
      </c>
      <c r="Z39" s="81">
        <v>18.245000000000001</v>
      </c>
      <c r="AA39" s="81">
        <v>21.457999999999998</v>
      </c>
      <c r="AB39" s="81">
        <v>20.802</v>
      </c>
      <c r="AC39" s="81">
        <v>15.12</v>
      </c>
      <c r="AD39" s="81">
        <v>15.435</v>
      </c>
      <c r="AE39" s="83" t="s">
        <v>849</v>
      </c>
      <c r="AF39" s="83" t="s">
        <v>849</v>
      </c>
      <c r="AG39" s="81">
        <v>17.033000000000001</v>
      </c>
      <c r="AH39" s="81">
        <v>16.783000000000001</v>
      </c>
      <c r="AI39" s="81">
        <v>10.314</v>
      </c>
      <c r="AJ39" s="83" t="s">
        <v>849</v>
      </c>
      <c r="AK39" s="81">
        <v>23.734999999999999</v>
      </c>
      <c r="AL39" s="81">
        <v>36.890999999999998</v>
      </c>
      <c r="AM39" s="81">
        <v>14.45</v>
      </c>
      <c r="AN39" s="81">
        <v>12.577</v>
      </c>
      <c r="AO39" s="81">
        <v>11.407</v>
      </c>
      <c r="AP39" s="81">
        <v>17.248392023494883</v>
      </c>
      <c r="AQ39" s="81">
        <v>9.4201474836738264</v>
      </c>
      <c r="AR39" s="81">
        <v>31.565818113892053</v>
      </c>
      <c r="AS39" s="83" t="s">
        <v>849</v>
      </c>
      <c r="AT39" s="83" t="s">
        <v>849</v>
      </c>
      <c r="AU39" s="83" t="s">
        <v>849</v>
      </c>
      <c r="AV39" s="81">
        <v>31.482274492673202</v>
      </c>
      <c r="AW39" s="81">
        <v>9.2309040678563328</v>
      </c>
      <c r="AX39" s="81">
        <v>33.108847986297654</v>
      </c>
      <c r="AY39" s="81">
        <v>28.557546744457778</v>
      </c>
      <c r="AZ39" s="81">
        <v>32.363303760141989</v>
      </c>
      <c r="BA39" s="81">
        <v>15.049597887690634</v>
      </c>
      <c r="BB39" s="81">
        <v>24.631018394198428</v>
      </c>
      <c r="BC39" s="81">
        <v>32.634999999999998</v>
      </c>
      <c r="BD39" s="81">
        <v>32.633000000000003</v>
      </c>
      <c r="BE39" s="81">
        <v>52.962000000000003</v>
      </c>
      <c r="BF39" s="81">
        <v>9.7710000000000008</v>
      </c>
      <c r="BG39" s="81">
        <v>19.466000000000001</v>
      </c>
      <c r="BH39" s="81">
        <v>26.655999999999999</v>
      </c>
      <c r="BI39" s="81">
        <v>13.750999999999999</v>
      </c>
      <c r="BJ39" s="83" t="s">
        <v>849</v>
      </c>
      <c r="BK39" s="81">
        <v>23.413</v>
      </c>
      <c r="BL39" s="81">
        <v>13.15</v>
      </c>
      <c r="BM39" s="81">
        <v>20.405999999999999</v>
      </c>
      <c r="BN39" s="81">
        <v>11.917</v>
      </c>
      <c r="BO39" s="81">
        <v>28.736000000000001</v>
      </c>
      <c r="BP39" s="81">
        <v>16.527999999999999</v>
      </c>
      <c r="BQ39" s="81">
        <v>38.420999999999999</v>
      </c>
      <c r="BR39" s="81">
        <v>41.072000000000003</v>
      </c>
      <c r="BS39" s="81">
        <v>25.113</v>
      </c>
      <c r="BT39" s="81">
        <v>20.183</v>
      </c>
      <c r="BU39" s="81">
        <v>18.541</v>
      </c>
      <c r="BV39" s="81">
        <v>13.521000000000001</v>
      </c>
      <c r="BW39" s="81">
        <v>12.766</v>
      </c>
      <c r="BX39" s="81">
        <v>19.111999999999998</v>
      </c>
      <c r="BY39" s="81">
        <v>26.582000000000001</v>
      </c>
      <c r="BZ39" s="81">
        <v>10.16</v>
      </c>
      <c r="CA39" s="81">
        <v>39.563000000000002</v>
      </c>
      <c r="CB39" s="81">
        <v>34.777999999999999</v>
      </c>
      <c r="CC39" s="81">
        <v>31.172999999999998</v>
      </c>
      <c r="CD39" s="81">
        <v>34.786000000000001</v>
      </c>
      <c r="CE39" s="81">
        <v>41.369</v>
      </c>
      <c r="CF39" s="81">
        <v>29.181000000000001</v>
      </c>
      <c r="CG39" s="81">
        <v>24.292999999999999</v>
      </c>
      <c r="CH39" s="81">
        <v>14.965999999999999</v>
      </c>
      <c r="CI39" s="81">
        <v>36.976999999999997</v>
      </c>
      <c r="CJ39" s="81">
        <v>19.010999999999999</v>
      </c>
      <c r="CK39" s="81">
        <v>16.963999999999999</v>
      </c>
      <c r="CL39" s="81">
        <v>25.071999999999999</v>
      </c>
      <c r="CM39" s="81">
        <v>17.635999999999999</v>
      </c>
      <c r="CN39" s="81">
        <v>29.24</v>
      </c>
      <c r="CO39" s="81">
        <v>30.859000000000002</v>
      </c>
      <c r="CP39" s="81">
        <v>22.966000000000001</v>
      </c>
      <c r="CQ39" s="81">
        <v>9.4819999999999993</v>
      </c>
      <c r="CR39" s="83" t="s">
        <v>849</v>
      </c>
      <c r="CS39" s="81">
        <v>26.806999999999999</v>
      </c>
      <c r="CT39" s="81">
        <v>8.3030000000000008</v>
      </c>
      <c r="CU39" s="83" t="s">
        <v>849</v>
      </c>
    </row>
    <row r="40" spans="1:99" ht="15" customHeight="1">
      <c r="A40" s="76" t="s">
        <v>21</v>
      </c>
      <c r="B40" s="81">
        <v>50.100999999999999</v>
      </c>
      <c r="C40" s="81">
        <v>54.295000000000002</v>
      </c>
      <c r="D40" s="81">
        <v>67.835393226013565</v>
      </c>
      <c r="E40" s="81">
        <v>63.560474836593727</v>
      </c>
      <c r="F40" s="81">
        <v>35.846580883348416</v>
      </c>
      <c r="G40" s="81">
        <v>72.06733779175083</v>
      </c>
      <c r="H40" s="81">
        <v>54.935681430101525</v>
      </c>
      <c r="I40" s="81">
        <v>72.678680661474601</v>
      </c>
      <c r="J40" s="81">
        <v>75.260057377958603</v>
      </c>
      <c r="K40" s="81">
        <v>51.961724466656882</v>
      </c>
      <c r="L40" s="81">
        <v>63.862082751167307</v>
      </c>
      <c r="M40" s="81">
        <v>52.606648522839478</v>
      </c>
      <c r="N40" s="81">
        <v>75.832569244404453</v>
      </c>
      <c r="O40" s="81">
        <v>60.75305479532954</v>
      </c>
      <c r="P40" s="81" t="s">
        <v>849</v>
      </c>
      <c r="Q40" s="81" t="s">
        <v>849</v>
      </c>
      <c r="R40" s="81">
        <v>63.340068512302359</v>
      </c>
      <c r="S40" s="81">
        <v>59.571489386151832</v>
      </c>
      <c r="T40" s="81">
        <v>46.96199569887569</v>
      </c>
      <c r="U40" s="81">
        <v>51.378840989081212</v>
      </c>
      <c r="V40" s="81">
        <v>36.593000000000004</v>
      </c>
      <c r="W40" s="81">
        <v>27.471</v>
      </c>
      <c r="X40" s="81">
        <v>90.126999999999995</v>
      </c>
      <c r="Y40" s="81">
        <v>61.728999999999999</v>
      </c>
      <c r="Z40" s="81">
        <v>42.444000000000003</v>
      </c>
      <c r="AA40" s="81">
        <v>37.325000000000003</v>
      </c>
      <c r="AB40" s="81">
        <v>68.201999999999998</v>
      </c>
      <c r="AC40" s="81">
        <v>20.524000000000001</v>
      </c>
      <c r="AD40" s="83" t="s">
        <v>849</v>
      </c>
      <c r="AE40" s="83" t="s">
        <v>849</v>
      </c>
      <c r="AF40" s="81">
        <v>36.411000000000001</v>
      </c>
      <c r="AG40" s="81">
        <v>15.801</v>
      </c>
      <c r="AH40" s="81">
        <v>12.558999999999999</v>
      </c>
      <c r="AI40" s="81">
        <v>19.076000000000001</v>
      </c>
      <c r="AJ40" s="81">
        <v>31.372</v>
      </c>
      <c r="AK40" s="81">
        <v>72.590999999999994</v>
      </c>
      <c r="AL40" s="81">
        <v>76.724999999999994</v>
      </c>
      <c r="AM40" s="81">
        <v>57.027999999999999</v>
      </c>
      <c r="AN40" s="81">
        <v>13.728</v>
      </c>
      <c r="AO40" s="83" t="s">
        <v>849</v>
      </c>
      <c r="AP40" s="81">
        <v>22.215254896049494</v>
      </c>
      <c r="AQ40" s="81">
        <v>32.898225826306202</v>
      </c>
      <c r="AR40" s="81">
        <v>68.308532305865512</v>
      </c>
      <c r="AS40" s="81">
        <v>35.352612851294154</v>
      </c>
      <c r="AT40" s="81">
        <v>14.724671150903299</v>
      </c>
      <c r="AU40" s="81">
        <v>14.854098433516256</v>
      </c>
      <c r="AV40" s="81">
        <v>77.434631123028069</v>
      </c>
      <c r="AW40" s="81">
        <v>63.907506993786861</v>
      </c>
      <c r="AX40" s="81">
        <v>82.242057147770666</v>
      </c>
      <c r="AY40" s="81">
        <v>88.62112797540739</v>
      </c>
      <c r="AZ40" s="81">
        <v>47.266520793442325</v>
      </c>
      <c r="BA40" s="81">
        <v>37.935630391229431</v>
      </c>
      <c r="BB40" s="81">
        <v>47.004125782831125</v>
      </c>
      <c r="BC40" s="81">
        <v>82.17</v>
      </c>
      <c r="BD40" s="81">
        <v>58.406999999999996</v>
      </c>
      <c r="BE40" s="81">
        <v>99.38</v>
      </c>
      <c r="BF40" s="81">
        <v>64.447000000000003</v>
      </c>
      <c r="BG40" s="81">
        <v>85.991</v>
      </c>
      <c r="BH40" s="81">
        <v>61.154000000000003</v>
      </c>
      <c r="BI40" s="81">
        <v>19.045000000000002</v>
      </c>
      <c r="BJ40" s="83" t="s">
        <v>849</v>
      </c>
      <c r="BK40" s="81">
        <v>19.800999999999998</v>
      </c>
      <c r="BL40" s="83" t="s">
        <v>849</v>
      </c>
      <c r="BM40" s="83" t="s">
        <v>849</v>
      </c>
      <c r="BN40" s="81">
        <v>17.411000000000001</v>
      </c>
      <c r="BO40" s="81">
        <v>50.543999999999997</v>
      </c>
      <c r="BP40" s="81">
        <v>69.992999999999995</v>
      </c>
      <c r="BQ40" s="81">
        <v>71.834000000000003</v>
      </c>
      <c r="BR40" s="81">
        <v>86.813999999999993</v>
      </c>
      <c r="BS40" s="81">
        <v>71.555999999999997</v>
      </c>
      <c r="BT40" s="81">
        <v>24.513999999999999</v>
      </c>
      <c r="BU40" s="81">
        <v>86.451999999999998</v>
      </c>
      <c r="BV40" s="81">
        <v>15.951000000000001</v>
      </c>
      <c r="BW40" s="81">
        <v>13.804</v>
      </c>
      <c r="BX40" s="81">
        <v>39.450000000000003</v>
      </c>
      <c r="BY40" s="81">
        <v>59.526000000000003</v>
      </c>
      <c r="BZ40" s="81">
        <v>45.987000000000002</v>
      </c>
      <c r="CA40" s="81">
        <v>85.988</v>
      </c>
      <c r="CB40" s="81">
        <v>85.242999999999995</v>
      </c>
      <c r="CC40" s="81">
        <v>94.852000000000004</v>
      </c>
      <c r="CD40" s="81">
        <v>46.067999999999998</v>
      </c>
      <c r="CE40" s="81">
        <v>87.512</v>
      </c>
      <c r="CF40" s="81">
        <v>85.070999999999998</v>
      </c>
      <c r="CG40" s="81">
        <v>69.944999999999993</v>
      </c>
      <c r="CH40" s="81">
        <v>58.892000000000003</v>
      </c>
      <c r="CI40" s="81">
        <v>71.766999999999996</v>
      </c>
      <c r="CJ40" s="81">
        <v>43.945999999999998</v>
      </c>
      <c r="CK40" s="81">
        <v>13.260999999999999</v>
      </c>
      <c r="CL40" s="81">
        <v>66.248000000000005</v>
      </c>
      <c r="CM40" s="81">
        <v>72.936000000000007</v>
      </c>
      <c r="CN40" s="81">
        <v>65.588999999999999</v>
      </c>
      <c r="CO40" s="81">
        <v>88.152000000000001</v>
      </c>
      <c r="CP40" s="81">
        <v>90.694000000000003</v>
      </c>
      <c r="CQ40" s="81">
        <v>25.358000000000001</v>
      </c>
      <c r="CR40" s="81">
        <v>23.744</v>
      </c>
      <c r="CS40" s="81">
        <v>29.579000000000001</v>
      </c>
      <c r="CT40" s="81">
        <v>43.026000000000003</v>
      </c>
      <c r="CU40" s="81">
        <v>63.85</v>
      </c>
    </row>
    <row r="41" spans="1:99" ht="15" customHeight="1">
      <c r="A41" s="76" t="s">
        <v>22</v>
      </c>
      <c r="B41" s="81">
        <v>24.103999999999999</v>
      </c>
      <c r="C41" s="81">
        <v>28.413</v>
      </c>
      <c r="D41" s="81">
        <v>29.576251755019786</v>
      </c>
      <c r="E41" s="81">
        <v>29.176270106555595</v>
      </c>
      <c r="F41" s="81">
        <v>22.849412193500815</v>
      </c>
      <c r="G41" s="81">
        <v>25.836288549128174</v>
      </c>
      <c r="H41" s="81">
        <v>27.729828300563845</v>
      </c>
      <c r="I41" s="81">
        <v>33.587057607261677</v>
      </c>
      <c r="J41" s="81">
        <v>31.374700358596311</v>
      </c>
      <c r="K41" s="81">
        <v>21.828456205736025</v>
      </c>
      <c r="L41" s="81">
        <v>22.559708925891286</v>
      </c>
      <c r="M41" s="81">
        <v>27.189794348227913</v>
      </c>
      <c r="N41" s="81">
        <v>33.765577381055849</v>
      </c>
      <c r="O41" s="81">
        <v>24.276390410125348</v>
      </c>
      <c r="P41" s="81" t="s">
        <v>849</v>
      </c>
      <c r="Q41" s="81" t="s">
        <v>849</v>
      </c>
      <c r="R41" s="81">
        <v>32.361650248661675</v>
      </c>
      <c r="S41" s="81">
        <v>26.651043033822983</v>
      </c>
      <c r="T41" s="81">
        <v>23.451056012071209</v>
      </c>
      <c r="U41" s="81">
        <v>24.135688101072454</v>
      </c>
      <c r="V41" s="81">
        <v>22.818000000000001</v>
      </c>
      <c r="W41" s="81">
        <v>18.823</v>
      </c>
      <c r="X41" s="81">
        <v>36.195999999999998</v>
      </c>
      <c r="Y41" s="81">
        <v>29.469000000000001</v>
      </c>
      <c r="Z41" s="81">
        <v>17.029</v>
      </c>
      <c r="AA41" s="81">
        <v>16.893000000000001</v>
      </c>
      <c r="AB41" s="81">
        <v>23.292999999999999</v>
      </c>
      <c r="AC41" s="81">
        <v>14.662000000000001</v>
      </c>
      <c r="AD41" s="81">
        <v>4.1319999999999997</v>
      </c>
      <c r="AE41" s="83" t="s">
        <v>849</v>
      </c>
      <c r="AF41" s="81">
        <v>11.587999999999999</v>
      </c>
      <c r="AG41" s="81">
        <v>9.7889999999999997</v>
      </c>
      <c r="AH41" s="81">
        <v>14.204000000000001</v>
      </c>
      <c r="AI41" s="81">
        <v>13.222</v>
      </c>
      <c r="AJ41" s="81">
        <v>15.94</v>
      </c>
      <c r="AK41" s="81">
        <v>34.771000000000001</v>
      </c>
      <c r="AL41" s="81">
        <v>40.661999999999999</v>
      </c>
      <c r="AM41" s="81">
        <v>25.204000000000001</v>
      </c>
      <c r="AN41" s="81">
        <v>11.545</v>
      </c>
      <c r="AO41" s="81">
        <v>3.3959999999999999</v>
      </c>
      <c r="AP41" s="81">
        <v>15.214999051880158</v>
      </c>
      <c r="AQ41" s="81">
        <v>19.212946716053299</v>
      </c>
      <c r="AR41" s="81">
        <v>32.02542050192644</v>
      </c>
      <c r="AS41" s="81">
        <v>20.996765981332203</v>
      </c>
      <c r="AT41" s="81">
        <v>11.635290283511477</v>
      </c>
      <c r="AU41" s="81">
        <v>15.24924729381901</v>
      </c>
      <c r="AV41" s="81">
        <v>33.62444503207962</v>
      </c>
      <c r="AW41" s="81">
        <v>30.035169459061485</v>
      </c>
      <c r="AX41" s="81">
        <v>36.21895141448293</v>
      </c>
      <c r="AY41" s="81">
        <v>37.818744724056856</v>
      </c>
      <c r="AZ41" s="81">
        <v>21.949852349284271</v>
      </c>
      <c r="BA41" s="81">
        <v>21.712153633958302</v>
      </c>
      <c r="BB41" s="81">
        <v>25.845723775619636</v>
      </c>
      <c r="BC41" s="81">
        <v>36.68</v>
      </c>
      <c r="BD41" s="81">
        <v>26.076000000000001</v>
      </c>
      <c r="BE41" s="81">
        <v>43.170999999999999</v>
      </c>
      <c r="BF41" s="81">
        <v>29.43</v>
      </c>
      <c r="BG41" s="81">
        <v>37.712000000000003</v>
      </c>
      <c r="BH41" s="81">
        <v>27.436</v>
      </c>
      <c r="BI41" s="81">
        <v>10.834</v>
      </c>
      <c r="BJ41" s="81">
        <v>11.582000000000001</v>
      </c>
      <c r="BK41" s="81">
        <v>12.298</v>
      </c>
      <c r="BL41" s="81">
        <v>8.5150000000000006</v>
      </c>
      <c r="BM41" s="81">
        <v>6.4960000000000004</v>
      </c>
      <c r="BN41" s="81">
        <v>20.213999999999999</v>
      </c>
      <c r="BO41" s="81">
        <v>20.643000000000001</v>
      </c>
      <c r="BP41" s="81">
        <v>33.670999999999999</v>
      </c>
      <c r="BQ41" s="81">
        <v>30.129000000000001</v>
      </c>
      <c r="BR41" s="81">
        <v>35.161999999999999</v>
      </c>
      <c r="BS41" s="81">
        <v>33.253999999999998</v>
      </c>
      <c r="BT41" s="81">
        <v>15.061</v>
      </c>
      <c r="BU41" s="81">
        <v>35.625</v>
      </c>
      <c r="BV41" s="81">
        <v>11.874000000000001</v>
      </c>
      <c r="BW41" s="81">
        <v>13.055</v>
      </c>
      <c r="BX41" s="81">
        <v>15.327999999999999</v>
      </c>
      <c r="BY41" s="81">
        <v>27.239000000000001</v>
      </c>
      <c r="BZ41" s="81">
        <v>19.803999999999998</v>
      </c>
      <c r="CA41" s="81">
        <v>36.976999999999997</v>
      </c>
      <c r="CB41" s="81">
        <v>43.262999999999998</v>
      </c>
      <c r="CC41" s="81">
        <v>39.81</v>
      </c>
      <c r="CD41" s="81">
        <v>25.08</v>
      </c>
      <c r="CE41" s="81">
        <v>37.67</v>
      </c>
      <c r="CF41" s="81">
        <v>44.975000000000001</v>
      </c>
      <c r="CG41" s="81">
        <v>30.292000000000002</v>
      </c>
      <c r="CH41" s="81">
        <v>34.908999999999999</v>
      </c>
      <c r="CI41" s="81">
        <v>32.76</v>
      </c>
      <c r="CJ41" s="81">
        <v>26.603000000000002</v>
      </c>
      <c r="CK41" s="81">
        <v>14.731999999999999</v>
      </c>
      <c r="CL41" s="81">
        <v>30.331</v>
      </c>
      <c r="CM41" s="81">
        <v>33.463999999999999</v>
      </c>
      <c r="CN41" s="81">
        <v>31.074000000000002</v>
      </c>
      <c r="CO41" s="81">
        <v>42.155000000000001</v>
      </c>
      <c r="CP41" s="81">
        <v>40.588999999999999</v>
      </c>
      <c r="CQ41" s="81">
        <v>10.577</v>
      </c>
      <c r="CR41" s="81">
        <v>16.326000000000001</v>
      </c>
      <c r="CS41" s="81">
        <v>17.213999999999999</v>
      </c>
      <c r="CT41" s="81">
        <v>19.335999999999999</v>
      </c>
      <c r="CU41" s="81">
        <v>27.986000000000001</v>
      </c>
    </row>
    <row r="42" spans="1:99" ht="15" customHeight="1">
      <c r="A42" s="76" t="s">
        <v>859</v>
      </c>
      <c r="B42" s="81">
        <v>11.749000000000001</v>
      </c>
      <c r="C42" s="81">
        <v>10.542</v>
      </c>
      <c r="D42" s="81">
        <v>14.49517608414555</v>
      </c>
      <c r="E42" s="81">
        <v>14.185091523443235</v>
      </c>
      <c r="F42" s="81">
        <v>2.4027599505142958</v>
      </c>
      <c r="G42" s="81">
        <v>10.727962474054484</v>
      </c>
      <c r="H42" s="81">
        <v>12.283285393295547</v>
      </c>
      <c r="I42" s="81">
        <v>15.660386381233353</v>
      </c>
      <c r="J42" s="81">
        <v>11.950904876793098</v>
      </c>
      <c r="K42" s="81">
        <v>17.348348980566573</v>
      </c>
      <c r="L42" s="81">
        <v>13.192454514688775</v>
      </c>
      <c r="M42" s="81">
        <v>17.960610904590659</v>
      </c>
      <c r="N42" s="81">
        <v>16.891917812026048</v>
      </c>
      <c r="O42" s="81">
        <v>13.851261428897336</v>
      </c>
      <c r="P42" s="81" t="s">
        <v>849</v>
      </c>
      <c r="Q42" s="81" t="s">
        <v>849</v>
      </c>
      <c r="R42" s="81">
        <v>1.859426602815099</v>
      </c>
      <c r="S42" s="81">
        <v>12.114294679924784</v>
      </c>
      <c r="T42" s="83" t="s">
        <v>849</v>
      </c>
      <c r="U42" s="81">
        <v>9.2131831024330122</v>
      </c>
      <c r="V42" s="81">
        <v>9.0909999999999993</v>
      </c>
      <c r="W42" s="81">
        <v>16.725000000000001</v>
      </c>
      <c r="X42" s="81">
        <v>20.408000000000001</v>
      </c>
      <c r="Y42" s="81">
        <v>6.71</v>
      </c>
      <c r="Z42" s="81">
        <v>1.8360000000000001</v>
      </c>
      <c r="AA42" s="81">
        <v>7.2469999999999999</v>
      </c>
      <c r="AB42" s="81">
        <v>13.39</v>
      </c>
      <c r="AC42" s="81">
        <v>6.9630000000000001</v>
      </c>
      <c r="AD42" s="81">
        <v>14.183999999999999</v>
      </c>
      <c r="AE42" s="81">
        <v>13.802</v>
      </c>
      <c r="AF42" s="81">
        <v>15.185</v>
      </c>
      <c r="AG42" s="81">
        <v>7.1559999999999997</v>
      </c>
      <c r="AH42" s="81">
        <v>13.023</v>
      </c>
      <c r="AI42" s="81">
        <v>13.262</v>
      </c>
      <c r="AJ42" s="81">
        <v>6.65</v>
      </c>
      <c r="AK42" s="81">
        <v>5.4039999999999999</v>
      </c>
      <c r="AL42" s="81">
        <v>9.3070000000000004</v>
      </c>
      <c r="AM42" s="81">
        <v>8.8109999999999999</v>
      </c>
      <c r="AN42" s="81">
        <v>7.9029999999999996</v>
      </c>
      <c r="AO42" s="81">
        <v>6.8940000000000001</v>
      </c>
      <c r="AP42" s="83" t="s">
        <v>849</v>
      </c>
      <c r="AQ42" s="83" t="s">
        <v>849</v>
      </c>
      <c r="AR42" s="81">
        <v>13.582218686745868</v>
      </c>
      <c r="AS42" s="81">
        <v>6.3770551826862869</v>
      </c>
      <c r="AT42" s="83" t="s">
        <v>849</v>
      </c>
      <c r="AU42" s="81"/>
      <c r="AV42" s="81">
        <v>15.587470856098896</v>
      </c>
      <c r="AW42" s="83" t="s">
        <v>849</v>
      </c>
      <c r="AX42" s="81">
        <v>22.942283293840521</v>
      </c>
      <c r="AY42" s="81">
        <v>20.747384142355266</v>
      </c>
      <c r="AZ42" s="81">
        <v>20.057606177037066</v>
      </c>
      <c r="BA42" s="83" t="s">
        <v>849</v>
      </c>
      <c r="BB42" s="81">
        <v>8.0452667200562438</v>
      </c>
      <c r="BC42" s="81">
        <v>19.917999999999999</v>
      </c>
      <c r="BD42" s="81">
        <v>19.515999999999998</v>
      </c>
      <c r="BE42" s="81">
        <v>17.404</v>
      </c>
      <c r="BF42" s="81">
        <v>16.657</v>
      </c>
      <c r="BG42" s="81">
        <v>19.379000000000001</v>
      </c>
      <c r="BH42" s="81">
        <v>17.709</v>
      </c>
      <c r="BI42" s="81">
        <v>5.7759999999999998</v>
      </c>
      <c r="BJ42" s="81">
        <v>3.923</v>
      </c>
      <c r="BK42" s="81">
        <v>11.773</v>
      </c>
      <c r="BL42" s="81">
        <v>5.5380000000000003</v>
      </c>
      <c r="BM42" s="81">
        <v>4.1349999999999998</v>
      </c>
      <c r="BN42" s="83" t="s">
        <v>849</v>
      </c>
      <c r="BO42" s="81">
        <v>8.3000000000000007</v>
      </c>
      <c r="BP42" s="81">
        <v>8.18</v>
      </c>
      <c r="BQ42" s="81">
        <v>5.274</v>
      </c>
      <c r="BR42" s="81">
        <v>16.103000000000002</v>
      </c>
      <c r="BS42" s="81">
        <v>14.217000000000001</v>
      </c>
      <c r="BT42" s="81">
        <v>7.6980000000000004</v>
      </c>
      <c r="BU42" s="81">
        <v>14.27</v>
      </c>
      <c r="BV42" s="81">
        <v>6.7610000000000001</v>
      </c>
      <c r="BW42" s="81">
        <v>7.4989999999999997</v>
      </c>
      <c r="BX42" s="81">
        <v>10.148</v>
      </c>
      <c r="BY42" s="81">
        <v>9.1660000000000004</v>
      </c>
      <c r="BZ42" s="81">
        <v>6.968</v>
      </c>
      <c r="CA42" s="81">
        <v>15.46</v>
      </c>
      <c r="CB42" s="81">
        <v>14.22</v>
      </c>
      <c r="CC42" s="81">
        <v>13.68</v>
      </c>
      <c r="CD42" s="81">
        <v>9.6199999999999992</v>
      </c>
      <c r="CE42" s="81">
        <v>11.634</v>
      </c>
      <c r="CF42" s="81">
        <v>4.9320000000000004</v>
      </c>
      <c r="CG42" s="81">
        <v>9.0960000000000001</v>
      </c>
      <c r="CH42" s="81">
        <v>9.1679999999999993</v>
      </c>
      <c r="CI42" s="81">
        <v>7.0819999999999999</v>
      </c>
      <c r="CJ42" s="81">
        <v>10.233000000000001</v>
      </c>
      <c r="CK42" s="81">
        <v>7.2850000000000001</v>
      </c>
      <c r="CL42" s="81">
        <v>14.395</v>
      </c>
      <c r="CM42" s="81">
        <v>14.63</v>
      </c>
      <c r="CN42" s="81">
        <v>11.823</v>
      </c>
      <c r="CO42" s="81">
        <v>13.311</v>
      </c>
      <c r="CP42" s="81">
        <v>16.734999999999999</v>
      </c>
      <c r="CQ42" s="81">
        <v>7.4139999999999997</v>
      </c>
      <c r="CR42" s="81">
        <v>8.6980000000000004</v>
      </c>
      <c r="CS42" s="81">
        <v>8.5980000000000008</v>
      </c>
      <c r="CT42" s="81">
        <v>11.173</v>
      </c>
      <c r="CU42" s="81">
        <v>7.1040000000000001</v>
      </c>
    </row>
    <row r="43" spans="1:99" ht="15" customHeight="1">
      <c r="A43" s="76" t="s">
        <v>24</v>
      </c>
      <c r="B43" s="81" t="s">
        <v>849</v>
      </c>
      <c r="C43" s="81" t="s">
        <v>849</v>
      </c>
      <c r="D43" s="81">
        <v>3.5357059982483228</v>
      </c>
      <c r="E43" s="81">
        <v>3.2243482386764946</v>
      </c>
      <c r="F43" s="81" t="s">
        <v>849</v>
      </c>
      <c r="G43" s="81">
        <v>7.0373556385346951</v>
      </c>
      <c r="H43" s="81" t="s">
        <v>849</v>
      </c>
      <c r="I43" s="81">
        <v>5.4165742520743088</v>
      </c>
      <c r="J43" s="81">
        <v>3.3493177000858605</v>
      </c>
      <c r="K43" s="81">
        <v>5.4698156482393179</v>
      </c>
      <c r="L43" s="81">
        <v>2.5936324795493237</v>
      </c>
      <c r="M43" s="81">
        <v>12.446928508167609</v>
      </c>
      <c r="N43" s="81">
        <v>4.7025119183662261</v>
      </c>
      <c r="O43" s="81"/>
      <c r="P43" s="81"/>
      <c r="Q43" s="81"/>
      <c r="R43" s="81">
        <v>3.0818656000095044</v>
      </c>
      <c r="S43" s="83" t="s">
        <v>849</v>
      </c>
      <c r="T43" s="83" t="s">
        <v>849</v>
      </c>
      <c r="U43" s="83" t="s">
        <v>849</v>
      </c>
      <c r="V43" s="81">
        <v>13.815</v>
      </c>
      <c r="W43" s="83" t="s">
        <v>849</v>
      </c>
      <c r="X43" s="81">
        <v>12.273999999999999</v>
      </c>
      <c r="Y43" s="81">
        <v>5.3689999999999998</v>
      </c>
      <c r="Z43" s="81">
        <v>5.0789999999999997</v>
      </c>
      <c r="AA43" s="81">
        <v>5.05</v>
      </c>
      <c r="AB43" s="81">
        <v>2.1240000000000001</v>
      </c>
      <c r="AC43" s="83" t="s">
        <v>849</v>
      </c>
      <c r="AD43" s="81">
        <v>2.3090000000000002</v>
      </c>
      <c r="AE43" s="81">
        <v>3.9049999999999998</v>
      </c>
      <c r="AF43" s="83" t="s">
        <v>849</v>
      </c>
      <c r="AG43" s="81">
        <v>3.3860000000000001</v>
      </c>
      <c r="AH43" s="83" t="s">
        <v>849</v>
      </c>
      <c r="AI43" s="83" t="s">
        <v>849</v>
      </c>
      <c r="AJ43" s="83" t="s">
        <v>849</v>
      </c>
      <c r="AK43" s="81">
        <v>4.55</v>
      </c>
      <c r="AL43" s="81">
        <v>2.57</v>
      </c>
      <c r="AM43" s="81">
        <v>6.13</v>
      </c>
      <c r="AN43" s="81">
        <v>3.7949999999999999</v>
      </c>
      <c r="AO43" s="81">
        <v>4.3159999999999998</v>
      </c>
      <c r="AP43" s="83" t="s">
        <v>849</v>
      </c>
      <c r="AQ43" s="83" t="s">
        <v>849</v>
      </c>
      <c r="AR43" s="83" t="s">
        <v>849</v>
      </c>
      <c r="AS43" s="83" t="s">
        <v>849</v>
      </c>
      <c r="AT43" s="83" t="s">
        <v>849</v>
      </c>
      <c r="AU43" s="81">
        <v>2.417199668883248</v>
      </c>
      <c r="AV43" s="81">
        <v>2.3029605371385911</v>
      </c>
      <c r="AW43" s="83" t="s">
        <v>849</v>
      </c>
      <c r="AX43" s="83" t="s">
        <v>849</v>
      </c>
      <c r="AY43" s="83" t="s">
        <v>849</v>
      </c>
      <c r="AZ43" s="83" t="s">
        <v>849</v>
      </c>
      <c r="BA43" s="83" t="s">
        <v>849</v>
      </c>
      <c r="BB43" s="83" t="s">
        <v>849</v>
      </c>
      <c r="BC43" s="81">
        <v>4.0199999999999996</v>
      </c>
      <c r="BD43" s="81">
        <v>4.9649999999999999</v>
      </c>
      <c r="BE43" s="81">
        <v>12.587999999999999</v>
      </c>
      <c r="BF43" s="81">
        <v>3.7709999999999999</v>
      </c>
      <c r="BG43" s="81">
        <v>4.7859999999999996</v>
      </c>
      <c r="BH43" s="81">
        <v>5.8620000000000001</v>
      </c>
      <c r="BI43" s="83" t="s">
        <v>849</v>
      </c>
      <c r="BJ43" s="83" t="s">
        <v>849</v>
      </c>
      <c r="BK43" s="83" t="s">
        <v>849</v>
      </c>
      <c r="BL43" s="81">
        <v>4.2629999999999999</v>
      </c>
      <c r="BM43" s="83" t="s">
        <v>849</v>
      </c>
      <c r="BN43" s="81">
        <v>10.321999999999999</v>
      </c>
      <c r="BO43" s="83" t="s">
        <v>849</v>
      </c>
      <c r="BP43" s="83" t="s">
        <v>849</v>
      </c>
      <c r="BQ43" s="83" t="s">
        <v>849</v>
      </c>
      <c r="BR43" s="81">
        <v>11.146000000000001</v>
      </c>
      <c r="BS43" s="83" t="s">
        <v>849</v>
      </c>
      <c r="BT43" s="81">
        <v>2.8780000000000001</v>
      </c>
      <c r="BU43" s="81">
        <v>8.9730000000000008</v>
      </c>
      <c r="BV43" s="83" t="s">
        <v>849</v>
      </c>
      <c r="BW43" s="83" t="s">
        <v>849</v>
      </c>
      <c r="BX43" s="81">
        <v>4.7389999999999999</v>
      </c>
      <c r="BY43" s="81">
        <v>4.5910000000000002</v>
      </c>
      <c r="BZ43" s="83" t="s">
        <v>849</v>
      </c>
      <c r="CA43" s="81">
        <v>7.8259999999999996</v>
      </c>
      <c r="CB43" s="81">
        <v>8.202</v>
      </c>
      <c r="CC43" s="81">
        <v>5.7430000000000003</v>
      </c>
      <c r="CD43" s="81">
        <v>10.163</v>
      </c>
      <c r="CE43" s="83" t="s">
        <v>849</v>
      </c>
      <c r="CF43" s="81">
        <v>2.0169999999999999</v>
      </c>
      <c r="CG43" s="83" t="s">
        <v>849</v>
      </c>
      <c r="CH43" s="83" t="s">
        <v>849</v>
      </c>
      <c r="CI43" s="81">
        <v>2.6779999999999999</v>
      </c>
      <c r="CJ43" s="81">
        <v>4.0190000000000001</v>
      </c>
      <c r="CK43" s="81">
        <v>3.4420000000000002</v>
      </c>
      <c r="CL43" s="81">
        <v>3.1259999999999999</v>
      </c>
      <c r="CM43" s="81">
        <v>2.4009999999999998</v>
      </c>
      <c r="CN43" s="83" t="s">
        <v>849</v>
      </c>
      <c r="CO43" s="83" t="s">
        <v>849</v>
      </c>
      <c r="CP43" s="81">
        <v>4.3090000000000002</v>
      </c>
      <c r="CQ43" s="83" t="s">
        <v>849</v>
      </c>
      <c r="CR43" s="83" t="s">
        <v>849</v>
      </c>
      <c r="CS43" s="81">
        <v>3.7949999999999999</v>
      </c>
      <c r="CT43" s="83" t="s">
        <v>849</v>
      </c>
      <c r="CU43" s="83" t="s">
        <v>849</v>
      </c>
    </row>
    <row r="44" spans="1:99" ht="15" customHeight="1">
      <c r="A44" s="76"/>
      <c r="B44" s="81"/>
      <c r="C44" s="81"/>
      <c r="D44" s="81"/>
      <c r="E44" s="81"/>
      <c r="F44" s="81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81"/>
      <c r="R44" s="81"/>
      <c r="S44" s="81"/>
      <c r="T44" s="81"/>
      <c r="U44" s="81"/>
      <c r="V44" s="81"/>
      <c r="W44" s="81"/>
      <c r="X44" s="81"/>
      <c r="Y44" s="81"/>
      <c r="Z44" s="81"/>
      <c r="AA44" s="81"/>
      <c r="AB44" s="81"/>
      <c r="AC44" s="81"/>
      <c r="AD44" s="81"/>
      <c r="AE44" s="81"/>
      <c r="AF44" s="81"/>
      <c r="AG44" s="81"/>
      <c r="AH44" s="81"/>
      <c r="AI44" s="81"/>
      <c r="AJ44" s="81"/>
      <c r="AK44" s="81"/>
      <c r="AL44" s="81"/>
      <c r="AM44" s="81"/>
      <c r="AN44" s="81"/>
      <c r="AO44" s="81"/>
      <c r="AP44" s="81"/>
      <c r="AQ44" s="81"/>
      <c r="AR44" s="81"/>
      <c r="AS44" s="81"/>
      <c r="AT44" s="81"/>
      <c r="AU44" s="81"/>
      <c r="AV44" s="81"/>
      <c r="AW44" s="81"/>
      <c r="AX44" s="81"/>
      <c r="AY44" s="81"/>
      <c r="AZ44" s="81"/>
      <c r="BA44" s="81"/>
      <c r="BB44" s="81"/>
      <c r="BC44" s="81"/>
      <c r="BD44" s="81"/>
      <c r="BE44" s="81"/>
      <c r="BF44" s="81"/>
      <c r="BG44" s="81"/>
      <c r="BH44" s="81"/>
      <c r="BI44" s="81"/>
      <c r="BJ44" s="81"/>
      <c r="BK44" s="81"/>
      <c r="BL44" s="81"/>
      <c r="BM44" s="81"/>
      <c r="BN44" s="81"/>
      <c r="BO44" s="81"/>
      <c r="BP44" s="81"/>
      <c r="BQ44" s="81"/>
      <c r="BR44" s="81"/>
      <c r="BS44" s="81"/>
      <c r="BT44" s="81"/>
      <c r="BU44" s="81"/>
      <c r="BV44" s="81"/>
      <c r="BW44" s="81"/>
      <c r="BX44" s="81"/>
      <c r="BY44" s="81"/>
      <c r="BZ44" s="81"/>
      <c r="CA44" s="81"/>
      <c r="CB44" s="81"/>
      <c r="CC44" s="81"/>
      <c r="CD44" s="81"/>
      <c r="CE44" s="81"/>
      <c r="CF44" s="81"/>
      <c r="CG44" s="81"/>
      <c r="CH44" s="81"/>
      <c r="CI44" s="81"/>
      <c r="CJ44" s="81"/>
      <c r="CK44" s="81"/>
      <c r="CL44" s="81"/>
      <c r="CM44" s="81"/>
      <c r="CN44" s="81"/>
      <c r="CO44" s="81"/>
      <c r="CP44" s="81"/>
      <c r="CQ44" s="81"/>
      <c r="CR44" s="81"/>
      <c r="CS44" s="81"/>
      <c r="CT44" s="81"/>
      <c r="CU44" s="81"/>
    </row>
    <row r="45" spans="1:99" ht="15" customHeight="1">
      <c r="A45" s="76" t="s">
        <v>860</v>
      </c>
      <c r="B45" s="81">
        <f>B28/B32</f>
        <v>40.035655422481042</v>
      </c>
      <c r="C45" s="81">
        <f>C28/C32</f>
        <v>43.858751529987764</v>
      </c>
      <c r="D45" s="81">
        <f t="shared" ref="D45:BO45" si="2">D28/D32</f>
        <v>19.127838487173527</v>
      </c>
      <c r="E45" s="81">
        <f t="shared" si="2"/>
        <v>30.080746404930377</v>
      </c>
      <c r="F45" s="81">
        <f t="shared" si="2"/>
        <v>25.640067375513208</v>
      </c>
      <c r="G45" s="81">
        <f t="shared" si="2"/>
        <v>20.723666395884102</v>
      </c>
      <c r="H45" s="81">
        <f t="shared" si="2"/>
        <v>20.089484368656112</v>
      </c>
      <c r="I45" s="81">
        <f>I28/I32</f>
        <v>21.243281289992321</v>
      </c>
      <c r="J45" s="81">
        <f t="shared" si="2"/>
        <v>20.904361578158817</v>
      </c>
      <c r="K45" s="81">
        <f t="shared" si="2"/>
        <v>20.98481403629188</v>
      </c>
      <c r="L45" s="81">
        <f t="shared" si="2"/>
        <v>17.997875270509542</v>
      </c>
      <c r="M45" s="81">
        <f t="shared" si="2"/>
        <v>13.522537872920475</v>
      </c>
      <c r="N45" s="81">
        <f t="shared" si="2"/>
        <v>22.110326238498001</v>
      </c>
      <c r="O45" s="81">
        <f t="shared" si="2"/>
        <v>23.39092718998862</v>
      </c>
      <c r="P45" s="81" t="e">
        <f t="shared" si="2"/>
        <v>#VALUE!</v>
      </c>
      <c r="Q45" s="81" t="e">
        <f>Q28/Q32</f>
        <v>#VALUE!</v>
      </c>
      <c r="R45" s="81">
        <f t="shared" si="2"/>
        <v>14.120696488493143</v>
      </c>
      <c r="S45" s="81">
        <f t="shared" si="2"/>
        <v>30.335767218831734</v>
      </c>
      <c r="T45" s="81">
        <f t="shared" si="2"/>
        <v>29.424180573898429</v>
      </c>
      <c r="U45" s="81">
        <f t="shared" si="2"/>
        <v>30.229929773152126</v>
      </c>
      <c r="V45" s="81">
        <f t="shared" si="2"/>
        <v>27.484433110190206</v>
      </c>
      <c r="W45" s="81">
        <f t="shared" si="2"/>
        <v>55.877884615384616</v>
      </c>
      <c r="X45" s="81">
        <f t="shared" si="2"/>
        <v>21.361811008242508</v>
      </c>
      <c r="Y45" s="81">
        <f>Y28/Y32</f>
        <v>26.572154524241636</v>
      </c>
      <c r="Z45" s="81">
        <f t="shared" si="2"/>
        <v>33.158981205710177</v>
      </c>
      <c r="AA45" s="81">
        <f t="shared" si="2"/>
        <v>52.385814078452441</v>
      </c>
      <c r="AB45" s="81">
        <f t="shared" si="2"/>
        <v>66.476130091004023</v>
      </c>
      <c r="AC45" s="81">
        <f t="shared" si="2"/>
        <v>73.027178920213743</v>
      </c>
      <c r="AD45" s="81">
        <f t="shared" si="2"/>
        <v>55.661644359464624</v>
      </c>
      <c r="AE45" s="81">
        <f t="shared" si="2"/>
        <v>82.628149143432992</v>
      </c>
      <c r="AF45" s="81">
        <f t="shared" si="2"/>
        <v>33.966758470505347</v>
      </c>
      <c r="AG45" s="81">
        <f>AG28/AG32</f>
        <v>44.879293350519376</v>
      </c>
      <c r="AH45" s="81">
        <f t="shared" si="2"/>
        <v>49.687643418399276</v>
      </c>
      <c r="AI45" s="81">
        <f t="shared" si="2"/>
        <v>49.268002461875135</v>
      </c>
      <c r="AJ45" s="81">
        <f t="shared" si="2"/>
        <v>28.371452247772943</v>
      </c>
      <c r="AK45" s="81">
        <f t="shared" si="2"/>
        <v>33.567066835969058</v>
      </c>
      <c r="AL45" s="81">
        <f t="shared" si="2"/>
        <v>23.805903930131002</v>
      </c>
      <c r="AM45" s="81">
        <f t="shared" si="2"/>
        <v>39.697481108312338</v>
      </c>
      <c r="AN45" s="81">
        <f t="shared" si="2"/>
        <v>24.528977809254016</v>
      </c>
      <c r="AO45" s="81">
        <f>AO28/AO32</f>
        <v>6.7061001126669879</v>
      </c>
      <c r="AP45" s="81">
        <f t="shared" si="2"/>
        <v>57.633667180277349</v>
      </c>
      <c r="AQ45" s="81">
        <f t="shared" si="2"/>
        <v>74.667945253247311</v>
      </c>
      <c r="AR45" s="81">
        <f t="shared" si="2"/>
        <v>42.597749488520115</v>
      </c>
      <c r="AS45" s="81">
        <f t="shared" si="2"/>
        <v>29.478811446804261</v>
      </c>
      <c r="AT45" s="81">
        <f t="shared" si="2"/>
        <v>28.071104673132638</v>
      </c>
      <c r="AU45" s="81">
        <f t="shared" si="2"/>
        <v>34.84225334500438</v>
      </c>
      <c r="AV45" s="81">
        <f t="shared" si="2"/>
        <v>56.23535861713107</v>
      </c>
      <c r="AW45" s="81">
        <f>AW28/AW32</f>
        <v>74.475463997667859</v>
      </c>
      <c r="AX45" s="81">
        <f t="shared" si="2"/>
        <v>38.810361575822988</v>
      </c>
      <c r="AY45" s="81">
        <f t="shared" si="2"/>
        <v>43.71130087209302</v>
      </c>
      <c r="AZ45" s="81">
        <f t="shared" si="2"/>
        <v>39.432875795112153</v>
      </c>
      <c r="BA45" s="81">
        <f t="shared" si="2"/>
        <v>58.944642279054719</v>
      </c>
      <c r="BB45" s="81">
        <f t="shared" si="2"/>
        <v>40.284403669724774</v>
      </c>
      <c r="BC45" s="81">
        <f t="shared" si="2"/>
        <v>41.70787899122071</v>
      </c>
      <c r="BD45" s="81">
        <f t="shared" si="2"/>
        <v>41.384197891660584</v>
      </c>
      <c r="BE45" s="81">
        <f>BE28/BE32</f>
        <v>33.166106020183271</v>
      </c>
      <c r="BF45" s="81">
        <f t="shared" si="2"/>
        <v>50.635882773409577</v>
      </c>
      <c r="BG45" s="81">
        <f t="shared" si="2"/>
        <v>38.282306830907054</v>
      </c>
      <c r="BH45" s="81">
        <f t="shared" si="2"/>
        <v>38.593069934502431</v>
      </c>
      <c r="BI45" s="81">
        <f t="shared" si="2"/>
        <v>38.216089466089464</v>
      </c>
      <c r="BJ45" s="81">
        <f t="shared" si="2"/>
        <v>12.370289893476071</v>
      </c>
      <c r="BK45" s="81">
        <f t="shared" si="2"/>
        <v>22.15846092549377</v>
      </c>
      <c r="BL45" s="81">
        <f t="shared" si="2"/>
        <v>24.605601407116765</v>
      </c>
      <c r="BM45" s="81">
        <f>BM28/BM32</f>
        <v>57.163684741719429</v>
      </c>
      <c r="BN45" s="81">
        <f t="shared" si="2"/>
        <v>27.526974160830722</v>
      </c>
      <c r="BO45" s="81">
        <f t="shared" si="2"/>
        <v>27.152927058332462</v>
      </c>
      <c r="BP45" s="81">
        <f t="shared" ref="BP45:CU45" si="3">BP28/BP32</f>
        <v>27.027876807288571</v>
      </c>
      <c r="BQ45" s="81">
        <f t="shared" si="3"/>
        <v>24.582119560361004</v>
      </c>
      <c r="BR45" s="81">
        <f t="shared" si="3"/>
        <v>29.61724072672218</v>
      </c>
      <c r="BS45" s="81">
        <f t="shared" si="3"/>
        <v>31.707151528528858</v>
      </c>
      <c r="BT45" s="81">
        <f t="shared" si="3"/>
        <v>26.915975364504774</v>
      </c>
      <c r="BU45" s="81">
        <f>BU28/BU32</f>
        <v>19.340793062451919</v>
      </c>
      <c r="BV45" s="81">
        <f t="shared" si="3"/>
        <v>32.650111640818288</v>
      </c>
      <c r="BW45" s="81">
        <f t="shared" si="3"/>
        <v>34.269031360647446</v>
      </c>
      <c r="BX45" s="81">
        <f t="shared" si="3"/>
        <v>11.406504459092671</v>
      </c>
      <c r="BY45" s="81">
        <f t="shared" si="3"/>
        <v>24.318029115341545</v>
      </c>
      <c r="BZ45" s="81">
        <f t="shared" si="3"/>
        <v>31.873102022355752</v>
      </c>
      <c r="CA45" s="81">
        <f t="shared" si="3"/>
        <v>19.054428010423166</v>
      </c>
      <c r="CB45" s="81">
        <f t="shared" si="3"/>
        <v>18.182750174947518</v>
      </c>
      <c r="CC45" s="81">
        <f>CC28/CC32</f>
        <v>19.969898185037628</v>
      </c>
      <c r="CD45" s="81">
        <f t="shared" si="3"/>
        <v>15.991686354257006</v>
      </c>
      <c r="CE45" s="81">
        <f t="shared" si="3"/>
        <v>22.539598972240416</v>
      </c>
      <c r="CF45" s="81">
        <f t="shared" si="3"/>
        <v>30.75142930558232</v>
      </c>
      <c r="CG45" s="81">
        <f t="shared" si="3"/>
        <v>39.88514457701816</v>
      </c>
      <c r="CH45" s="81">
        <f t="shared" si="3"/>
        <v>22.236952151186166</v>
      </c>
      <c r="CI45" s="81">
        <f t="shared" si="3"/>
        <v>62.77848932676519</v>
      </c>
      <c r="CJ45" s="81">
        <f t="shared" si="3"/>
        <v>18.030097087378643</v>
      </c>
      <c r="CK45" s="81">
        <f>CK28/CK32</f>
        <v>24.169397635229494</v>
      </c>
      <c r="CL45" s="81">
        <f t="shared" si="3"/>
        <v>33.966842540864889</v>
      </c>
      <c r="CM45" s="81">
        <f t="shared" si="3"/>
        <v>35.623960258780031</v>
      </c>
      <c r="CN45" s="81">
        <f t="shared" si="3"/>
        <v>33.592722513089001</v>
      </c>
      <c r="CO45" s="81">
        <f t="shared" si="3"/>
        <v>24.168925964546403</v>
      </c>
      <c r="CP45" s="81">
        <f t="shared" si="3"/>
        <v>32.397946468623836</v>
      </c>
      <c r="CQ45" s="81">
        <f t="shared" si="3"/>
        <v>31.534652925459405</v>
      </c>
      <c r="CR45" s="81">
        <f t="shared" si="3"/>
        <v>46.390526664458427</v>
      </c>
      <c r="CS45" s="81">
        <f>CS28/CS32</f>
        <v>24.251696413297601</v>
      </c>
      <c r="CT45" s="81">
        <f t="shared" si="3"/>
        <v>72.935890410958905</v>
      </c>
      <c r="CU45" s="81">
        <f t="shared" si="3"/>
        <v>42.157622277757945</v>
      </c>
    </row>
    <row r="46" spans="1:99" ht="15" customHeight="1">
      <c r="A46" s="76" t="s">
        <v>861</v>
      </c>
      <c r="B46" s="84">
        <f>(B14/101.96)/(B12/60.0855)</f>
        <v>0.19102438080213602</v>
      </c>
      <c r="C46" s="84">
        <f t="shared" ref="C46:BN46" si="4">(C14/101.96)/(C12/60.0855)</f>
        <v>0.23611268943097538</v>
      </c>
      <c r="D46" s="84">
        <f t="shared" si="4"/>
        <v>0.17801162979057492</v>
      </c>
      <c r="E46" s="84">
        <f t="shared" si="4"/>
        <v>0.20850420590364566</v>
      </c>
      <c r="F46" s="84">
        <f t="shared" si="4"/>
        <v>0.19983302439594661</v>
      </c>
      <c r="G46" s="84">
        <f t="shared" si="4"/>
        <v>0.17886640508014742</v>
      </c>
      <c r="H46" s="84">
        <f t="shared" si="4"/>
        <v>0.1878630423040164</v>
      </c>
      <c r="I46" s="84">
        <f>(I14/101.96)/(I12/60.0855)</f>
        <v>0.17283848982932473</v>
      </c>
      <c r="J46" s="84">
        <f t="shared" si="4"/>
        <v>0.17604055299193658</v>
      </c>
      <c r="K46" s="84">
        <f t="shared" si="4"/>
        <v>0.18512297321578891</v>
      </c>
      <c r="L46" s="84">
        <f t="shared" si="4"/>
        <v>0.17899734193759534</v>
      </c>
      <c r="M46" s="84">
        <f t="shared" si="4"/>
        <v>0.15777249533936125</v>
      </c>
      <c r="N46" s="84">
        <f t="shared" si="4"/>
        <v>0.18732373154509721</v>
      </c>
      <c r="O46" s="84">
        <f t="shared" si="4"/>
        <v>0.18958082793900136</v>
      </c>
      <c r="P46" s="84">
        <f t="shared" si="4"/>
        <v>0.18781313784752565</v>
      </c>
      <c r="Q46" s="84">
        <f>(Q14/101.96)/(Q12/60.0855)</f>
        <v>0.19154541819722967</v>
      </c>
      <c r="R46" s="84">
        <f t="shared" si="4"/>
        <v>0.19302313229699219</v>
      </c>
      <c r="S46" s="84">
        <f t="shared" si="4"/>
        <v>0.21507051813497088</v>
      </c>
      <c r="T46" s="84">
        <f t="shared" si="4"/>
        <v>0.19840629252710129</v>
      </c>
      <c r="U46" s="84">
        <f t="shared" si="4"/>
        <v>0.2014050075888987</v>
      </c>
      <c r="V46" s="84">
        <f t="shared" si="4"/>
        <v>0.13535237587070895</v>
      </c>
      <c r="W46" s="84">
        <f t="shared" si="4"/>
        <v>0.24930619290255571</v>
      </c>
      <c r="X46" s="84">
        <f t="shared" si="4"/>
        <v>0.17339993872979045</v>
      </c>
      <c r="Y46" s="84">
        <f>(Y14/101.96)/(Y12/60.0855)</f>
        <v>0.18623964953186364</v>
      </c>
      <c r="Z46" s="84">
        <f t="shared" si="4"/>
        <v>0.14310989378783126</v>
      </c>
      <c r="AA46" s="84">
        <f t="shared" si="4"/>
        <v>0.17879107434105387</v>
      </c>
      <c r="AB46" s="84">
        <f t="shared" si="4"/>
        <v>0.23792948369225372</v>
      </c>
      <c r="AC46" s="84">
        <f t="shared" si="4"/>
        <v>0.21173697122394883</v>
      </c>
      <c r="AD46" s="84">
        <f t="shared" si="4"/>
        <v>0.26243657265800163</v>
      </c>
      <c r="AE46" s="84">
        <f t="shared" si="4"/>
        <v>0.12504724147758475</v>
      </c>
      <c r="AF46" s="84">
        <f t="shared" si="4"/>
        <v>0.19581789119117715</v>
      </c>
      <c r="AG46" s="84">
        <f>(AG14/101.96)/(AG12/60.0855)</f>
        <v>0.19819069250093407</v>
      </c>
      <c r="AH46" s="84">
        <f t="shared" si="4"/>
        <v>0.27582327372819504</v>
      </c>
      <c r="AI46" s="84">
        <f t="shared" si="4"/>
        <v>0.24976765475472595</v>
      </c>
      <c r="AJ46" s="84">
        <f t="shared" si="4"/>
        <v>0.15622540718497485</v>
      </c>
      <c r="AK46" s="84">
        <f t="shared" si="4"/>
        <v>0.16900563024226131</v>
      </c>
      <c r="AL46" s="84">
        <f t="shared" si="4"/>
        <v>0.2121350758375046</v>
      </c>
      <c r="AM46" s="84">
        <f t="shared" si="4"/>
        <v>0.18429109161373011</v>
      </c>
      <c r="AN46" s="84">
        <f t="shared" si="4"/>
        <v>0.14566759421015793</v>
      </c>
      <c r="AO46" s="84">
        <f>(AO14/101.96)/(AO12/60.0855)</f>
        <v>0.1247491491595215</v>
      </c>
      <c r="AP46" s="84">
        <f t="shared" si="4"/>
        <v>0.25280506455494778</v>
      </c>
      <c r="AQ46" s="84">
        <f t="shared" si="4"/>
        <v>0.2829399180265107</v>
      </c>
      <c r="AR46" s="84">
        <f t="shared" si="4"/>
        <v>0.20976739460554122</v>
      </c>
      <c r="AS46" s="84">
        <f t="shared" si="4"/>
        <v>0.22514115495381432</v>
      </c>
      <c r="AT46" s="84">
        <f t="shared" si="4"/>
        <v>0.17539148742213154</v>
      </c>
      <c r="AU46" s="84">
        <f t="shared" si="4"/>
        <v>0.20461966293971492</v>
      </c>
      <c r="AV46" s="84">
        <f t="shared" si="4"/>
        <v>0.21446859477225041</v>
      </c>
      <c r="AW46" s="84">
        <f>(AW14/101.96)/(AW12/60.0855)</f>
        <v>0.20414060320580876</v>
      </c>
      <c r="AX46" s="84">
        <f t="shared" si="4"/>
        <v>0.21393491652900051</v>
      </c>
      <c r="AY46" s="84">
        <f t="shared" si="4"/>
        <v>0.19611143809651366</v>
      </c>
      <c r="AZ46" s="84">
        <f t="shared" si="4"/>
        <v>0.19431067229659379</v>
      </c>
      <c r="BA46" s="84">
        <f t="shared" si="4"/>
        <v>0.26739131045948267</v>
      </c>
      <c r="BB46" s="84">
        <f t="shared" si="4"/>
        <v>0.24055550208684959</v>
      </c>
      <c r="BC46" s="84">
        <f t="shared" si="4"/>
        <v>0.19369180368351735</v>
      </c>
      <c r="BD46" s="84">
        <f t="shared" si="4"/>
        <v>0.2001389729528395</v>
      </c>
      <c r="BE46" s="84">
        <f>(BE14/101.96)/(BE12/60.0855)</f>
        <v>0.14556637390101027</v>
      </c>
      <c r="BF46" s="84">
        <f t="shared" si="4"/>
        <v>0.1752283923621607</v>
      </c>
      <c r="BG46" s="84">
        <f t="shared" si="4"/>
        <v>0.16718354390132936</v>
      </c>
      <c r="BH46" s="84">
        <f t="shared" si="4"/>
        <v>0.18146802335589374</v>
      </c>
      <c r="BI46" s="84">
        <f t="shared" si="4"/>
        <v>0.20022484247707598</v>
      </c>
      <c r="BJ46" s="84">
        <f t="shared" si="4"/>
        <v>9.960928909057426E-2</v>
      </c>
      <c r="BK46" s="84">
        <f t="shared" si="4"/>
        <v>0.13439306403208326</v>
      </c>
      <c r="BL46" s="84">
        <f t="shared" si="4"/>
        <v>0.14221837152380493</v>
      </c>
      <c r="BM46" s="84">
        <f>(BM14/101.96)/(BM12/60.0855)</f>
        <v>0.21978743632700937</v>
      </c>
      <c r="BN46" s="84">
        <f t="shared" si="4"/>
        <v>0.18165069881979273</v>
      </c>
      <c r="BO46" s="84">
        <f t="shared" ref="BO46:CU46" si="5">(BO14/101.96)/(BO12/60.0855)</f>
        <v>0.17334824002461041</v>
      </c>
      <c r="BP46" s="84">
        <f t="shared" si="5"/>
        <v>0.17936398766909689</v>
      </c>
      <c r="BQ46" s="84">
        <f t="shared" si="5"/>
        <v>0.1824978464195374</v>
      </c>
      <c r="BR46" s="84">
        <f t="shared" si="5"/>
        <v>0.17338536844977256</v>
      </c>
      <c r="BS46" s="84">
        <f t="shared" si="5"/>
        <v>0.18666371747883262</v>
      </c>
      <c r="BT46" s="84">
        <f t="shared" si="5"/>
        <v>0.17157780263150146</v>
      </c>
      <c r="BU46" s="84">
        <f>(BU14/101.96)/(BU12/60.0855)</f>
        <v>0.19843731233472606</v>
      </c>
      <c r="BV46" s="84">
        <f t="shared" si="5"/>
        <v>0.19878183072764052</v>
      </c>
      <c r="BW46" s="84">
        <f t="shared" si="5"/>
        <v>0.20390645279170586</v>
      </c>
      <c r="BX46" s="84">
        <f t="shared" si="5"/>
        <v>0.11663217773804932</v>
      </c>
      <c r="BY46" s="84">
        <f t="shared" si="5"/>
        <v>0.14132927726920258</v>
      </c>
      <c r="BZ46" s="84">
        <f t="shared" si="5"/>
        <v>0.1909062476709287</v>
      </c>
      <c r="CA46" s="84">
        <f t="shared" si="5"/>
        <v>0.16889730792351113</v>
      </c>
      <c r="CB46" s="84">
        <f t="shared" si="5"/>
        <v>0.16784385220262155</v>
      </c>
      <c r="CC46" s="84">
        <f>(CC14/101.96)/(CC12/60.0855)</f>
        <v>0.1757296781778333</v>
      </c>
      <c r="CD46" s="84">
        <f t="shared" si="5"/>
        <v>0.16891753177278612</v>
      </c>
      <c r="CE46" s="84">
        <f t="shared" si="5"/>
        <v>0.25544233839108604</v>
      </c>
      <c r="CF46" s="84">
        <f t="shared" si="5"/>
        <v>0.23703477787227623</v>
      </c>
      <c r="CG46" s="84">
        <f t="shared" si="5"/>
        <v>0.20615893563018364</v>
      </c>
      <c r="CH46" s="84">
        <f t="shared" si="5"/>
        <v>0.21070687830605475</v>
      </c>
      <c r="CI46" s="84">
        <f t="shared" si="5"/>
        <v>0.23642879634147285</v>
      </c>
      <c r="CJ46" s="84">
        <f t="shared" si="5"/>
        <v>0.17057564981787532</v>
      </c>
      <c r="CK46" s="84">
        <f>(CK14/101.96)/(CK12/60.0855)</f>
        <v>0.18253131741850048</v>
      </c>
      <c r="CL46" s="84">
        <f t="shared" si="5"/>
        <v>0.18621491616597094</v>
      </c>
      <c r="CM46" s="84">
        <f t="shared" si="5"/>
        <v>0.18368129518225348</v>
      </c>
      <c r="CN46" s="84">
        <f t="shared" si="5"/>
        <v>0.17832210233152604</v>
      </c>
      <c r="CO46" s="84">
        <f t="shared" si="5"/>
        <v>0.19675210805900489</v>
      </c>
      <c r="CP46" s="84">
        <f t="shared" si="5"/>
        <v>0.19302479667619579</v>
      </c>
      <c r="CQ46" s="84">
        <f t="shared" si="5"/>
        <v>0.22703783007028952</v>
      </c>
      <c r="CR46" s="84">
        <f t="shared" si="5"/>
        <v>0.25223966849116364</v>
      </c>
      <c r="CS46" s="84">
        <f>(CS14/101.96)/(CS12/60.0855)</f>
        <v>0.16661475891372365</v>
      </c>
      <c r="CT46" s="84">
        <f t="shared" si="5"/>
        <v>0.24297169313387193</v>
      </c>
      <c r="CU46" s="84">
        <f t="shared" si="5"/>
        <v>0.20347773849421819</v>
      </c>
    </row>
    <row r="47" spans="1:99" ht="15" customHeight="1">
      <c r="A47" s="76" t="s">
        <v>862</v>
      </c>
      <c r="B47" s="83" t="s">
        <v>849</v>
      </c>
      <c r="C47" s="83" t="s">
        <v>849</v>
      </c>
      <c r="D47" s="81">
        <f t="shared" ref="D47:BO47" si="6">D28/D41</f>
        <v>16.946922099769974</v>
      </c>
      <c r="E47" s="81">
        <f t="shared" si="6"/>
        <v>18.435161222634118</v>
      </c>
      <c r="F47" s="81">
        <f t="shared" si="6"/>
        <v>21.97455677358235</v>
      </c>
      <c r="G47" s="81">
        <f t="shared" si="6"/>
        <v>18.134947276963782</v>
      </c>
      <c r="H47" s="81">
        <f t="shared" si="6"/>
        <v>18.225496335039963</v>
      </c>
      <c r="I47" s="81">
        <f>I28/I41</f>
        <v>15.169982026989979</v>
      </c>
      <c r="J47" s="81">
        <f t="shared" si="6"/>
        <v>16.352715197291314</v>
      </c>
      <c r="K47" s="81">
        <f t="shared" si="6"/>
        <v>22.77148310213202</v>
      </c>
      <c r="L47" s="81">
        <f t="shared" si="6"/>
        <v>20.671366594360087</v>
      </c>
      <c r="M47" s="81">
        <f t="shared" si="6"/>
        <v>16.208466394355739</v>
      </c>
      <c r="N47" s="81">
        <f t="shared" si="6"/>
        <v>14.292537851478011</v>
      </c>
      <c r="O47" s="81">
        <f t="shared" si="6"/>
        <v>20.856967750116233</v>
      </c>
      <c r="P47" s="83" t="s">
        <v>849</v>
      </c>
      <c r="Q47" s="83" t="s">
        <v>849</v>
      </c>
      <c r="R47" s="81">
        <f t="shared" si="6"/>
        <v>17.021562569672263</v>
      </c>
      <c r="S47" s="81">
        <f t="shared" si="6"/>
        <v>21.164113286447446</v>
      </c>
      <c r="T47" s="81">
        <f t="shared" si="6"/>
        <v>21.213936377407489</v>
      </c>
      <c r="U47" s="81">
        <f t="shared" si="6"/>
        <v>25.068753142282556</v>
      </c>
      <c r="V47" s="81">
        <f t="shared" si="6"/>
        <v>22.671224471908143</v>
      </c>
      <c r="W47" s="81">
        <f t="shared" si="6"/>
        <v>49.397439302980395</v>
      </c>
      <c r="X47" s="81">
        <f t="shared" si="6"/>
        <v>15.107774339706046</v>
      </c>
      <c r="Y47" s="81">
        <f>Y28/Y41</f>
        <v>17.389256506837693</v>
      </c>
      <c r="Z47" s="81">
        <f t="shared" si="6"/>
        <v>18.959950672382408</v>
      </c>
      <c r="AA47" s="81">
        <f t="shared" si="6"/>
        <v>40.397205943290118</v>
      </c>
      <c r="AB47" s="81">
        <f t="shared" si="6"/>
        <v>38.259520027476064</v>
      </c>
      <c r="AC47" s="81">
        <f t="shared" si="6"/>
        <v>54.060632928659111</v>
      </c>
      <c r="AD47" s="81">
        <f t="shared" si="6"/>
        <v>176.13165537270086</v>
      </c>
      <c r="AE47" s="83" t="s">
        <v>849</v>
      </c>
      <c r="AF47" s="81">
        <f t="shared" si="6"/>
        <v>45.764842940973423</v>
      </c>
      <c r="AG47" s="81">
        <f>AG28/AG41</f>
        <v>60.46715701297375</v>
      </c>
      <c r="AH47" s="81">
        <f t="shared" si="6"/>
        <v>50.306814981695297</v>
      </c>
      <c r="AI47" s="81">
        <f t="shared" si="6"/>
        <v>54.488428376947518</v>
      </c>
      <c r="AJ47" s="81">
        <f t="shared" si="6"/>
        <v>25.774592220828104</v>
      </c>
      <c r="AK47" s="81">
        <f t="shared" si="6"/>
        <v>16.726093583733569</v>
      </c>
      <c r="AL47" s="81">
        <f t="shared" si="6"/>
        <v>16.75874280655157</v>
      </c>
      <c r="AM47" s="81">
        <f t="shared" si="6"/>
        <v>25.011744167592443</v>
      </c>
      <c r="AN47" s="81">
        <f t="shared" si="6"/>
        <v>35.999913382416636</v>
      </c>
      <c r="AO47" s="81">
        <f>AO28/AO41</f>
        <v>24.537691401648999</v>
      </c>
      <c r="AP47" s="81">
        <f t="shared" si="6"/>
        <v>50.518976229065373</v>
      </c>
      <c r="AQ47" s="81">
        <f t="shared" si="6"/>
        <v>45.390355060943286</v>
      </c>
      <c r="AR47" s="81">
        <f t="shared" si="6"/>
        <v>23.851269649334949</v>
      </c>
      <c r="AS47" s="81">
        <f t="shared" si="6"/>
        <v>29.025870109469341</v>
      </c>
      <c r="AT47" s="81">
        <f t="shared" si="6"/>
        <v>39.580232661397751</v>
      </c>
      <c r="AU47" s="81">
        <f t="shared" si="6"/>
        <v>37.604899115999729</v>
      </c>
      <c r="AV47" s="81">
        <f t="shared" si="6"/>
        <v>26.387609333857938</v>
      </c>
      <c r="AW47" s="81">
        <f>AW28/AW41</f>
        <v>25.876194334717582</v>
      </c>
      <c r="AX47" s="81">
        <f t="shared" si="6"/>
        <v>19.933366594600585</v>
      </c>
      <c r="AY47" s="81">
        <f t="shared" si="6"/>
        <v>19.257744336828626</v>
      </c>
      <c r="AZ47" s="81">
        <f t="shared" si="6"/>
        <v>32.719848141117645</v>
      </c>
      <c r="BA47" s="81">
        <f t="shared" si="6"/>
        <v>34.330426584963469</v>
      </c>
      <c r="BB47" s="81">
        <f t="shared" si="6"/>
        <v>30.86061486513016</v>
      </c>
      <c r="BC47" s="81">
        <f t="shared" si="6"/>
        <v>20.334296619411123</v>
      </c>
      <c r="BD47" s="81">
        <f t="shared" si="6"/>
        <v>30.411259395612824</v>
      </c>
      <c r="BE47" s="81">
        <f>BE28/BE41</f>
        <v>13.246160617080912</v>
      </c>
      <c r="BF47" s="81">
        <f t="shared" si="6"/>
        <v>24.070540265035678</v>
      </c>
      <c r="BG47" s="81">
        <f t="shared" si="6"/>
        <v>18.130091217649554</v>
      </c>
      <c r="BH47" s="81">
        <f t="shared" si="6"/>
        <v>26.630849978130922</v>
      </c>
      <c r="BI47" s="81">
        <f t="shared" si="6"/>
        <v>48.890068303489016</v>
      </c>
      <c r="BJ47" s="81">
        <f t="shared" si="6"/>
        <v>20.153255050941112</v>
      </c>
      <c r="BK47" s="81">
        <f t="shared" si="6"/>
        <v>31.655716376646613</v>
      </c>
      <c r="BL47" s="81">
        <f t="shared" si="6"/>
        <v>42.71520845566647</v>
      </c>
      <c r="BM47" s="81">
        <f>BM28/BM41</f>
        <v>95.909328817733993</v>
      </c>
      <c r="BN47" s="81">
        <f t="shared" si="6"/>
        <v>28.195607005046011</v>
      </c>
      <c r="BO47" s="81">
        <f t="shared" si="6"/>
        <v>25.210143874436856</v>
      </c>
      <c r="BP47" s="81">
        <f t="shared" ref="BP47:CU47" si="7">BP28/BP41</f>
        <v>16.211428232009741</v>
      </c>
      <c r="BQ47" s="81">
        <f t="shared" si="7"/>
        <v>18.261376082843771</v>
      </c>
      <c r="BR47" s="81">
        <f t="shared" si="7"/>
        <v>17.803025993970763</v>
      </c>
      <c r="BS47" s="81">
        <f t="shared" si="7"/>
        <v>17.279034101160764</v>
      </c>
      <c r="BT47" s="81">
        <f t="shared" si="7"/>
        <v>28.436823584091361</v>
      </c>
      <c r="BU47" s="81">
        <f>BU28/BU41</f>
        <v>15.525838596491226</v>
      </c>
      <c r="BV47" s="81">
        <f t="shared" si="7"/>
        <v>45.565521307057431</v>
      </c>
      <c r="BW47" s="81">
        <f t="shared" si="7"/>
        <v>41.516583684412105</v>
      </c>
      <c r="BX47" s="81">
        <f t="shared" si="7"/>
        <v>15.353536012526096</v>
      </c>
      <c r="BY47" s="81">
        <f t="shared" si="7"/>
        <v>15.147545798303902</v>
      </c>
      <c r="BZ47" s="81">
        <f t="shared" si="7"/>
        <v>24.909109270854376</v>
      </c>
      <c r="CA47" s="81">
        <f t="shared" si="7"/>
        <v>14.040511669416126</v>
      </c>
      <c r="CB47" s="81">
        <f t="shared" si="7"/>
        <v>12.01171902087234</v>
      </c>
      <c r="CC47" s="81">
        <f>CC28/CC41</f>
        <v>13.598191409193671</v>
      </c>
      <c r="CD47" s="81">
        <f t="shared" si="7"/>
        <v>21.321610845295055</v>
      </c>
      <c r="CE47" s="81">
        <f t="shared" si="7"/>
        <v>23.753039554021768</v>
      </c>
      <c r="CF47" s="81">
        <f t="shared" si="7"/>
        <v>21.287715397443023</v>
      </c>
      <c r="CG47" s="81">
        <f t="shared" si="7"/>
        <v>24.498316387164927</v>
      </c>
      <c r="CH47" s="81">
        <f t="shared" si="7"/>
        <v>15.842132401386463</v>
      </c>
      <c r="CI47" s="81">
        <f t="shared" si="7"/>
        <v>35.011080586080588</v>
      </c>
      <c r="CJ47" s="81">
        <f t="shared" si="7"/>
        <v>19.546216592113673</v>
      </c>
      <c r="CK47" s="81">
        <f>CK28/CK41</f>
        <v>35.243483573174046</v>
      </c>
      <c r="CL47" s="81">
        <f t="shared" si="7"/>
        <v>21.649368632751973</v>
      </c>
      <c r="CM47" s="81">
        <f t="shared" si="7"/>
        <v>18.429416686588574</v>
      </c>
      <c r="CN47" s="81">
        <f t="shared" si="7"/>
        <v>20.6481624509236</v>
      </c>
      <c r="CO47" s="81">
        <f t="shared" si="7"/>
        <v>14.845356422725656</v>
      </c>
      <c r="CP47" s="81">
        <f t="shared" si="7"/>
        <v>16.014191036980463</v>
      </c>
      <c r="CQ47" s="81">
        <f t="shared" si="7"/>
        <v>54.676562352273798</v>
      </c>
      <c r="CR47" s="81">
        <f t="shared" si="7"/>
        <v>42.892625260320955</v>
      </c>
      <c r="CS47" s="81">
        <f>CS28/CS41</f>
        <v>24.706750319507382</v>
      </c>
      <c r="CT47" s="81">
        <f t="shared" si="7"/>
        <v>27.535788167149363</v>
      </c>
      <c r="CU47" s="81">
        <f t="shared" si="7"/>
        <v>16.877510183663262</v>
      </c>
    </row>
    <row r="48" spans="1:99" ht="15" customHeight="1">
      <c r="A48" s="76"/>
      <c r="B48" s="83"/>
      <c r="C48" s="83"/>
      <c r="D48" s="81"/>
      <c r="E48" s="81"/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3"/>
      <c r="Q48" s="83"/>
      <c r="R48" s="81"/>
      <c r="S48" s="81"/>
      <c r="T48" s="81"/>
      <c r="U48" s="81"/>
      <c r="V48" s="81"/>
      <c r="W48" s="81"/>
      <c r="X48" s="81"/>
      <c r="Y48" s="81"/>
      <c r="Z48" s="81"/>
      <c r="AA48" s="81"/>
      <c r="AB48" s="81"/>
      <c r="AC48" s="81"/>
      <c r="AD48" s="81"/>
      <c r="AE48" s="83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1"/>
      <c r="BD48" s="81"/>
      <c r="BE48" s="81"/>
      <c r="BF48" s="81"/>
      <c r="BG48" s="81"/>
      <c r="BH48" s="81"/>
      <c r="BI48" s="81"/>
      <c r="BJ48" s="81"/>
      <c r="BK48" s="81"/>
      <c r="BL48" s="81"/>
      <c r="BM48" s="81"/>
      <c r="BN48" s="81"/>
      <c r="BO48" s="81"/>
      <c r="BP48" s="81"/>
      <c r="BQ48" s="81"/>
      <c r="BR48" s="81"/>
      <c r="BS48" s="81"/>
      <c r="BT48" s="81"/>
      <c r="BU48" s="81"/>
      <c r="BV48" s="81"/>
      <c r="BW48" s="81"/>
      <c r="BX48" s="81"/>
      <c r="BY48" s="81"/>
      <c r="BZ48" s="81"/>
      <c r="CA48" s="81"/>
      <c r="CB48" s="81"/>
      <c r="CC48" s="81"/>
      <c r="CD48" s="81"/>
      <c r="CE48" s="81"/>
      <c r="CF48" s="81"/>
      <c r="CG48" s="81"/>
      <c r="CH48" s="81"/>
      <c r="CI48" s="81"/>
      <c r="CJ48" s="81"/>
      <c r="CK48" s="81"/>
      <c r="CL48" s="81"/>
      <c r="CM48" s="81"/>
      <c r="CN48" s="81"/>
      <c r="CO48" s="81"/>
      <c r="CP48" s="81"/>
      <c r="CQ48" s="81"/>
      <c r="CR48" s="81"/>
      <c r="CS48" s="81"/>
      <c r="CT48" s="81"/>
      <c r="CU48" s="81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34F68-2CA4-234C-8A2C-8BD50060F514}">
  <dimension ref="A1:BL2810"/>
  <sheetViews>
    <sheetView tabSelected="1" topLeftCell="A36" zoomScale="88" zoomScaleNormal="125" workbookViewId="0">
      <selection activeCell="A49" sqref="A49"/>
    </sheetView>
  </sheetViews>
  <sheetFormatPr defaultColWidth="11" defaultRowHeight="15.75"/>
  <cols>
    <col min="1" max="1" width="40" style="98" customWidth="1"/>
    <col min="2" max="2" width="19.375" bestFit="1" customWidth="1"/>
    <col min="3" max="3" width="12" customWidth="1"/>
    <col min="4" max="4" width="20" bestFit="1" customWidth="1"/>
    <col min="5" max="7" width="12" customWidth="1"/>
    <col min="8" max="8" width="12.5" bestFit="1" customWidth="1"/>
    <col min="9" max="9" width="19.125" customWidth="1"/>
    <col min="10" max="15" width="12" customWidth="1"/>
    <col min="16" max="16" width="13.625" bestFit="1" customWidth="1"/>
    <col min="17" max="18" width="12" customWidth="1"/>
    <col min="19" max="26" width="12" style="89" customWidth="1"/>
    <col min="27" max="27" width="10.875" style="89"/>
    <col min="28" max="28" width="12.5" style="89" bestFit="1" customWidth="1"/>
    <col min="29" max="31" width="10.875" style="89"/>
    <col min="32" max="32" width="19.875" style="89" bestFit="1" customWidth="1"/>
    <col min="33" max="33" width="19.625" style="89" bestFit="1" customWidth="1"/>
    <col min="34" max="34" width="19.875" style="89" bestFit="1" customWidth="1"/>
    <col min="35" max="36" width="15.5" bestFit="1" customWidth="1"/>
  </cols>
  <sheetData>
    <row r="1" spans="1:37">
      <c r="A1" s="1" t="s">
        <v>871</v>
      </c>
      <c r="AE1" s="77"/>
      <c r="AI1" s="77"/>
      <c r="AK1" s="77"/>
    </row>
    <row r="2" spans="1:37">
      <c r="A2" s="1" t="s">
        <v>1748</v>
      </c>
      <c r="AE2" s="77"/>
      <c r="AI2" s="77"/>
      <c r="AK2" s="77"/>
    </row>
    <row r="4" spans="1:37" s="99" customFormat="1">
      <c r="A4" s="99" t="s">
        <v>1637</v>
      </c>
      <c r="B4" s="135" t="s">
        <v>865</v>
      </c>
      <c r="C4" s="135"/>
      <c r="D4" s="135" t="s">
        <v>865</v>
      </c>
      <c r="E4" s="135"/>
      <c r="F4" s="135" t="s">
        <v>865</v>
      </c>
      <c r="G4" s="135"/>
      <c r="H4" s="135" t="s">
        <v>1414</v>
      </c>
      <c r="I4" s="135"/>
      <c r="J4" s="135" t="s">
        <v>1414</v>
      </c>
      <c r="K4" s="135"/>
      <c r="L4" s="135" t="s">
        <v>1414</v>
      </c>
      <c r="M4" s="135"/>
      <c r="N4" s="135" t="s">
        <v>865</v>
      </c>
      <c r="O4" s="135"/>
      <c r="P4" s="135" t="s">
        <v>865</v>
      </c>
      <c r="Q4" s="135"/>
      <c r="R4" s="135" t="s">
        <v>865</v>
      </c>
      <c r="S4" s="135"/>
      <c r="T4" s="137" t="s">
        <v>1414</v>
      </c>
      <c r="U4" s="137"/>
      <c r="V4" s="135" t="s">
        <v>865</v>
      </c>
      <c r="W4" s="135"/>
      <c r="X4" s="135" t="s">
        <v>865</v>
      </c>
      <c r="Y4" s="135"/>
      <c r="Z4" s="135" t="s">
        <v>865</v>
      </c>
      <c r="AA4" s="135"/>
      <c r="AB4" s="135" t="s">
        <v>865</v>
      </c>
      <c r="AC4" s="135"/>
      <c r="AF4" s="101"/>
      <c r="AG4" s="101"/>
    </row>
    <row r="5" spans="1:37" s="99" customFormat="1" ht="15.95" customHeight="1">
      <c r="A5" s="99" t="s">
        <v>619</v>
      </c>
      <c r="B5" s="135" t="s">
        <v>625</v>
      </c>
      <c r="C5" s="135"/>
      <c r="D5" s="135" t="s">
        <v>627</v>
      </c>
      <c r="E5" s="135"/>
      <c r="F5" s="135" t="s">
        <v>631</v>
      </c>
      <c r="G5" s="135"/>
      <c r="H5" s="135" t="s">
        <v>1692</v>
      </c>
      <c r="I5" s="135"/>
      <c r="J5" s="135" t="s">
        <v>864</v>
      </c>
      <c r="K5" s="135"/>
      <c r="L5" s="135" t="s">
        <v>633</v>
      </c>
      <c r="M5" s="135"/>
      <c r="N5" s="135" t="s">
        <v>633</v>
      </c>
      <c r="O5" s="135"/>
      <c r="P5" s="135" t="s">
        <v>748</v>
      </c>
      <c r="Q5" s="135"/>
      <c r="R5" s="135" t="s">
        <v>1689</v>
      </c>
      <c r="S5" s="135"/>
      <c r="T5" s="137" t="s">
        <v>1689</v>
      </c>
      <c r="U5" s="137"/>
      <c r="V5" s="135" t="s">
        <v>747</v>
      </c>
      <c r="W5" s="135"/>
      <c r="X5" s="135" t="s">
        <v>750</v>
      </c>
      <c r="Y5" s="135"/>
      <c r="Z5" s="135" t="s">
        <v>638</v>
      </c>
      <c r="AA5" s="135"/>
      <c r="AB5" s="135" t="s">
        <v>647</v>
      </c>
      <c r="AC5" s="135"/>
      <c r="AF5" s="101"/>
      <c r="AG5" s="101"/>
    </row>
    <row r="6" spans="1:37" s="89" customFormat="1" ht="15.95" customHeight="1">
      <c r="A6" s="89" t="s">
        <v>1679</v>
      </c>
      <c r="B6" s="134" t="s">
        <v>1640</v>
      </c>
      <c r="C6" s="134"/>
      <c r="D6" s="134" t="s">
        <v>628</v>
      </c>
      <c r="E6" s="134"/>
      <c r="F6" s="134" t="s">
        <v>688</v>
      </c>
      <c r="G6" s="134"/>
      <c r="H6" s="134" t="s">
        <v>1701</v>
      </c>
      <c r="I6" s="134"/>
      <c r="J6" s="139" t="s">
        <v>1702</v>
      </c>
      <c r="K6" s="139"/>
      <c r="L6" s="134" t="s">
        <v>1647</v>
      </c>
      <c r="M6" s="134"/>
      <c r="N6" s="134" t="s">
        <v>1646</v>
      </c>
      <c r="O6" s="134"/>
      <c r="P6" s="134" t="s">
        <v>1668</v>
      </c>
      <c r="Q6" s="134"/>
      <c r="R6" s="134" t="s">
        <v>1703</v>
      </c>
      <c r="S6" s="134"/>
      <c r="T6" s="136" t="s">
        <v>866</v>
      </c>
      <c r="U6" s="136"/>
      <c r="V6" s="134" t="s">
        <v>717</v>
      </c>
      <c r="W6" s="134"/>
      <c r="X6" s="134" t="s">
        <v>1669</v>
      </c>
      <c r="Y6" s="134"/>
      <c r="Z6" s="134" t="s">
        <v>679</v>
      </c>
      <c r="AA6" s="134"/>
      <c r="AB6" s="134" t="s">
        <v>726</v>
      </c>
      <c r="AC6" s="134"/>
      <c r="AF6"/>
      <c r="AG6"/>
    </row>
    <row r="7" spans="1:37" s="89" customFormat="1">
      <c r="A7" s="123" t="s">
        <v>962</v>
      </c>
      <c r="B7" s="138">
        <v>37.252361111111114</v>
      </c>
      <c r="C7" s="138"/>
      <c r="D7" s="138">
        <v>37.571890000000003</v>
      </c>
      <c r="E7" s="138"/>
      <c r="F7" s="138">
        <v>37.171199999999999</v>
      </c>
      <c r="G7" s="138"/>
      <c r="H7" s="134">
        <v>37.413628000000003</v>
      </c>
      <c r="I7" s="134"/>
      <c r="J7" s="139"/>
      <c r="K7" s="139"/>
      <c r="L7" s="138">
        <v>37.550139999999999</v>
      </c>
      <c r="M7" s="138"/>
      <c r="N7" s="138">
        <v>37.549520000000001</v>
      </c>
      <c r="O7" s="138"/>
      <c r="P7" s="138" t="s">
        <v>964</v>
      </c>
      <c r="Q7" s="138"/>
      <c r="R7" s="134" t="s">
        <v>1704</v>
      </c>
      <c r="S7" s="134"/>
      <c r="T7" s="136">
        <v>37.064799999999998</v>
      </c>
      <c r="U7" s="136"/>
      <c r="V7" s="138">
        <v>37.126980000000003</v>
      </c>
      <c r="W7" s="138"/>
      <c r="X7" s="138">
        <v>37.355222220000002</v>
      </c>
      <c r="Y7" s="138"/>
      <c r="Z7" s="138">
        <v>37.232190000000003</v>
      </c>
      <c r="AA7" s="138"/>
      <c r="AB7" s="138">
        <v>37.353499999999997</v>
      </c>
      <c r="AC7" s="138"/>
      <c r="AF7"/>
      <c r="AG7"/>
    </row>
    <row r="8" spans="1:37" s="89" customFormat="1">
      <c r="A8" s="123" t="s">
        <v>963</v>
      </c>
      <c r="B8" s="138">
        <v>-118.37777777777799</v>
      </c>
      <c r="C8" s="138"/>
      <c r="D8" s="138">
        <v>-119.15573000000001</v>
      </c>
      <c r="E8" s="138"/>
      <c r="F8" s="138">
        <v>-118.52513999999999</v>
      </c>
      <c r="G8" s="138"/>
      <c r="H8" s="134">
        <v>-118.747446</v>
      </c>
      <c r="I8" s="134"/>
      <c r="J8" s="139"/>
      <c r="K8" s="139"/>
      <c r="L8" s="138">
        <v>-118.70701</v>
      </c>
      <c r="M8" s="138"/>
      <c r="N8" s="138">
        <v>-118.70715</v>
      </c>
      <c r="O8" s="138"/>
      <c r="P8" s="140" t="s">
        <v>1681</v>
      </c>
      <c r="Q8" s="140"/>
      <c r="R8" s="134" t="s">
        <v>1705</v>
      </c>
      <c r="S8" s="134"/>
      <c r="T8" s="136" t="s">
        <v>1688</v>
      </c>
      <c r="U8" s="136"/>
      <c r="V8" s="138">
        <v>-118.48199</v>
      </c>
      <c r="W8" s="138"/>
      <c r="X8" s="138">
        <v>-118.5246667</v>
      </c>
      <c r="Y8" s="138"/>
      <c r="Z8" s="138">
        <v>-118.55240999999999</v>
      </c>
      <c r="AA8" s="138"/>
      <c r="AB8" s="138">
        <v>-118.72951</v>
      </c>
      <c r="AC8" s="138"/>
      <c r="AF8"/>
      <c r="AG8"/>
    </row>
    <row r="9" spans="1:37" s="89" customFormat="1">
      <c r="A9" s="89" t="s">
        <v>1638</v>
      </c>
      <c r="B9" s="89" t="s">
        <v>1709</v>
      </c>
      <c r="C9" s="89" t="s">
        <v>1671</v>
      </c>
      <c r="D9" s="89" t="s">
        <v>1675</v>
      </c>
      <c r="E9" s="89" t="s">
        <v>1671</v>
      </c>
      <c r="F9" s="124" t="s">
        <v>1706</v>
      </c>
      <c r="G9" s="63" t="s">
        <v>1671</v>
      </c>
      <c r="H9" s="89" t="s">
        <v>1680</v>
      </c>
      <c r="I9" s="89" t="s">
        <v>1671</v>
      </c>
      <c r="J9" s="139"/>
      <c r="K9" s="139"/>
      <c r="L9" s="89" t="s">
        <v>1707</v>
      </c>
      <c r="M9" s="89" t="s">
        <v>1671</v>
      </c>
      <c r="N9" s="89" t="s">
        <v>1708</v>
      </c>
      <c r="O9" s="89" t="s">
        <v>1671</v>
      </c>
      <c r="P9" s="89" t="s">
        <v>1674</v>
      </c>
      <c r="Q9" s="89" t="s">
        <v>1671</v>
      </c>
      <c r="R9" s="89" t="s">
        <v>1713</v>
      </c>
      <c r="S9" s="89" t="s">
        <v>1671</v>
      </c>
      <c r="T9" s="102" t="s">
        <v>1675</v>
      </c>
      <c r="U9" s="102" t="s">
        <v>1671</v>
      </c>
      <c r="V9" s="89" t="s">
        <v>1677</v>
      </c>
      <c r="W9" s="89" t="s">
        <v>1671</v>
      </c>
      <c r="X9" s="89" t="s">
        <v>1676</v>
      </c>
      <c r="Y9" s="89" t="s">
        <v>1671</v>
      </c>
      <c r="Z9" s="89" t="s">
        <v>1672</v>
      </c>
      <c r="AA9" s="89" t="s">
        <v>1671</v>
      </c>
      <c r="AB9" s="89" t="s">
        <v>1673</v>
      </c>
      <c r="AC9" s="89" t="s">
        <v>1671</v>
      </c>
    </row>
    <row r="10" spans="1:37" s="101" customFormat="1">
      <c r="A10" s="123" t="s">
        <v>1653</v>
      </c>
      <c r="B10" s="102">
        <v>51.583418333333327</v>
      </c>
      <c r="C10" s="102">
        <v>0.13066039255004988</v>
      </c>
      <c r="D10" s="102">
        <v>50.024109000000003</v>
      </c>
      <c r="E10" s="102">
        <v>0.34617203966332583</v>
      </c>
      <c r="F10" s="81">
        <v>53.076451333333331</v>
      </c>
      <c r="G10" s="81">
        <v>2.3862405640524456</v>
      </c>
      <c r="H10" s="102">
        <v>39.08271850008169</v>
      </c>
      <c r="I10" s="102">
        <v>5.4272684592624951E-2</v>
      </c>
      <c r="J10" s="102" t="s">
        <v>1678</v>
      </c>
      <c r="K10" s="102" t="s">
        <v>1678</v>
      </c>
      <c r="L10" s="102">
        <v>38.685545699999999</v>
      </c>
      <c r="M10" s="102">
        <v>0.1539981001153003</v>
      </c>
      <c r="N10" s="102">
        <v>49.492704625000002</v>
      </c>
      <c r="O10" s="102">
        <v>0.30489397331856544</v>
      </c>
      <c r="P10" s="102">
        <v>50.830033888888892</v>
      </c>
      <c r="Q10" s="102">
        <v>0.3065511631100275</v>
      </c>
      <c r="R10" s="102">
        <v>51.411078428571429</v>
      </c>
      <c r="S10" s="102">
        <v>0.42592953158821123</v>
      </c>
      <c r="T10" s="102">
        <v>39.049377499999999</v>
      </c>
      <c r="U10" s="102">
        <v>0.22939167722987047</v>
      </c>
      <c r="V10" s="102">
        <v>52.620376999999998</v>
      </c>
      <c r="W10" s="89" t="s">
        <v>1678</v>
      </c>
      <c r="X10" s="102">
        <v>52.339441000000001</v>
      </c>
      <c r="Y10" s="102">
        <v>6.2994693681293609E-2</v>
      </c>
      <c r="Z10" s="102">
        <v>51.38864812500001</v>
      </c>
      <c r="AA10" s="102">
        <v>0.37061539492595874</v>
      </c>
      <c r="AB10" s="102">
        <v>52.036136499999998</v>
      </c>
      <c r="AC10" s="102">
        <v>2.4218407255639333E-3</v>
      </c>
      <c r="AD10" s="99"/>
      <c r="AE10" s="99"/>
      <c r="AF10" s="102"/>
      <c r="AG10" s="102"/>
    </row>
    <row r="11" spans="1:37">
      <c r="A11" s="123" t="s">
        <v>1654</v>
      </c>
      <c r="B11" s="102">
        <v>0.54588333333333328</v>
      </c>
      <c r="C11" s="102">
        <v>1.9947017855642801E-2</v>
      </c>
      <c r="D11" s="102">
        <v>0.89298224999999998</v>
      </c>
      <c r="E11" s="102">
        <v>6.3635855120495285E-2</v>
      </c>
      <c r="F11" s="102">
        <v>0.63212500000000005</v>
      </c>
      <c r="G11" s="102">
        <v>0.35793872476165528</v>
      </c>
      <c r="H11" s="102">
        <v>2.9000167395693837E-3</v>
      </c>
      <c r="I11" s="102">
        <v>5.0229763357344135E-3</v>
      </c>
      <c r="J11" s="102" t="s">
        <v>1678</v>
      </c>
      <c r="K11" s="102" t="s">
        <v>1678</v>
      </c>
      <c r="L11" s="102">
        <v>5.9894000000000006E-3</v>
      </c>
      <c r="M11" s="102">
        <v>8.4345247801323499E-3</v>
      </c>
      <c r="N11" s="102">
        <v>0.76913750000000003</v>
      </c>
      <c r="O11" s="102">
        <v>5.318187578220878E-2</v>
      </c>
      <c r="P11" s="102">
        <v>0.54035955555555548</v>
      </c>
      <c r="Q11" s="102">
        <v>5.5395935446815758E-2</v>
      </c>
      <c r="R11" s="102">
        <v>0.43745614285714279</v>
      </c>
      <c r="S11" s="102">
        <v>8.6619459005908256E-2</v>
      </c>
      <c r="T11" s="102">
        <v>2.1993499999999999E-2</v>
      </c>
      <c r="U11" s="102">
        <v>1.3626694818137912E-2</v>
      </c>
      <c r="V11" s="102">
        <v>0.154307</v>
      </c>
      <c r="W11" s="89" t="s">
        <v>1678</v>
      </c>
      <c r="X11" s="102">
        <v>0.13894800000000002</v>
      </c>
      <c r="Y11" s="102">
        <v>5.9686947346132557E-2</v>
      </c>
      <c r="Z11" s="102">
        <v>0.56920650000000006</v>
      </c>
      <c r="AA11" s="102">
        <v>6.6245023843304329E-2</v>
      </c>
      <c r="AB11" s="102">
        <v>0.35418250000000001</v>
      </c>
      <c r="AC11" s="102">
        <v>7.0072160695242983E-2</v>
      </c>
      <c r="AF11" s="102"/>
      <c r="AG11" s="102"/>
      <c r="AH11"/>
    </row>
    <row r="12" spans="1:37">
      <c r="A12" s="123" t="s">
        <v>1655</v>
      </c>
      <c r="B12" s="102">
        <v>3.5624570000000002</v>
      </c>
      <c r="C12" s="102">
        <v>5.0676063027824202E-2</v>
      </c>
      <c r="D12" s="102">
        <v>3.5987240000000003</v>
      </c>
      <c r="E12" s="102">
        <v>0.18069744170666419</v>
      </c>
      <c r="F12" s="102">
        <v>3.6151849999999999</v>
      </c>
      <c r="G12" s="102">
        <v>1.7367888063165091</v>
      </c>
      <c r="H12" s="102">
        <v>0</v>
      </c>
      <c r="I12" s="102">
        <v>0</v>
      </c>
      <c r="J12" s="102" t="s">
        <v>1678</v>
      </c>
      <c r="K12" s="102" t="s">
        <v>1678</v>
      </c>
      <c r="L12" s="102">
        <v>0</v>
      </c>
      <c r="M12" s="102">
        <v>0</v>
      </c>
      <c r="N12" s="102">
        <v>4.3200888749999997</v>
      </c>
      <c r="O12" s="102">
        <v>0.3175441285722293</v>
      </c>
      <c r="P12" s="102">
        <v>2.7165286666666666</v>
      </c>
      <c r="Q12" s="102">
        <v>0.2659754008682006</v>
      </c>
      <c r="R12" s="102">
        <v>2.8783811428571431</v>
      </c>
      <c r="S12" s="102">
        <v>0.27384506850798473</v>
      </c>
      <c r="T12" s="102">
        <v>9.2732500000000002E-3</v>
      </c>
      <c r="U12" s="102">
        <v>7.4749659698222035E-3</v>
      </c>
      <c r="V12" s="102">
        <v>1.220798</v>
      </c>
      <c r="W12" s="89" t="s">
        <v>1678</v>
      </c>
      <c r="X12" s="102">
        <v>1.5638750000000001</v>
      </c>
      <c r="Y12" s="102">
        <v>0.16199975446432013</v>
      </c>
      <c r="Z12" s="102">
        <v>2.82350075</v>
      </c>
      <c r="AA12" s="102">
        <v>0.17219277000397798</v>
      </c>
      <c r="AB12" s="102">
        <v>1.9866884999999999</v>
      </c>
      <c r="AC12" s="102">
        <v>0.14715528512595114</v>
      </c>
      <c r="AF12" s="102"/>
      <c r="AG12" s="102"/>
      <c r="AH12"/>
    </row>
    <row r="13" spans="1:37">
      <c r="A13" s="123" t="s">
        <v>1648</v>
      </c>
      <c r="B13" s="102">
        <v>6.1838386666666665</v>
      </c>
      <c r="C13" s="102">
        <v>0.15899261201179518</v>
      </c>
      <c r="D13" s="102">
        <v>8.0737020000000008</v>
      </c>
      <c r="E13" s="102">
        <v>0.45270865005136968</v>
      </c>
      <c r="F13" s="102">
        <v>6.0276139999999998</v>
      </c>
      <c r="G13" s="102">
        <v>0.72351548219164163</v>
      </c>
      <c r="H13" s="102">
        <v>17.714560247986849</v>
      </c>
      <c r="I13" s="102">
        <v>8.2074903206488942E-2</v>
      </c>
      <c r="J13" s="102" t="s">
        <v>1678</v>
      </c>
      <c r="K13" s="102" t="s">
        <v>1678</v>
      </c>
      <c r="L13" s="102">
        <v>18.177568999999998</v>
      </c>
      <c r="M13" s="102">
        <v>1.1858290934834488</v>
      </c>
      <c r="N13" s="102">
        <v>7.7132351250000015</v>
      </c>
      <c r="O13" s="102">
        <v>0.26875265930455089</v>
      </c>
      <c r="P13" s="102">
        <v>8.9884714444444445</v>
      </c>
      <c r="Q13" s="102">
        <v>0.57165095434847968</v>
      </c>
      <c r="R13" s="102">
        <v>6.2797535714285706</v>
      </c>
      <c r="S13" s="102">
        <v>0.28379905040824044</v>
      </c>
      <c r="T13" s="102">
        <v>18.451296250000002</v>
      </c>
      <c r="U13" s="102">
        <v>1.3655506948898848</v>
      </c>
      <c r="V13" s="102">
        <v>7.9838139999999997</v>
      </c>
      <c r="W13" s="89" t="s">
        <v>1678</v>
      </c>
      <c r="X13" s="102">
        <v>7.0132152000000003</v>
      </c>
      <c r="Y13" s="102">
        <v>0.29952680657613923</v>
      </c>
      <c r="Z13" s="102">
        <v>9.7819625000000006</v>
      </c>
      <c r="AA13" s="102">
        <v>0.5910089079845946</v>
      </c>
      <c r="AB13" s="102">
        <v>8.8206640000000007</v>
      </c>
      <c r="AC13" s="102">
        <v>1.5598775592970036E-3</v>
      </c>
      <c r="AF13" s="102"/>
      <c r="AG13" s="102"/>
      <c r="AH13"/>
    </row>
    <row r="14" spans="1:37">
      <c r="A14" s="123" t="s">
        <v>1649</v>
      </c>
      <c r="B14" s="102">
        <v>0.17442800000000003</v>
      </c>
      <c r="C14" s="102">
        <v>1.1633542581690229E-2</v>
      </c>
      <c r="D14" s="102">
        <v>0.22776874999999999</v>
      </c>
      <c r="E14" s="102">
        <v>3.4132751723967604E-2</v>
      </c>
      <c r="F14" s="102">
        <v>0.145568</v>
      </c>
      <c r="G14" s="102">
        <v>5.5096083067068612E-2</v>
      </c>
      <c r="H14" s="102">
        <v>0.32779364283132917</v>
      </c>
      <c r="I14" s="102">
        <v>1.4796186123302597E-2</v>
      </c>
      <c r="J14" s="102" t="s">
        <v>1678</v>
      </c>
      <c r="K14" s="102" t="s">
        <v>1678</v>
      </c>
      <c r="L14" s="102">
        <v>0.48907650000000003</v>
      </c>
      <c r="M14" s="102">
        <v>6.0746875793922024E-2</v>
      </c>
      <c r="N14" s="102">
        <v>0.161559125</v>
      </c>
      <c r="O14" s="102">
        <v>1.572141445324543E-2</v>
      </c>
      <c r="P14" s="102">
        <v>0.27223799999999998</v>
      </c>
      <c r="Q14" s="102">
        <v>6.0380098879929067E-2</v>
      </c>
      <c r="R14" s="102">
        <v>0.18428914285714287</v>
      </c>
      <c r="S14" s="102">
        <v>3.189499987160245E-2</v>
      </c>
      <c r="T14" s="102">
        <v>0.50023700000000004</v>
      </c>
      <c r="U14" s="102">
        <v>4.0987938079391113E-2</v>
      </c>
      <c r="V14" s="102">
        <v>0.44633800000000001</v>
      </c>
      <c r="W14" s="89" t="s">
        <v>1678</v>
      </c>
      <c r="X14" s="102">
        <v>0.24710660000000004</v>
      </c>
      <c r="Y14" s="102">
        <v>1.9266616874791479E-2</v>
      </c>
      <c r="Z14" s="102">
        <v>0.25147324999999998</v>
      </c>
      <c r="AA14" s="102">
        <v>1.3080422194474998E-2</v>
      </c>
      <c r="AB14" s="102">
        <v>0.40288099999999999</v>
      </c>
      <c r="AC14" s="102">
        <v>7.0034684035840608E-2</v>
      </c>
      <c r="AF14" s="102"/>
      <c r="AG14" s="102"/>
      <c r="AH14"/>
    </row>
    <row r="15" spans="1:37">
      <c r="A15" s="123" t="s">
        <v>1650</v>
      </c>
      <c r="B15" s="102">
        <v>14.481891666666668</v>
      </c>
      <c r="C15" s="102">
        <v>0.24397076360976827</v>
      </c>
      <c r="D15" s="102">
        <v>14.640708</v>
      </c>
      <c r="E15" s="102">
        <v>0.42947007008870847</v>
      </c>
      <c r="F15" s="102">
        <v>14.288320000000001</v>
      </c>
      <c r="G15" s="102">
        <v>1.8315895013054491</v>
      </c>
      <c r="H15" s="102">
        <v>42.609311689181787</v>
      </c>
      <c r="I15" s="102">
        <v>3.7160345425524405E-2</v>
      </c>
      <c r="J15" s="102" t="s">
        <v>1678</v>
      </c>
      <c r="K15" s="102" t="s">
        <v>1678</v>
      </c>
      <c r="L15" s="102">
        <v>42.490425999999999</v>
      </c>
      <c r="M15" s="102">
        <v>1.1278150780309688</v>
      </c>
      <c r="N15" s="102">
        <v>14.536759374999999</v>
      </c>
      <c r="O15" s="102">
        <v>0.34972791296947164</v>
      </c>
      <c r="P15" s="102">
        <v>15.082346111111113</v>
      </c>
      <c r="Q15" s="102">
        <v>0.6714717918781925</v>
      </c>
      <c r="R15" s="102">
        <v>14.808594857142859</v>
      </c>
      <c r="S15" s="102">
        <v>0.47629756169136822</v>
      </c>
      <c r="T15" s="102">
        <v>42.277979000000002</v>
      </c>
      <c r="U15" s="102">
        <v>1.1565781420342225</v>
      </c>
      <c r="V15" s="102">
        <v>13.515553000000001</v>
      </c>
      <c r="W15" s="89" t="s">
        <v>1678</v>
      </c>
      <c r="X15" s="102">
        <v>14.2664236</v>
      </c>
      <c r="Y15" s="102">
        <v>0.28937317980213706</v>
      </c>
      <c r="Z15" s="102">
        <v>14.764452375000001</v>
      </c>
      <c r="AA15" s="102">
        <v>0.50755245160474005</v>
      </c>
      <c r="AB15" s="102">
        <v>14.197963</v>
      </c>
      <c r="AC15" s="102">
        <v>0.22468600814915077</v>
      </c>
      <c r="AF15" s="102"/>
      <c r="AG15" s="102"/>
      <c r="AH15"/>
    </row>
    <row r="16" spans="1:37">
      <c r="A16" s="123" t="s">
        <v>1651</v>
      </c>
      <c r="B16" s="102">
        <v>22.897458</v>
      </c>
      <c r="C16" s="102">
        <v>0.25703275104157391</v>
      </c>
      <c r="D16" s="102">
        <v>21.438868750000001</v>
      </c>
      <c r="E16" s="102">
        <v>0.65649352281464546</v>
      </c>
      <c r="F16" s="102">
        <v>24.244087</v>
      </c>
      <c r="G16" s="102">
        <v>2.1067653267704816</v>
      </c>
      <c r="H16" s="102">
        <v>1.2717491293325301E-2</v>
      </c>
      <c r="I16" s="102">
        <v>1.6729863769576966E-2</v>
      </c>
      <c r="J16" s="102" t="s">
        <v>1678</v>
      </c>
      <c r="K16" s="102" t="s">
        <v>1678</v>
      </c>
      <c r="L16" s="102">
        <v>2.8700900000000001E-2</v>
      </c>
      <c r="M16" s="102">
        <v>7.1941823175936948E-2</v>
      </c>
      <c r="N16" s="102">
        <v>22.171176625000001</v>
      </c>
      <c r="O16" s="102">
        <v>0.45678330336446538</v>
      </c>
      <c r="P16" s="102">
        <v>20.448959000000002</v>
      </c>
      <c r="Q16" s="102">
        <v>1.1573301829830152</v>
      </c>
      <c r="R16" s="102">
        <v>23.319447285714286</v>
      </c>
      <c r="S16" s="102">
        <v>0.85661869725872675</v>
      </c>
      <c r="T16" s="102">
        <v>1.68535E-2</v>
      </c>
      <c r="U16" s="102">
        <v>6.3487901472117723E-3</v>
      </c>
      <c r="V16" s="102">
        <v>23.830770000000001</v>
      </c>
      <c r="W16" s="89" t="s">
        <v>1678</v>
      </c>
      <c r="X16" s="102">
        <v>23.686323199999997</v>
      </c>
      <c r="Y16" s="102">
        <v>0.65441630073768842</v>
      </c>
      <c r="Z16" s="102">
        <v>20.386172124999998</v>
      </c>
      <c r="AA16" s="102">
        <v>0.97043462685429716</v>
      </c>
      <c r="AB16" s="102">
        <v>20.864867499999999</v>
      </c>
      <c r="AC16" s="102">
        <v>0.17978543465058605</v>
      </c>
      <c r="AF16" s="102"/>
      <c r="AG16" s="102"/>
      <c r="AH16"/>
    </row>
    <row r="17" spans="1:33" customFormat="1">
      <c r="A17" s="123" t="s">
        <v>1657</v>
      </c>
      <c r="B17" s="102">
        <v>0.52370666666666665</v>
      </c>
      <c r="C17" s="102">
        <v>2.3105544926128343E-2</v>
      </c>
      <c r="D17" s="102">
        <v>0.32816400000000001</v>
      </c>
      <c r="E17" s="102">
        <v>2.0405044392665911E-2</v>
      </c>
      <c r="F17" s="102">
        <v>0.110416</v>
      </c>
      <c r="G17" s="102">
        <v>1.1863340936217477</v>
      </c>
      <c r="H17" s="102">
        <v>0</v>
      </c>
      <c r="I17" s="102">
        <v>0</v>
      </c>
      <c r="J17" s="102" t="s">
        <v>1678</v>
      </c>
      <c r="K17" s="102" t="s">
        <v>1678</v>
      </c>
      <c r="L17" s="102">
        <v>4.725E-3</v>
      </c>
      <c r="M17" s="102">
        <v>8.6149523891120051E-3</v>
      </c>
      <c r="N17" s="102">
        <v>0.24393587499999997</v>
      </c>
      <c r="O17" s="102">
        <v>2.4539008027671838E-2</v>
      </c>
      <c r="P17" s="102">
        <v>0.26641211111111113</v>
      </c>
      <c r="Q17" s="102">
        <v>2.6485655213928743E-2</v>
      </c>
      <c r="R17" s="102">
        <v>0.30009985714285714</v>
      </c>
      <c r="S17" s="102">
        <v>8.4568291775402038E-2</v>
      </c>
      <c r="T17" s="102">
        <v>8.6662500000000003E-3</v>
      </c>
      <c r="U17" s="102">
        <v>1.1744534853141976E-2</v>
      </c>
      <c r="V17" s="102">
        <v>0.27948899999999999</v>
      </c>
      <c r="W17" s="89" t="s">
        <v>1678</v>
      </c>
      <c r="X17" s="102">
        <v>0.26890800000000004</v>
      </c>
      <c r="Y17" s="102">
        <v>5.147175421529749E-2</v>
      </c>
      <c r="Z17" s="102">
        <v>0.22751325</v>
      </c>
      <c r="AA17" s="102">
        <v>2.9041434619965251E-2</v>
      </c>
      <c r="AB17" s="102">
        <v>0.39289200000000002</v>
      </c>
      <c r="AC17" s="102">
        <v>2.3272298382411651E-2</v>
      </c>
      <c r="AD17" s="89"/>
      <c r="AE17" s="89"/>
      <c r="AF17" s="102"/>
      <c r="AG17" s="102"/>
    </row>
    <row r="18" spans="1:33" customFormat="1">
      <c r="A18" s="123" t="s">
        <v>1670</v>
      </c>
      <c r="B18" s="102">
        <v>4.6677666666666673E-2</v>
      </c>
      <c r="C18" s="102">
        <v>1.3537739299208441E-2</v>
      </c>
      <c r="D18" s="102">
        <v>2.7825000000000003E-3</v>
      </c>
      <c r="E18" s="102">
        <v>3.2154457959459779E-3</v>
      </c>
      <c r="F18" s="102">
        <v>0</v>
      </c>
      <c r="G18" s="102">
        <v>2.4795667168546472E-2</v>
      </c>
      <c r="H18" s="102">
        <v>1.9754878658494609E-3</v>
      </c>
      <c r="I18" s="102">
        <v>2.5296338190659139E-3</v>
      </c>
      <c r="J18" s="102" t="s">
        <v>1678</v>
      </c>
      <c r="K18" s="102" t="s">
        <v>1678</v>
      </c>
      <c r="L18" s="102">
        <v>2.5728999999999999E-3</v>
      </c>
      <c r="M18" s="102">
        <v>4.9077488944638467E-3</v>
      </c>
      <c r="N18" s="102">
        <v>1.9646250000000002E-3</v>
      </c>
      <c r="O18" s="102">
        <v>3.5603196059382889E-3</v>
      </c>
      <c r="P18" s="102">
        <v>2.1141111111111109E-3</v>
      </c>
      <c r="Q18" s="102">
        <v>2.9538469596631293E-3</v>
      </c>
      <c r="R18" s="102">
        <v>2.1371714285714282E-2</v>
      </c>
      <c r="S18" s="102">
        <v>2.9761506299885016E-2</v>
      </c>
      <c r="T18" s="102">
        <v>4.26875E-3</v>
      </c>
      <c r="U18" s="102">
        <v>3.2035159200478466E-3</v>
      </c>
      <c r="V18" s="102">
        <v>1.8182E-2</v>
      </c>
      <c r="W18" s="89" t="s">
        <v>1678</v>
      </c>
      <c r="X18" s="102">
        <v>8.9741999999999999E-3</v>
      </c>
      <c r="Y18" s="102">
        <v>1.0897380015398198E-2</v>
      </c>
      <c r="Z18" s="102">
        <v>3.9593749999999994E-3</v>
      </c>
      <c r="AA18" s="102">
        <v>4.0297495823473422E-3</v>
      </c>
      <c r="AB18" s="102">
        <v>1.4359500000000001E-2</v>
      </c>
      <c r="AC18" s="102">
        <v>5.907877156813607E-3</v>
      </c>
      <c r="AD18" s="89"/>
      <c r="AE18" s="89"/>
      <c r="AF18" s="102"/>
      <c r="AG18" s="102"/>
    </row>
    <row r="19" spans="1:33" customFormat="1">
      <c r="A19" s="123" t="s">
        <v>1656</v>
      </c>
      <c r="B19" s="102">
        <v>0.20801633333333333</v>
      </c>
      <c r="C19" s="102">
        <v>6.5362969595431725E-2</v>
      </c>
      <c r="D19" s="102">
        <v>9.5245E-3</v>
      </c>
      <c r="E19" s="102">
        <v>1.1001407319066047E-2</v>
      </c>
      <c r="F19" s="102">
        <v>0.31281100000000001</v>
      </c>
      <c r="G19" s="102">
        <v>0.15342943293036487</v>
      </c>
      <c r="H19" s="102">
        <v>0</v>
      </c>
      <c r="I19" s="102">
        <v>0</v>
      </c>
      <c r="J19" s="102" t="s">
        <v>1678</v>
      </c>
      <c r="K19" s="102" t="s">
        <v>1678</v>
      </c>
      <c r="L19" s="102">
        <v>1.1246799999999998E-2</v>
      </c>
      <c r="M19" s="102">
        <v>1.2847192082319003E-2</v>
      </c>
      <c r="N19" s="102">
        <v>7.8764624999999991E-2</v>
      </c>
      <c r="O19" s="102">
        <v>1.5274247140086149E-2</v>
      </c>
      <c r="P19" s="102">
        <v>0.13386288888888889</v>
      </c>
      <c r="Q19" s="102">
        <v>5.722615008771003E-2</v>
      </c>
      <c r="R19" s="102">
        <v>0.13899842857142858</v>
      </c>
      <c r="S19" s="102">
        <v>2.7310040960894157E-2</v>
      </c>
      <c r="T19" s="102">
        <v>9.1117499999999983E-3</v>
      </c>
      <c r="U19" s="102">
        <v>6.4913273616931918E-3</v>
      </c>
      <c r="V19" s="102">
        <v>0.13231699999999999</v>
      </c>
      <c r="W19" s="89" t="s">
        <v>1678</v>
      </c>
      <c r="X19" s="102">
        <v>2.8715000000000001E-2</v>
      </c>
      <c r="Y19" s="102">
        <v>1.8855822668343059E-2</v>
      </c>
      <c r="Z19" s="102">
        <v>6.4331749999999993E-2</v>
      </c>
      <c r="AA19" s="102">
        <v>8.9197417443396786E-3</v>
      </c>
      <c r="AB19" s="102">
        <v>2.1416000000000001E-2</v>
      </c>
      <c r="AC19" s="102">
        <v>1.6885709934734764E-3</v>
      </c>
      <c r="AD19" s="89"/>
      <c r="AE19" s="89"/>
      <c r="AF19" s="102"/>
      <c r="AG19" s="102"/>
    </row>
    <row r="20" spans="1:33" customFormat="1">
      <c r="A20" s="123" t="s">
        <v>1652</v>
      </c>
      <c r="B20" s="102">
        <v>1.4095999999999999E-2</v>
      </c>
      <c r="C20" s="102">
        <v>1.8405053327822767E-2</v>
      </c>
      <c r="D20" s="102">
        <v>0</v>
      </c>
      <c r="E20" s="102">
        <v>0</v>
      </c>
      <c r="F20" s="102">
        <v>1.1786E-2</v>
      </c>
      <c r="G20" s="102">
        <v>1.6648956393720302E-2</v>
      </c>
      <c r="H20" s="102" t="s">
        <v>1678</v>
      </c>
      <c r="I20" s="102" t="s">
        <v>1678</v>
      </c>
      <c r="J20" s="102" t="s">
        <v>1678</v>
      </c>
      <c r="K20" s="102" t="s">
        <v>1678</v>
      </c>
      <c r="L20" s="102">
        <v>1.6535899999999999E-2</v>
      </c>
      <c r="M20" s="102">
        <v>1.9483736200283101E-2</v>
      </c>
      <c r="N20" s="102">
        <v>2.4913750000000001E-3</v>
      </c>
      <c r="O20" s="102">
        <v>5.626827295262783E-3</v>
      </c>
      <c r="P20" s="102">
        <v>6.94E-3</v>
      </c>
      <c r="Q20" s="102">
        <v>1.3793833984791901E-2</v>
      </c>
      <c r="R20" s="102">
        <v>1.4560714285714286E-2</v>
      </c>
      <c r="S20" s="102">
        <v>2.1614050790433256E-2</v>
      </c>
      <c r="T20" s="102">
        <v>4.5379250000000003E-2</v>
      </c>
      <c r="U20" s="102">
        <v>1.0590304067872629E-2</v>
      </c>
      <c r="V20" s="102">
        <v>0</v>
      </c>
      <c r="W20" s="89" t="s">
        <v>1678</v>
      </c>
      <c r="X20" s="102">
        <v>1.19238E-2</v>
      </c>
      <c r="Y20" s="102">
        <v>1.7599591066271968E-2</v>
      </c>
      <c r="Z20" s="102">
        <v>1.02685E-2</v>
      </c>
      <c r="AA20" s="102">
        <v>6.5527762491503234E-3</v>
      </c>
      <c r="AB20" s="102">
        <v>5.3154999999999999E-3</v>
      </c>
      <c r="AC20" s="102">
        <v>7.5172521907941872E-3</v>
      </c>
      <c r="AD20" s="89"/>
      <c r="AE20" s="89"/>
      <c r="AF20" s="102"/>
      <c r="AG20" s="102"/>
    </row>
    <row r="21" spans="1:33" customFormat="1">
      <c r="A21" s="123" t="s">
        <v>868</v>
      </c>
      <c r="B21" s="102">
        <v>100.22187066666667</v>
      </c>
      <c r="C21" s="102">
        <v>0.13010263097006486</v>
      </c>
      <c r="D21" s="102">
        <v>99.237339000000006</v>
      </c>
      <c r="E21" s="102">
        <v>0.16229186598841056</v>
      </c>
      <c r="F21" s="102">
        <v>99.716224999999994</v>
      </c>
      <c r="G21" s="102">
        <v>0.1329765871760934</v>
      </c>
      <c r="H21" s="102">
        <v>99.751977075980406</v>
      </c>
      <c r="I21" s="102">
        <v>0.21258659327231819</v>
      </c>
      <c r="J21" s="102" t="s">
        <v>1678</v>
      </c>
      <c r="K21" s="102" t="s">
        <v>1678</v>
      </c>
      <c r="L21" s="102">
        <v>99.912387999999979</v>
      </c>
      <c r="M21" s="102">
        <v>0.14553890508039474</v>
      </c>
      <c r="N21" s="102">
        <v>99.49181762500001</v>
      </c>
      <c r="O21" s="102">
        <v>9.9846300133091495E-2</v>
      </c>
      <c r="P21" s="102">
        <v>99.288267444444429</v>
      </c>
      <c r="Q21" s="102">
        <v>0.1962722029377264</v>
      </c>
      <c r="R21" s="102">
        <v>99.794034714285743</v>
      </c>
      <c r="S21" s="102">
        <v>0.34833712483488755</v>
      </c>
      <c r="T21" s="102">
        <v>100.39444175</v>
      </c>
      <c r="U21" s="102">
        <v>0.20107379626458347</v>
      </c>
      <c r="V21" s="102">
        <v>100.20193500000001</v>
      </c>
      <c r="W21" s="89" t="s">
        <v>1678</v>
      </c>
      <c r="X21" s="102">
        <v>99.573852599999981</v>
      </c>
      <c r="Y21" s="102">
        <v>0.39385400504667006</v>
      </c>
      <c r="Z21" s="102">
        <v>100.27148637500001</v>
      </c>
      <c r="AA21" s="102">
        <v>0.46835074400951737</v>
      </c>
      <c r="AB21" s="102">
        <v>99.097373500000003</v>
      </c>
      <c r="AC21" s="102">
        <v>3.3446150750088456E-4</v>
      </c>
      <c r="AD21" s="89"/>
      <c r="AE21" s="89"/>
      <c r="AF21" s="102"/>
      <c r="AG21" s="102"/>
    </row>
    <row r="22" spans="1:33" customFormat="1">
      <c r="A22" s="98" t="s">
        <v>869</v>
      </c>
      <c r="B22" s="111">
        <v>80.670584039318371</v>
      </c>
      <c r="C22" s="111">
        <v>0.66412800631337354</v>
      </c>
      <c r="D22" s="111">
        <v>76.384283936537727</v>
      </c>
      <c r="E22" s="111">
        <v>0.60652608042958633</v>
      </c>
      <c r="F22" s="111">
        <v>80.862819992725349</v>
      </c>
      <c r="G22" s="111">
        <v>0.16559286546696403</v>
      </c>
      <c r="H22" s="111">
        <v>81.087677651142926</v>
      </c>
      <c r="I22" s="111">
        <v>7.8267461477515593E-2</v>
      </c>
      <c r="J22" s="111">
        <v>81.7</v>
      </c>
      <c r="K22" s="111" t="s">
        <v>1678</v>
      </c>
      <c r="L22" s="111">
        <v>80.634110138832398</v>
      </c>
      <c r="M22" s="111">
        <v>1.4302249137842313</v>
      </c>
      <c r="N22" s="111">
        <v>77.060401479624645</v>
      </c>
      <c r="O22" s="111">
        <v>0.66215438793914172</v>
      </c>
      <c r="P22" s="111">
        <v>74.950719461331687</v>
      </c>
      <c r="Q22" s="111">
        <v>0.91785718635319569</v>
      </c>
      <c r="R22" s="111">
        <v>80.779887730867586</v>
      </c>
      <c r="S22" s="111">
        <v>0.73544193406617753</v>
      </c>
      <c r="T22" s="111">
        <v>80.323041583835987</v>
      </c>
      <c r="U22" s="111">
        <v>1.5882134444052147</v>
      </c>
      <c r="V22" s="111">
        <v>75.109386565793145</v>
      </c>
      <c r="W22" s="111" t="s">
        <v>1678</v>
      </c>
      <c r="X22" s="111">
        <v>78.388542558539456</v>
      </c>
      <c r="Y22" s="111">
        <v>0.57003357922346098</v>
      </c>
      <c r="Z22" s="111">
        <v>72.920163641439046</v>
      </c>
      <c r="AA22" s="111">
        <v>0.63992820346204027</v>
      </c>
      <c r="AB22" s="111">
        <v>74.153033675731365</v>
      </c>
      <c r="AC22" s="111">
        <v>0.30670776450158427</v>
      </c>
      <c r="AD22" s="89"/>
      <c r="AE22" s="89"/>
      <c r="AF22" s="111"/>
      <c r="AG22" s="111"/>
    </row>
    <row r="23" spans="1:33" s="126" customFormat="1">
      <c r="A23" s="98" t="s">
        <v>870</v>
      </c>
      <c r="B23" s="111">
        <v>52.440325897749752</v>
      </c>
      <c r="C23" s="111">
        <v>1.105418452833514</v>
      </c>
      <c r="D23" s="111">
        <v>48.375864622193447</v>
      </c>
      <c r="E23" s="111">
        <v>4.0589509336335983</v>
      </c>
      <c r="F23" s="111">
        <v>48.433119417195606</v>
      </c>
      <c r="G23" s="111">
        <v>7.803260193960047</v>
      </c>
      <c r="H23" s="125">
        <v>50.96379394247753</v>
      </c>
      <c r="I23" s="125">
        <v>0.12763345534599579</v>
      </c>
      <c r="J23" s="125">
        <v>51.973646916550678</v>
      </c>
      <c r="K23" s="111" t="s">
        <v>1678</v>
      </c>
      <c r="L23" s="111">
        <v>50.904599128350185</v>
      </c>
      <c r="M23" s="111">
        <v>2.277103835095982</v>
      </c>
      <c r="N23" s="111">
        <v>53.469757523594701</v>
      </c>
      <c r="O23" s="111">
        <v>1.5213004719665608</v>
      </c>
      <c r="P23" s="111">
        <v>43.31519414870175</v>
      </c>
      <c r="Q23" s="111">
        <v>2.9444921133811683</v>
      </c>
      <c r="R23" s="111">
        <v>54.791611372956481</v>
      </c>
      <c r="S23" s="111">
        <v>2.1629244665015093</v>
      </c>
      <c r="T23" s="111">
        <v>50.412085934488118</v>
      </c>
      <c r="U23" s="111">
        <v>2.5818698592755598</v>
      </c>
      <c r="V23" s="111">
        <v>40.453695730450313</v>
      </c>
      <c r="W23" s="111" t="s">
        <v>1678</v>
      </c>
      <c r="X23" s="111">
        <v>46.89530551730401</v>
      </c>
      <c r="Y23" s="111">
        <v>0.87108224169310444</v>
      </c>
      <c r="Z23" s="111">
        <v>37.699505150218165</v>
      </c>
      <c r="AA23" s="111">
        <v>1.2142825652494813</v>
      </c>
      <c r="AB23" s="111">
        <v>36.592728826062427</v>
      </c>
      <c r="AC23" s="111">
        <v>0.55600009223585123</v>
      </c>
      <c r="AF23" s="111"/>
      <c r="AG23" s="111"/>
    </row>
    <row r="24" spans="1:33" s="95" customFormat="1">
      <c r="A24" s="123" t="s">
        <v>1710</v>
      </c>
      <c r="B24" s="102"/>
      <c r="C24" s="102"/>
      <c r="D24" s="102"/>
      <c r="E24" s="102"/>
      <c r="F24" s="111"/>
      <c r="G24" s="111"/>
      <c r="H24" s="102"/>
      <c r="I24" s="102"/>
      <c r="J24" s="102"/>
      <c r="K24" s="102"/>
      <c r="L24"/>
      <c r="M24" s="102"/>
      <c r="N24" s="102"/>
      <c r="O24" s="102"/>
      <c r="P24" s="102"/>
      <c r="Q24" s="102"/>
      <c r="R24"/>
      <c r="S24" s="102"/>
      <c r="T24" s="102"/>
      <c r="U24" s="102"/>
      <c r="V24" s="89"/>
      <c r="W24" s="89"/>
      <c r="X24" s="102"/>
      <c r="Y24" s="102"/>
      <c r="Z24"/>
      <c r="AA24" s="102"/>
      <c r="AB24" s="102"/>
      <c r="AC24" s="102"/>
      <c r="AD24" s="127"/>
      <c r="AE24" s="127"/>
      <c r="AF24"/>
      <c r="AG24" s="102"/>
    </row>
    <row r="25" spans="1:33" customFormat="1">
      <c r="A25" s="123" t="s">
        <v>1658</v>
      </c>
      <c r="B25" s="102">
        <v>1.8962163574890649</v>
      </c>
      <c r="C25" s="102">
        <v>4.5854449877635092E-3</v>
      </c>
      <c r="D25" s="102">
        <v>1.8644704772070941</v>
      </c>
      <c r="E25" s="102">
        <v>1.4211699955616471E-2</v>
      </c>
      <c r="F25" s="102">
        <v>1.8645999508217137</v>
      </c>
      <c r="G25" s="102">
        <v>7.726035464176495E-2</v>
      </c>
      <c r="H25" s="102">
        <v>0.99653650747383171</v>
      </c>
      <c r="I25" s="102">
        <v>8.8956170160266353E-4</v>
      </c>
      <c r="J25" s="102" t="s">
        <v>1678</v>
      </c>
      <c r="K25" s="102" t="s">
        <v>1678</v>
      </c>
      <c r="L25" s="102">
        <v>0.98947664523075873</v>
      </c>
      <c r="M25" s="102">
        <v>4.1315332697919004E-3</v>
      </c>
      <c r="N25" s="102">
        <v>1.8379824122403032</v>
      </c>
      <c r="O25" s="102">
        <v>9.7259347583702038E-3</v>
      </c>
      <c r="P25" s="102">
        <v>1.8966219584877142</v>
      </c>
      <c r="Q25" s="102">
        <v>1.2067723435858149E-2</v>
      </c>
      <c r="R25" s="102">
        <v>1.898950126532625</v>
      </c>
      <c r="S25" s="102">
        <v>1.1716008421706075E-2</v>
      </c>
      <c r="T25" s="102">
        <v>0.99445248652841456</v>
      </c>
      <c r="U25" s="102">
        <v>1.9821993443273644E-3</v>
      </c>
      <c r="V25" s="112">
        <v>1.9569178389105881</v>
      </c>
      <c r="W25" s="89" t="s">
        <v>1678</v>
      </c>
      <c r="X25" s="102">
        <v>1.9466049944674313</v>
      </c>
      <c r="Y25" s="102">
        <v>6.5861431076846347E-3</v>
      </c>
      <c r="Z25" s="102">
        <v>1.9053479075446849</v>
      </c>
      <c r="AA25" s="102">
        <v>8.2782311076968606E-3</v>
      </c>
      <c r="AB25" s="102">
        <v>1.9514549463551094</v>
      </c>
      <c r="AC25" s="102">
        <v>5.5997086185997935E-4</v>
      </c>
      <c r="AD25" s="89"/>
      <c r="AE25" s="89"/>
      <c r="AF25" s="102"/>
      <c r="AG25" s="102"/>
    </row>
    <row r="26" spans="1:33" customFormat="1">
      <c r="A26" s="123" t="s">
        <v>17</v>
      </c>
      <c r="B26" s="102">
        <v>1.509027680799893E-2</v>
      </c>
      <c r="C26" s="102">
        <v>5.4979955120183484E-4</v>
      </c>
      <c r="D26" s="102">
        <v>2.5028504988453801E-2</v>
      </c>
      <c r="E26" s="102">
        <v>1.7780918257959463E-3</v>
      </c>
      <c r="F26" s="102">
        <v>1.7611528676723855E-2</v>
      </c>
      <c r="G26" s="102">
        <v>9.9747098687094932E-3</v>
      </c>
      <c r="H26" s="102">
        <v>5.562958975718492E-5</v>
      </c>
      <c r="I26" s="102">
        <v>9.636088801206955E-5</v>
      </c>
      <c r="J26" s="102" t="s">
        <v>1678</v>
      </c>
      <c r="K26" s="102" t="s">
        <v>1678</v>
      </c>
      <c r="L26" s="102">
        <v>1.154768653933913E-4</v>
      </c>
      <c r="M26" s="102">
        <v>1.627211599117649E-4</v>
      </c>
      <c r="N26" s="102">
        <v>2.1480629895977748E-2</v>
      </c>
      <c r="O26" s="102">
        <v>1.5021989256967544E-3</v>
      </c>
      <c r="P26" s="102">
        <v>1.5163010214367223E-2</v>
      </c>
      <c r="Q26" s="102">
        <v>1.5626317363729985E-3</v>
      </c>
      <c r="R26" s="102">
        <v>1.2154731240463087E-2</v>
      </c>
      <c r="S26" s="102">
        <v>2.4207948537641657E-3</v>
      </c>
      <c r="T26" s="102">
        <v>4.2030891730188862E-4</v>
      </c>
      <c r="U26" s="102">
        <v>2.5719423613412162E-4</v>
      </c>
      <c r="V26" s="112">
        <v>4.3154393170147208E-3</v>
      </c>
      <c r="W26" s="89" t="s">
        <v>1678</v>
      </c>
      <c r="X26" s="102">
        <v>3.8821559438081839E-3</v>
      </c>
      <c r="Y26" s="102">
        <v>1.6619059940112984E-3</v>
      </c>
      <c r="Z26" s="102">
        <v>1.5871678563876824E-2</v>
      </c>
      <c r="AA26" s="102">
        <v>1.8501290293958317E-3</v>
      </c>
      <c r="AB26" s="102">
        <v>9.9881949225751211E-3</v>
      </c>
      <c r="AC26" s="102">
        <v>1.972818179327328E-3</v>
      </c>
      <c r="AD26" s="89"/>
      <c r="AE26" s="89"/>
      <c r="AF26" s="102"/>
      <c r="AG26" s="102"/>
    </row>
    <row r="27" spans="1:33" customFormat="1">
      <c r="A27" s="123" t="s">
        <v>16</v>
      </c>
      <c r="B27" s="102">
        <v>0.15434222660042515</v>
      </c>
      <c r="C27" s="102">
        <v>2.2526874203086834E-3</v>
      </c>
      <c r="D27" s="102">
        <v>0.15808330699683196</v>
      </c>
      <c r="E27" s="102">
        <v>8.0001135866974941E-3</v>
      </c>
      <c r="F27" s="102">
        <v>0.1578554524953007</v>
      </c>
      <c r="G27" s="102">
        <v>7.3837122756427537E-2</v>
      </c>
      <c r="H27" s="102">
        <v>0</v>
      </c>
      <c r="I27" s="102">
        <v>0</v>
      </c>
      <c r="J27" s="102" t="s">
        <v>1678</v>
      </c>
      <c r="K27" s="102" t="s">
        <v>1678</v>
      </c>
      <c r="L27" s="102">
        <v>0</v>
      </c>
      <c r="M27" s="102">
        <v>0</v>
      </c>
      <c r="N27" s="102">
        <v>0.18909042878584692</v>
      </c>
      <c r="O27" s="102">
        <v>1.4016368799436919E-2</v>
      </c>
      <c r="P27" s="102">
        <v>0.11945895624975228</v>
      </c>
      <c r="Q27" s="102">
        <v>1.1666608566410754E-2</v>
      </c>
      <c r="R27" s="102">
        <v>0.12532292550163784</v>
      </c>
      <c r="S27" s="102">
        <v>1.2134516513674167E-2</v>
      </c>
      <c r="T27" s="102">
        <v>2.7808244749754051E-4</v>
      </c>
      <c r="U27" s="102">
        <v>2.2484027255049321E-4</v>
      </c>
      <c r="V27" s="112">
        <v>5.3507932276762482E-2</v>
      </c>
      <c r="W27" s="89" t="s">
        <v>1678</v>
      </c>
      <c r="X27" s="102">
        <v>6.8531385221743527E-2</v>
      </c>
      <c r="Y27" s="102">
        <v>6.8776585571351089E-3</v>
      </c>
      <c r="Z27" s="102">
        <v>0.12339240116216797</v>
      </c>
      <c r="AA27" s="102">
        <v>7.694770168032594E-3</v>
      </c>
      <c r="AB27" s="102">
        <v>8.7810075925515499E-2</v>
      </c>
      <c r="AC27" s="102">
        <v>6.5333516262011636E-3</v>
      </c>
      <c r="AD27" s="89"/>
      <c r="AE27" s="89"/>
      <c r="AF27" s="102"/>
      <c r="AG27" s="102"/>
    </row>
    <row r="28" spans="1:33" customFormat="1">
      <c r="A28" s="123" t="s">
        <v>857</v>
      </c>
      <c r="B28" s="102">
        <v>6.0462426463845668E-3</v>
      </c>
      <c r="C28" s="102">
        <v>1.9016848241270833E-3</v>
      </c>
      <c r="D28" s="102">
        <v>2.8106425616407653E-4</v>
      </c>
      <c r="E28" s="102">
        <v>3.2462843334801842E-4</v>
      </c>
      <c r="F28" s="102">
        <v>9.1628540741807082E-3</v>
      </c>
      <c r="G28" s="102">
        <v>4.4995996534227152E-3</v>
      </c>
      <c r="H28" s="102">
        <v>0</v>
      </c>
      <c r="I28" s="102">
        <v>0</v>
      </c>
      <c r="J28" s="102" t="s">
        <v>1678</v>
      </c>
      <c r="K28" s="102" t="s">
        <v>1678</v>
      </c>
      <c r="L28" s="102">
        <v>2.2831944569095346E-4</v>
      </c>
      <c r="M28" s="102">
        <v>2.6115010788508778E-4</v>
      </c>
      <c r="N28" s="102">
        <v>2.3122455315652871E-3</v>
      </c>
      <c r="O28" s="102">
        <v>4.4593790041152728E-4</v>
      </c>
      <c r="P28" s="102">
        <v>3.9488560248277568E-3</v>
      </c>
      <c r="Q28" s="102">
        <v>1.6880026440762713E-3</v>
      </c>
      <c r="R28" s="102">
        <v>4.0598527452195545E-3</v>
      </c>
      <c r="S28" s="102">
        <v>8.0091100128981696E-4</v>
      </c>
      <c r="T28" s="102">
        <v>1.8412273721368696E-4</v>
      </c>
      <c r="U28" s="102">
        <v>1.3132116850551461E-4</v>
      </c>
      <c r="V28" s="112">
        <v>3.8905383232877358E-3</v>
      </c>
      <c r="W28" s="89" t="s">
        <v>1678</v>
      </c>
      <c r="X28" s="102">
        <v>8.4292764613191928E-4</v>
      </c>
      <c r="Y28" s="102">
        <v>5.5249590724227291E-4</v>
      </c>
      <c r="Z28" s="102">
        <v>1.8866305397953155E-3</v>
      </c>
      <c r="AA28" s="102">
        <v>2.6733284368546579E-4</v>
      </c>
      <c r="AB28" s="102">
        <v>6.3499889742629941E-4</v>
      </c>
      <c r="AC28" s="102">
        <v>5.0278379024993109E-5</v>
      </c>
      <c r="AD28" s="89"/>
      <c r="AE28" s="89"/>
      <c r="AF28" s="102"/>
      <c r="AG28" s="102"/>
    </row>
    <row r="29" spans="1:33" customFormat="1">
      <c r="A29" s="123" t="s">
        <v>1659</v>
      </c>
      <c r="B29" s="102">
        <v>5.4324615878810434E-2</v>
      </c>
      <c r="C29" s="102">
        <v>4.2429118484791639E-3</v>
      </c>
      <c r="D29" s="102">
        <v>8.6352304269549318E-2</v>
      </c>
      <c r="E29" s="102">
        <v>2.5441589952842559E-2</v>
      </c>
      <c r="F29" s="102">
        <v>7.6490177399907822E-2</v>
      </c>
      <c r="G29" s="102">
        <v>4.4161624512199009E-2</v>
      </c>
      <c r="H29" s="102" t="s">
        <v>1678</v>
      </c>
      <c r="I29" s="102" t="s">
        <v>1678</v>
      </c>
      <c r="J29" s="102" t="s">
        <v>1678</v>
      </c>
      <c r="K29" s="102" t="s">
        <v>1678</v>
      </c>
      <c r="L29" s="102"/>
      <c r="M29" s="102"/>
      <c r="N29" s="102">
        <v>0.10723543383673606</v>
      </c>
      <c r="O29" s="102">
        <v>4.7450934749248795E-3</v>
      </c>
      <c r="P29" s="102">
        <v>7.2296042476771225E-2</v>
      </c>
      <c r="Q29" s="102">
        <v>1.4830312278716772E-2</v>
      </c>
      <c r="R29" s="102">
        <v>6.9912638218675285E-2</v>
      </c>
      <c r="S29" s="102">
        <v>1.00228026659642E-2</v>
      </c>
      <c r="T29" s="102"/>
      <c r="U29" s="102"/>
      <c r="V29" s="112">
        <v>4.0287532527912617E-2</v>
      </c>
      <c r="W29" s="89" t="s">
        <v>1678</v>
      </c>
      <c r="X29" s="102">
        <v>4.9033983538959089E-2</v>
      </c>
      <c r="Y29" s="102">
        <v>7.1542984635991772E-3</v>
      </c>
      <c r="Z29" s="102">
        <v>4.8636563779537623E-2</v>
      </c>
      <c r="AA29" s="102">
        <v>1.2121597731462486E-2</v>
      </c>
      <c r="AB29" s="102">
        <v>1.7236509975877112E-2</v>
      </c>
      <c r="AC29" s="102">
        <v>2.0562553352270678E-3</v>
      </c>
      <c r="AD29" s="89"/>
      <c r="AE29" s="89"/>
      <c r="AF29" s="102"/>
      <c r="AG29" s="102"/>
    </row>
    <row r="30" spans="1:33" customFormat="1">
      <c r="A30" s="123" t="s">
        <v>1660</v>
      </c>
      <c r="B30" s="102">
        <v>0.13578081730421546</v>
      </c>
      <c r="C30" s="102">
        <v>4.6032098916483017E-3</v>
      </c>
      <c r="D30" s="102">
        <v>0.16528045408654829</v>
      </c>
      <c r="E30" s="102">
        <v>2.630911282183029E-2</v>
      </c>
      <c r="F30" s="102">
        <v>0.11026590940991404</v>
      </c>
      <c r="G30" s="102">
        <v>2.2554483789358058E-2</v>
      </c>
      <c r="H30" s="102">
        <v>0.37775233527237934</v>
      </c>
      <c r="I30" s="102">
        <v>2.0013559925773439E-3</v>
      </c>
      <c r="J30" s="102" t="s">
        <v>1678</v>
      </c>
      <c r="K30" s="102" t="s">
        <v>1678</v>
      </c>
      <c r="L30" s="102">
        <v>0.38895910882787038</v>
      </c>
      <c r="M30" s="102">
        <v>2.7518041802015308E-2</v>
      </c>
      <c r="N30" s="102">
        <v>0.13231370944547874</v>
      </c>
      <c r="O30" s="102">
        <v>9.3314495086242403E-3</v>
      </c>
      <c r="P30" s="102">
        <v>0.20818506871827669</v>
      </c>
      <c r="Q30" s="102">
        <v>2.2232501619910638E-2</v>
      </c>
      <c r="R30" s="102">
        <v>0.12408981645729066</v>
      </c>
      <c r="S30" s="102">
        <v>1.0593469244654175E-2</v>
      </c>
      <c r="T30" s="102">
        <v>0.39312497125624513</v>
      </c>
      <c r="U30" s="102">
        <v>3.1428532178081885E-2</v>
      </c>
      <c r="V30" s="112">
        <v>0.20801722545392071</v>
      </c>
      <c r="W30" s="89" t="s">
        <v>1678</v>
      </c>
      <c r="X30" s="102">
        <v>0.16907532698336963</v>
      </c>
      <c r="Y30" s="102">
        <v>8.2975693087638004E-3</v>
      </c>
      <c r="Z30" s="102">
        <v>0.25465615500406491</v>
      </c>
      <c r="AA30" s="102">
        <v>1.4477826097313552E-2</v>
      </c>
      <c r="AB30" s="102">
        <v>0.25940081353203581</v>
      </c>
      <c r="AC30" s="102">
        <v>2.1974331808241607E-3</v>
      </c>
      <c r="AD30" s="89"/>
      <c r="AE30" s="89"/>
      <c r="AF30" s="102"/>
      <c r="AG30" s="102"/>
    </row>
    <row r="31" spans="1:33" customFormat="1">
      <c r="A31" s="123" t="s">
        <v>1661</v>
      </c>
      <c r="B31" s="102">
        <v>5.4308928604406117E-3</v>
      </c>
      <c r="C31" s="102">
        <v>3.5974619670504422E-4</v>
      </c>
      <c r="D31" s="102">
        <v>7.192193543363588E-3</v>
      </c>
      <c r="E31" s="102">
        <v>1.0950119850064474E-3</v>
      </c>
      <c r="F31" s="102">
        <v>4.5679884045436705E-3</v>
      </c>
      <c r="G31" s="102">
        <v>1.6882018402376521E-3</v>
      </c>
      <c r="H31" s="102">
        <v>7.0793762612609556E-3</v>
      </c>
      <c r="I31" s="102">
        <v>3.1819740460141323E-4</v>
      </c>
      <c r="J31" s="102" t="s">
        <v>1678</v>
      </c>
      <c r="K31" s="102" t="s">
        <v>1678</v>
      </c>
      <c r="L31" s="102">
        <v>1.0589536377416301E-2</v>
      </c>
      <c r="M31" s="102">
        <v>1.2646856957210411E-3</v>
      </c>
      <c r="N31" s="102">
        <v>5.0819644788505543E-3</v>
      </c>
      <c r="O31" s="102">
        <v>4.9602273954864426E-4</v>
      </c>
      <c r="P31" s="102">
        <v>8.6045085679553272E-3</v>
      </c>
      <c r="Q31" s="102">
        <v>1.9131121403264029E-3</v>
      </c>
      <c r="R31" s="102">
        <v>5.7655408579323766E-3</v>
      </c>
      <c r="S31" s="102">
        <v>9.9691506612335323E-4</v>
      </c>
      <c r="T31" s="102">
        <v>1.078967647777352E-2</v>
      </c>
      <c r="U31" s="102">
        <v>8.718587566695922E-4</v>
      </c>
      <c r="V31" s="112">
        <v>1.4059447009796061E-2</v>
      </c>
      <c r="W31" s="89" t="s">
        <v>1678</v>
      </c>
      <c r="X31" s="102">
        <v>7.78476407439659E-3</v>
      </c>
      <c r="Y31" s="102">
        <v>6.1587161436790988E-4</v>
      </c>
      <c r="Z31" s="102">
        <v>7.8965796824173734E-3</v>
      </c>
      <c r="AA31" s="102">
        <v>3.9001681690083504E-4</v>
      </c>
      <c r="AB31" s="102">
        <v>1.2796860187946698E-2</v>
      </c>
      <c r="AC31" s="102">
        <v>2.2203346246224059E-3</v>
      </c>
      <c r="AD31" s="89"/>
      <c r="AE31" s="89"/>
      <c r="AF31" s="102"/>
      <c r="AG31" s="102"/>
    </row>
    <row r="32" spans="1:33" customFormat="1">
      <c r="A32" s="123" t="s">
        <v>1662</v>
      </c>
      <c r="B32" s="102">
        <v>0.7936158253766048</v>
      </c>
      <c r="C32" s="102">
        <v>1.314417561476724E-2</v>
      </c>
      <c r="D32" s="102">
        <v>0.81344254890102408</v>
      </c>
      <c r="E32" s="102">
        <v>2.2300272376184722E-2</v>
      </c>
      <c r="F32" s="102">
        <v>0.78915634387529132</v>
      </c>
      <c r="G32" s="102">
        <v>0.10484383105511917</v>
      </c>
      <c r="H32" s="102">
        <v>1.6196592468567654</v>
      </c>
      <c r="I32" s="102">
        <v>1.3594448561086764E-3</v>
      </c>
      <c r="J32" s="102" t="s">
        <v>1678</v>
      </c>
      <c r="K32" s="102" t="s">
        <v>1678</v>
      </c>
      <c r="L32" s="102">
        <v>1.6199731719946449</v>
      </c>
      <c r="M32" s="102">
        <v>3.4294047596530854E-2</v>
      </c>
      <c r="N32" s="102">
        <v>0.80476448574767345</v>
      </c>
      <c r="O32" s="102">
        <v>1.8486565509596861E-2</v>
      </c>
      <c r="P32" s="102">
        <v>0.83893405029485546</v>
      </c>
      <c r="Q32" s="102">
        <v>3.6904840418144846E-2</v>
      </c>
      <c r="R32" s="102">
        <v>0.81541080189465343</v>
      </c>
      <c r="S32" s="102">
        <v>2.5670403318238475E-2</v>
      </c>
      <c r="T32" s="102">
        <v>1.6049034372584388</v>
      </c>
      <c r="U32" s="102">
        <v>3.3247022697307879E-2</v>
      </c>
      <c r="V32" s="112">
        <v>0.74930909220217834</v>
      </c>
      <c r="W32" s="89" t="s">
        <v>1678</v>
      </c>
      <c r="X32" s="102">
        <v>0.7909797844948474</v>
      </c>
      <c r="Y32" s="102">
        <v>1.5396447714586311E-2</v>
      </c>
      <c r="Z32" s="102">
        <v>0.81607389933545949</v>
      </c>
      <c r="AA32" s="102">
        <v>2.7410689760488448E-2</v>
      </c>
      <c r="AB32" s="102">
        <v>0.79375582942371936</v>
      </c>
      <c r="AC32" s="102">
        <v>1.2296688605261914E-2</v>
      </c>
      <c r="AD32" s="89"/>
      <c r="AE32" s="89"/>
      <c r="AF32" s="102"/>
      <c r="AG32" s="102"/>
    </row>
    <row r="33" spans="1:34">
      <c r="A33" s="123" t="s">
        <v>1663</v>
      </c>
      <c r="B33" s="102">
        <v>0.90182639131630704</v>
      </c>
      <c r="C33" s="102">
        <v>1.0172512089658402E-2</v>
      </c>
      <c r="D33" s="102">
        <v>0.85615450583732877</v>
      </c>
      <c r="E33" s="102">
        <v>2.7744402422216409E-2</v>
      </c>
      <c r="F33" s="102">
        <v>0.96235835187616292</v>
      </c>
      <c r="G33" s="102">
        <v>8.8636589105517236E-2</v>
      </c>
      <c r="H33" s="102">
        <v>3.4744331779028715E-4</v>
      </c>
      <c r="I33" s="102">
        <v>4.5669730650630736E-4</v>
      </c>
      <c r="J33" s="102" t="s">
        <v>1678</v>
      </c>
      <c r="K33" s="102" t="s">
        <v>1678</v>
      </c>
      <c r="L33" s="102">
        <v>7.9202105828712834E-4</v>
      </c>
      <c r="M33" s="102">
        <v>1.9886837869161193E-3</v>
      </c>
      <c r="N33" s="102">
        <v>0.88217449761085742</v>
      </c>
      <c r="O33" s="102">
        <v>1.8812022385755821E-2</v>
      </c>
      <c r="P33" s="102">
        <v>0.81751375680996574</v>
      </c>
      <c r="Q33" s="102">
        <v>4.6515394013830445E-2</v>
      </c>
      <c r="R33" s="102">
        <v>0.92282843453979446</v>
      </c>
      <c r="S33" s="102">
        <v>3.2659650668130834E-2</v>
      </c>
      <c r="T33" s="102">
        <v>4.5952305358728493E-4</v>
      </c>
      <c r="U33" s="102">
        <v>1.7237855571014649E-4</v>
      </c>
      <c r="V33" s="112">
        <v>0.94954239439537236</v>
      </c>
      <c r="W33" s="89" t="s">
        <v>1678</v>
      </c>
      <c r="X33" s="102">
        <v>0.94388208039999832</v>
      </c>
      <c r="Y33" s="102">
        <v>2.7514395060662802E-2</v>
      </c>
      <c r="Z33" s="102">
        <v>0.80988341668937203</v>
      </c>
      <c r="AA33" s="102">
        <v>3.922811764195E-2</v>
      </c>
      <c r="AB33" s="102">
        <v>0.83835390342560556</v>
      </c>
      <c r="AC33" s="102">
        <v>7.5033826614632664E-3</v>
      </c>
      <c r="AF33" s="102"/>
      <c r="AG33" s="102"/>
      <c r="AH33"/>
    </row>
    <row r="34" spans="1:34">
      <c r="A34" s="123" t="s">
        <v>1664</v>
      </c>
      <c r="B34" s="102">
        <v>3.732635371974815E-2</v>
      </c>
      <c r="C34" s="102">
        <v>1.6551839766023027E-3</v>
      </c>
      <c r="D34" s="102">
        <v>2.3714639913642099E-2</v>
      </c>
      <c r="E34" s="102">
        <v>1.4776626974868808E-3</v>
      </c>
      <c r="F34" s="102">
        <v>7.9314429662609327E-3</v>
      </c>
      <c r="G34" s="102">
        <v>8.417532683487533E-2</v>
      </c>
      <c r="H34" s="102">
        <v>0</v>
      </c>
      <c r="I34" s="102">
        <v>0</v>
      </c>
      <c r="J34" s="102" t="s">
        <v>1678</v>
      </c>
      <c r="K34" s="102" t="s">
        <v>1678</v>
      </c>
      <c r="L34" s="102">
        <v>2.3457398190202162E-4</v>
      </c>
      <c r="M34" s="102">
        <v>4.2731208410908065E-4</v>
      </c>
      <c r="N34" s="102">
        <v>1.7564192426710375E-2</v>
      </c>
      <c r="O34" s="102">
        <v>1.7676113985905014E-3</v>
      </c>
      <c r="P34" s="102">
        <v>1.9273792155513902E-2</v>
      </c>
      <c r="Q34" s="102">
        <v>1.9191732830293896E-3</v>
      </c>
      <c r="R34" s="102">
        <v>2.150513201170854E-2</v>
      </c>
      <c r="S34" s="102">
        <v>6.1166104687221745E-3</v>
      </c>
      <c r="T34" s="102">
        <v>4.2851282193399822E-4</v>
      </c>
      <c r="U34" s="102">
        <v>5.8007579936888922E-4</v>
      </c>
      <c r="V34" s="112">
        <v>2.0152559583166921E-2</v>
      </c>
      <c r="W34" s="89" t="s">
        <v>1678</v>
      </c>
      <c r="X34" s="102">
        <v>1.9382597229314274E-2</v>
      </c>
      <c r="Y34" s="102">
        <v>3.6614776506350357E-3</v>
      </c>
      <c r="Z34" s="102">
        <v>1.6354767698623339E-2</v>
      </c>
      <c r="AA34" s="102">
        <v>2.0748598501801308E-3</v>
      </c>
      <c r="AB34" s="102">
        <v>2.8567867354189043E-2</v>
      </c>
      <c r="AC34" s="102">
        <v>1.7016800350654047E-3</v>
      </c>
      <c r="AF34" s="102"/>
      <c r="AG34" s="102"/>
      <c r="AH34"/>
    </row>
    <row r="35" spans="1:34">
      <c r="A35" s="123"/>
      <c r="B35" s="102"/>
      <c r="C35" s="102"/>
      <c r="D35" s="102"/>
      <c r="E35" s="102"/>
      <c r="F35" s="102"/>
      <c r="G35" s="102"/>
      <c r="H35" s="102"/>
      <c r="I35" s="102"/>
      <c r="J35" s="102"/>
      <c r="K35" s="102"/>
      <c r="L35" s="102"/>
      <c r="M35" s="102"/>
      <c r="N35" s="102"/>
      <c r="O35" s="102"/>
      <c r="P35" s="102"/>
      <c r="Q35" s="102"/>
      <c r="R35" s="102"/>
      <c r="S35" s="102"/>
      <c r="T35" s="102"/>
      <c r="U35" s="102"/>
      <c r="X35" s="102"/>
      <c r="Y35" s="102"/>
      <c r="Z35" s="102"/>
      <c r="AA35" s="102"/>
      <c r="AB35" s="102"/>
      <c r="AC35" s="102"/>
      <c r="AF35" s="102"/>
      <c r="AG35" s="102"/>
      <c r="AH35"/>
    </row>
    <row r="36" spans="1:34">
      <c r="A36" s="123" t="s">
        <v>1665</v>
      </c>
      <c r="B36" s="102">
        <v>47.828023202791023</v>
      </c>
      <c r="C36" s="102">
        <v>0.48200291285265667</v>
      </c>
      <c r="D36" s="102">
        <v>44.567093147974859</v>
      </c>
      <c r="E36" s="102">
        <v>1.585068009444194</v>
      </c>
      <c r="F36" s="102">
        <v>49.650356417408311</v>
      </c>
      <c r="G36" s="102">
        <v>1.2392230553014509</v>
      </c>
      <c r="H36" s="102" t="s">
        <v>1678</v>
      </c>
      <c r="I36" s="102" t="s">
        <v>1678</v>
      </c>
      <c r="J36" s="102" t="s">
        <v>1678</v>
      </c>
      <c r="K36" s="102" t="s">
        <v>1678</v>
      </c>
      <c r="L36" s="102" t="s">
        <v>1678</v>
      </c>
      <c r="M36" s="102" t="s">
        <v>1678</v>
      </c>
      <c r="N36" s="102">
        <v>45.793281742044201</v>
      </c>
      <c r="O36" s="102">
        <v>1.0369713719557325</v>
      </c>
      <c r="P36" s="102">
        <v>42.211212861102133</v>
      </c>
      <c r="Q36" s="102">
        <v>2.4865767795631291</v>
      </c>
      <c r="R36" s="102">
        <v>47.757738006651394</v>
      </c>
      <c r="S36" s="102">
        <v>1.5954972121503588</v>
      </c>
      <c r="T36" s="102" t="s">
        <v>1678</v>
      </c>
      <c r="U36" s="102" t="s">
        <v>1678</v>
      </c>
      <c r="V36" s="102">
        <v>48.765598397086428</v>
      </c>
      <c r="W36" s="89" t="s">
        <v>1678</v>
      </c>
      <c r="X36" s="102">
        <v>48.327381184888736</v>
      </c>
      <c r="Y36" s="102">
        <v>1.2515002978733736</v>
      </c>
      <c r="Z36" s="102">
        <v>41.983961475946941</v>
      </c>
      <c r="AA36" s="102">
        <v>2.1365557300989333</v>
      </c>
      <c r="AB36" s="102">
        <v>43.922296281823606</v>
      </c>
      <c r="AC36" s="102">
        <v>0.50015554006327112</v>
      </c>
      <c r="AF36" s="102"/>
      <c r="AG36" s="102"/>
      <c r="AH36"/>
    </row>
    <row r="37" spans="1:34">
      <c r="A37" s="123" t="s">
        <v>1666</v>
      </c>
      <c r="B37" s="102">
        <v>42.08968857563034</v>
      </c>
      <c r="C37" s="102">
        <v>0.71543310547711758</v>
      </c>
      <c r="D37" s="102">
        <v>42.336549934817782</v>
      </c>
      <c r="E37" s="102">
        <v>0.95741760526914566</v>
      </c>
      <c r="F37" s="102">
        <v>40.714452850209184</v>
      </c>
      <c r="G37" s="102">
        <v>1.0805155976736993</v>
      </c>
      <c r="H37" s="102" t="s">
        <v>1678</v>
      </c>
      <c r="I37" s="102" t="s">
        <v>1678</v>
      </c>
      <c r="J37" s="102" t="s">
        <v>1678</v>
      </c>
      <c r="K37" s="102" t="s">
        <v>1678</v>
      </c>
      <c r="L37" s="102" t="s">
        <v>1678</v>
      </c>
      <c r="M37" s="102" t="s">
        <v>1678</v>
      </c>
      <c r="N37" s="102">
        <v>41.771877807303106</v>
      </c>
      <c r="O37" s="102">
        <v>0.85404892230922291</v>
      </c>
      <c r="P37" s="102">
        <v>43.309115179443637</v>
      </c>
      <c r="Q37" s="102">
        <v>1.8120227088892924</v>
      </c>
      <c r="R37" s="102">
        <v>42.199944105341146</v>
      </c>
      <c r="S37" s="102">
        <v>1.2876162635161079</v>
      </c>
      <c r="T37" s="102" t="s">
        <v>1678</v>
      </c>
      <c r="U37" s="102" t="s">
        <v>1678</v>
      </c>
      <c r="V37" s="102">
        <v>38.482227314225661</v>
      </c>
      <c r="W37" s="89" t="s">
        <v>1678</v>
      </c>
      <c r="X37" s="102">
        <v>40.503223442026226</v>
      </c>
      <c r="Y37" s="102">
        <v>0.8866248177679118</v>
      </c>
      <c r="Z37" s="102">
        <v>42.297037101204303</v>
      </c>
      <c r="AA37" s="102">
        <v>1.3050941127111588</v>
      </c>
      <c r="AB37" s="102">
        <v>41.584514781248252</v>
      </c>
      <c r="AC37" s="102">
        <v>0.54287568769841732</v>
      </c>
      <c r="AF37" s="102"/>
      <c r="AG37" s="102"/>
      <c r="AH37"/>
    </row>
    <row r="38" spans="1:34">
      <c r="A38" s="123" t="s">
        <v>1667</v>
      </c>
      <c r="B38" s="102">
        <v>10.082288221578638</v>
      </c>
      <c r="C38" s="102">
        <v>0.26410593253164721</v>
      </c>
      <c r="D38" s="102">
        <v>13.096356917207364</v>
      </c>
      <c r="E38" s="102">
        <v>0.6770539204802335</v>
      </c>
      <c r="F38" s="102">
        <v>9.635190732382501</v>
      </c>
      <c r="G38" s="102">
        <v>0.15940224650346679</v>
      </c>
      <c r="H38" s="102" t="s">
        <v>1678</v>
      </c>
      <c r="I38" s="102" t="s">
        <v>1678</v>
      </c>
      <c r="J38" s="102" t="s">
        <v>1678</v>
      </c>
      <c r="K38" s="102" t="s">
        <v>1678</v>
      </c>
      <c r="L38" s="102" t="s">
        <v>1678</v>
      </c>
      <c r="M38" s="102" t="s">
        <v>1678</v>
      </c>
      <c r="N38" s="102">
        <v>12.4348404506527</v>
      </c>
      <c r="O38" s="102">
        <v>0.4424770169860815</v>
      </c>
      <c r="P38" s="102">
        <v>14.47967195945423</v>
      </c>
      <c r="Q38" s="102">
        <v>0.90153942671247089</v>
      </c>
      <c r="R38" s="102">
        <v>10.042317888007464</v>
      </c>
      <c r="S38" s="102">
        <v>0.52096679813809821</v>
      </c>
      <c r="T38" s="102" t="s">
        <v>1678</v>
      </c>
      <c r="U38" s="102" t="s">
        <v>1678</v>
      </c>
      <c r="V38" s="102">
        <v>12.752174288687913</v>
      </c>
      <c r="W38" s="89" t="s">
        <v>1678</v>
      </c>
      <c r="X38" s="102">
        <v>11.16939537308504</v>
      </c>
      <c r="Y38" s="102">
        <v>0.47914689506197949</v>
      </c>
      <c r="Z38" s="102">
        <v>15.719001422848754</v>
      </c>
      <c r="AA38" s="102">
        <v>0.88945604270283085</v>
      </c>
      <c r="AB38" s="102">
        <v>14.493188936928142</v>
      </c>
      <c r="AC38" s="102">
        <v>4.2720147635147483E-2</v>
      </c>
      <c r="AF38" s="102"/>
      <c r="AG38" s="102"/>
      <c r="AH38"/>
    </row>
    <row r="39" spans="1:34">
      <c r="A39" s="123" t="s">
        <v>1682</v>
      </c>
      <c r="B39" s="102" t="s">
        <v>1678</v>
      </c>
      <c r="C39" s="102" t="s">
        <v>1678</v>
      </c>
      <c r="D39" s="102" t="s">
        <v>1678</v>
      </c>
      <c r="E39" s="102" t="s">
        <v>1678</v>
      </c>
      <c r="F39" s="102" t="s">
        <v>1678</v>
      </c>
      <c r="G39" s="102" t="s">
        <v>1678</v>
      </c>
      <c r="H39" s="102">
        <v>81.087907036680278</v>
      </c>
      <c r="I39" s="102">
        <v>7.8266660039139457E-2</v>
      </c>
      <c r="J39" s="102" t="s">
        <v>1678</v>
      </c>
      <c r="K39" s="102" t="s">
        <v>1678</v>
      </c>
      <c r="L39" s="102">
        <v>80.63436686167887</v>
      </c>
      <c r="M39" s="102">
        <v>1.4302105746996603</v>
      </c>
      <c r="N39" s="102" t="s">
        <v>1678</v>
      </c>
      <c r="O39" s="102" t="s">
        <v>1678</v>
      </c>
      <c r="P39" s="102" t="s">
        <v>1678</v>
      </c>
      <c r="Q39" s="102" t="s">
        <v>1678</v>
      </c>
      <c r="R39" s="102" t="s">
        <v>1678</v>
      </c>
      <c r="S39" s="102" t="s">
        <v>1678</v>
      </c>
      <c r="T39" s="102">
        <v>80.32330141938435</v>
      </c>
      <c r="U39" s="102">
        <v>1.5881972303932348</v>
      </c>
      <c r="V39" s="102" t="s">
        <v>1678</v>
      </c>
      <c r="W39" s="102" t="s">
        <v>1678</v>
      </c>
      <c r="X39" s="102" t="s">
        <v>1678</v>
      </c>
      <c r="Y39" s="102" t="s">
        <v>1678</v>
      </c>
      <c r="Z39" s="102" t="s">
        <v>1678</v>
      </c>
      <c r="AA39" s="102" t="s">
        <v>1678</v>
      </c>
      <c r="AB39" s="102" t="s">
        <v>1678</v>
      </c>
      <c r="AC39" s="102" t="s">
        <v>1678</v>
      </c>
      <c r="AF39" s="102"/>
      <c r="AG39" s="102"/>
      <c r="AH39"/>
    </row>
    <row r="40" spans="1:34">
      <c r="A40" s="123" t="s">
        <v>1683</v>
      </c>
      <c r="B40" s="102" t="s">
        <v>1678</v>
      </c>
      <c r="C40" s="102" t="s">
        <v>1678</v>
      </c>
      <c r="D40" s="102" t="s">
        <v>1678</v>
      </c>
      <c r="E40" s="102" t="s">
        <v>1678</v>
      </c>
      <c r="F40" s="102" t="s">
        <v>1678</v>
      </c>
      <c r="G40" s="102" t="s">
        <v>1678</v>
      </c>
      <c r="H40" s="102">
        <v>18.912092963319736</v>
      </c>
      <c r="I40" s="102">
        <v>7.8266660039133018E-2</v>
      </c>
      <c r="J40" s="102" t="s">
        <v>1678</v>
      </c>
      <c r="K40" s="102" t="s">
        <v>1678</v>
      </c>
      <c r="L40" s="102">
        <v>19.365633138321137</v>
      </c>
      <c r="M40" s="102">
        <v>1.4302105746996649</v>
      </c>
      <c r="N40" s="102" t="s">
        <v>1678</v>
      </c>
      <c r="O40" s="102" t="s">
        <v>1678</v>
      </c>
      <c r="P40" s="102" t="s">
        <v>1678</v>
      </c>
      <c r="Q40" s="102" t="s">
        <v>1678</v>
      </c>
      <c r="R40" s="102" t="s">
        <v>1678</v>
      </c>
      <c r="S40" s="102" t="s">
        <v>1678</v>
      </c>
      <c r="T40" s="102">
        <v>19.67669858061565</v>
      </c>
      <c r="U40" s="102">
        <v>1.588197230393241</v>
      </c>
      <c r="V40" s="102" t="s">
        <v>1678</v>
      </c>
      <c r="W40" s="102" t="s">
        <v>1678</v>
      </c>
      <c r="X40" s="102" t="s">
        <v>1678</v>
      </c>
      <c r="Y40" s="102" t="s">
        <v>1678</v>
      </c>
      <c r="Z40" s="102" t="s">
        <v>1678</v>
      </c>
      <c r="AA40" s="102" t="s">
        <v>1678</v>
      </c>
      <c r="AB40" s="102" t="s">
        <v>1678</v>
      </c>
      <c r="AC40" s="102" t="s">
        <v>1678</v>
      </c>
      <c r="AF40" s="102"/>
      <c r="AG40" s="102"/>
      <c r="AH40"/>
    </row>
    <row r="41" spans="1:34">
      <c r="F41" s="77"/>
      <c r="G41" s="77"/>
      <c r="AH41"/>
    </row>
    <row r="42" spans="1:34">
      <c r="A42" s="115" t="s">
        <v>1712</v>
      </c>
      <c r="F42" s="77"/>
      <c r="G42" s="77"/>
      <c r="AH42"/>
    </row>
    <row r="43" spans="1:34">
      <c r="A43" s="115" t="s">
        <v>1711</v>
      </c>
    </row>
    <row r="44" spans="1:34">
      <c r="F44" s="77"/>
      <c r="G44" s="77"/>
    </row>
    <row r="45" spans="1:34">
      <c r="F45" s="77"/>
      <c r="G45" s="77"/>
    </row>
    <row r="46" spans="1:34">
      <c r="F46" s="100"/>
      <c r="G46" s="77"/>
    </row>
    <row r="48" spans="1:34">
      <c r="A48" s="113" t="s">
        <v>960</v>
      </c>
    </row>
    <row r="49" spans="1:35">
      <c r="A49" s="1" t="s">
        <v>965</v>
      </c>
      <c r="AH49"/>
    </row>
    <row r="50" spans="1:35">
      <c r="A50" s="1"/>
      <c r="AH50"/>
    </row>
    <row r="51" spans="1:35">
      <c r="A51" s="2" t="s">
        <v>1715</v>
      </c>
      <c r="AH51"/>
    </row>
    <row r="52" spans="1:35">
      <c r="AE52" s="134" t="s">
        <v>1686</v>
      </c>
      <c r="AF52" s="134"/>
      <c r="AG52" s="134"/>
      <c r="AH52" s="134" t="s">
        <v>1687</v>
      </c>
      <c r="AI52" s="134"/>
    </row>
    <row r="53" spans="1:35" s="99" customFormat="1">
      <c r="A53" s="99" t="s">
        <v>1637</v>
      </c>
      <c r="B53" s="99" t="s">
        <v>619</v>
      </c>
      <c r="C53" s="99" t="s">
        <v>1639</v>
      </c>
      <c r="D53" s="99" t="s">
        <v>1638</v>
      </c>
      <c r="E53" s="99" t="s">
        <v>1653</v>
      </c>
      <c r="F53" s="99" t="s">
        <v>1654</v>
      </c>
      <c r="G53" s="99" t="s">
        <v>1655</v>
      </c>
      <c r="H53" s="99" t="s">
        <v>1648</v>
      </c>
      <c r="I53" s="99" t="s">
        <v>1649</v>
      </c>
      <c r="J53" s="99" t="s">
        <v>1650</v>
      </c>
      <c r="K53" s="99" t="s">
        <v>1651</v>
      </c>
      <c r="L53" s="99" t="s">
        <v>1657</v>
      </c>
      <c r="M53" s="99" t="s">
        <v>1670</v>
      </c>
      <c r="N53" s="99" t="s">
        <v>1656</v>
      </c>
      <c r="O53" s="99" t="s">
        <v>1652</v>
      </c>
      <c r="P53" s="99" t="s">
        <v>868</v>
      </c>
      <c r="Q53" s="99" t="s">
        <v>869</v>
      </c>
      <c r="S53" s="99" t="s">
        <v>1694</v>
      </c>
      <c r="T53" s="99" t="s">
        <v>1658</v>
      </c>
      <c r="U53" s="99" t="s">
        <v>17</v>
      </c>
      <c r="V53" s="99" t="s">
        <v>16</v>
      </c>
      <c r="W53" s="99" t="s">
        <v>857</v>
      </c>
      <c r="X53" s="99" t="s">
        <v>1659</v>
      </c>
      <c r="Y53" s="99" t="s">
        <v>1660</v>
      </c>
      <c r="Z53" s="99" t="s">
        <v>1661</v>
      </c>
      <c r="AA53" s="99" t="s">
        <v>1662</v>
      </c>
      <c r="AB53" s="99" t="s">
        <v>1663</v>
      </c>
      <c r="AC53" s="99" t="s">
        <v>1664</v>
      </c>
      <c r="AE53" s="99" t="s">
        <v>1665</v>
      </c>
      <c r="AF53" s="99" t="s">
        <v>1666</v>
      </c>
      <c r="AG53" s="99" t="s">
        <v>1667</v>
      </c>
      <c r="AH53" s="99" t="s">
        <v>1684</v>
      </c>
      <c r="AI53" s="99" t="s">
        <v>1685</v>
      </c>
    </row>
    <row r="54" spans="1:35" s="101" customFormat="1">
      <c r="A54" t="s">
        <v>865</v>
      </c>
      <c r="B54" t="s">
        <v>638</v>
      </c>
      <c r="C54" s="2" t="s">
        <v>664</v>
      </c>
      <c r="D54" s="106" t="s">
        <v>1066</v>
      </c>
      <c r="E54" s="81">
        <v>51.551654999999997</v>
      </c>
      <c r="F54" s="81">
        <v>0.56285399999999997</v>
      </c>
      <c r="G54" s="81">
        <v>2.1947540000000001</v>
      </c>
      <c r="H54" s="81">
        <v>9.5417869999999994</v>
      </c>
      <c r="I54" s="81">
        <v>0.30944899999999997</v>
      </c>
      <c r="J54" s="81">
        <v>15.380858999999999</v>
      </c>
      <c r="K54" s="81">
        <v>18.925369</v>
      </c>
      <c r="L54" s="81">
        <v>0.437614</v>
      </c>
      <c r="M54" s="81">
        <v>5.1659999999999996E-3</v>
      </c>
      <c r="N54" s="81">
        <v>0</v>
      </c>
      <c r="O54" s="81">
        <v>0</v>
      </c>
      <c r="P54" s="81">
        <v>98.909499999999994</v>
      </c>
      <c r="Q54" s="81">
        <v>74.182447053026323</v>
      </c>
      <c r="R54"/>
      <c r="S54" s="89" t="s">
        <v>1695</v>
      </c>
      <c r="T54" s="112">
        <v>1.9297257526370175</v>
      </c>
      <c r="U54" s="112">
        <v>1.5844169737565601E-2</v>
      </c>
      <c r="V54" s="112">
        <v>9.6826571027089553E-2</v>
      </c>
      <c r="W54" s="112">
        <v>0</v>
      </c>
      <c r="X54" s="112">
        <v>4.3794355833290055E-2</v>
      </c>
      <c r="Y54" s="112">
        <v>0.25490803034971715</v>
      </c>
      <c r="Z54" s="112">
        <v>9.8113281898121792E-3</v>
      </c>
      <c r="AA54" s="112">
        <v>0.85830593737147509</v>
      </c>
      <c r="AB54" s="112">
        <v>0.75902308324448786</v>
      </c>
      <c r="AC54" s="112">
        <v>3.1760771609544866E-2</v>
      </c>
      <c r="AD54" s="89"/>
      <c r="AE54" s="102">
        <v>39.614334115355369</v>
      </c>
      <c r="AF54" s="102">
        <v>44.796026533062381</v>
      </c>
      <c r="AG54" s="102">
        <v>15.58963935158225</v>
      </c>
    </row>
    <row r="55" spans="1:35" s="101" customFormat="1">
      <c r="A55" t="s">
        <v>865</v>
      </c>
      <c r="B55" t="s">
        <v>638</v>
      </c>
      <c r="C55" s="2" t="s">
        <v>664</v>
      </c>
      <c r="D55" s="2" t="s">
        <v>1071</v>
      </c>
      <c r="E55" s="81">
        <v>50.955897999999998</v>
      </c>
      <c r="F55" s="81">
        <v>0.482794</v>
      </c>
      <c r="G55" s="81">
        <v>1.7949409999999999</v>
      </c>
      <c r="H55" s="81">
        <v>9.1797959999999996</v>
      </c>
      <c r="I55" s="81">
        <v>0.33671000000000001</v>
      </c>
      <c r="J55" s="81">
        <v>14.256622</v>
      </c>
      <c r="K55" s="81">
        <v>21.234327</v>
      </c>
      <c r="L55" s="81">
        <v>0.31048300000000001</v>
      </c>
      <c r="M55" s="81">
        <v>0</v>
      </c>
      <c r="N55" s="81">
        <v>1.9239999999999999E-3</v>
      </c>
      <c r="O55" s="81">
        <v>0</v>
      </c>
      <c r="P55" s="81">
        <v>98.553505000000001</v>
      </c>
      <c r="Q55" s="81">
        <v>73.463088667174475</v>
      </c>
      <c r="R55"/>
      <c r="S55" s="89" t="s">
        <v>1695</v>
      </c>
      <c r="T55" s="112">
        <v>1.9227897718828946</v>
      </c>
      <c r="U55" s="112">
        <v>1.3699980753857435E-2</v>
      </c>
      <c r="V55" s="112">
        <v>7.98257934756086E-2</v>
      </c>
      <c r="W55" s="112">
        <v>5.7400784297590109E-5</v>
      </c>
      <c r="X55" s="112">
        <v>6.9852786144595669E-2</v>
      </c>
      <c r="Y55" s="112">
        <v>0.21983245393984041</v>
      </c>
      <c r="Z55" s="112">
        <v>1.0761655803990876E-2</v>
      </c>
      <c r="AA55" s="112">
        <v>0.80197812796273626</v>
      </c>
      <c r="AB55" s="112">
        <v>0.85848654357417331</v>
      </c>
      <c r="AC55" s="112">
        <v>2.2715485678005083E-2</v>
      </c>
      <c r="AD55" s="89"/>
      <c r="AE55" s="102">
        <v>44.021566673324699</v>
      </c>
      <c r="AF55" s="102">
        <v>41.123921970489711</v>
      </c>
      <c r="AG55" s="102">
        <v>14.854511356185593</v>
      </c>
    </row>
    <row r="56" spans="1:35" s="101" customFormat="1">
      <c r="A56" t="s">
        <v>865</v>
      </c>
      <c r="B56" t="s">
        <v>638</v>
      </c>
      <c r="C56" s="2" t="s">
        <v>664</v>
      </c>
      <c r="D56" s="2" t="s">
        <v>1077</v>
      </c>
      <c r="E56" s="81">
        <v>50.917296999999998</v>
      </c>
      <c r="F56" s="81">
        <v>0.53809899999999999</v>
      </c>
      <c r="G56" s="81">
        <v>1.818975</v>
      </c>
      <c r="H56" s="81">
        <v>9.6944780000000002</v>
      </c>
      <c r="I56" s="81">
        <v>0.37083199999999999</v>
      </c>
      <c r="J56" s="81">
        <v>14.397119999999999</v>
      </c>
      <c r="K56" s="81">
        <v>20.709565999999999</v>
      </c>
      <c r="L56" s="81">
        <v>0.28880600000000001</v>
      </c>
      <c r="M56" s="81">
        <v>1.176E-3</v>
      </c>
      <c r="N56" s="81">
        <v>0</v>
      </c>
      <c r="O56" s="81">
        <v>0</v>
      </c>
      <c r="P56" s="81">
        <v>98.736343000000005</v>
      </c>
      <c r="Q56" s="81">
        <v>72.581690321104062</v>
      </c>
      <c r="R56"/>
      <c r="S56" s="89" t="s">
        <v>1695</v>
      </c>
      <c r="T56" s="112">
        <v>1.9196254921796323</v>
      </c>
      <c r="U56" s="112">
        <v>1.5255768932802519E-2</v>
      </c>
      <c r="V56" s="112">
        <v>8.0822749553212198E-2</v>
      </c>
      <c r="W56" s="112">
        <v>0</v>
      </c>
      <c r="X56" s="112">
        <v>7.0525506122475434E-2</v>
      </c>
      <c r="Y56" s="112">
        <v>0.23512955507331607</v>
      </c>
      <c r="Z56" s="112">
        <v>1.1841701534980762E-2</v>
      </c>
      <c r="AA56" s="112">
        <v>0.80916173716381545</v>
      </c>
      <c r="AB56" s="112">
        <v>0.83652671153920888</v>
      </c>
      <c r="AC56" s="112">
        <v>2.1110777900556717E-2</v>
      </c>
      <c r="AD56" s="89"/>
      <c r="AE56" s="102">
        <v>42.869269674747621</v>
      </c>
      <c r="AF56" s="102">
        <v>41.466903856706061</v>
      </c>
      <c r="AG56" s="102">
        <v>15.66382646854632</v>
      </c>
    </row>
    <row r="57" spans="1:35" s="101" customFormat="1">
      <c r="A57" t="s">
        <v>865</v>
      </c>
      <c r="B57" t="s">
        <v>638</v>
      </c>
      <c r="C57" s="2" t="s">
        <v>664</v>
      </c>
      <c r="D57" s="2" t="s">
        <v>1081</v>
      </c>
      <c r="E57" s="81">
        <v>51.109245000000001</v>
      </c>
      <c r="F57" s="81">
        <v>0.59704400000000002</v>
      </c>
      <c r="G57" s="81">
        <v>2.2437490000000002</v>
      </c>
      <c r="H57" s="81">
        <v>9.7747879999999991</v>
      </c>
      <c r="I57" s="81">
        <v>0.35710500000000001</v>
      </c>
      <c r="J57" s="81">
        <v>14.237651</v>
      </c>
      <c r="K57" s="81">
        <v>20.848406000000001</v>
      </c>
      <c r="L57" s="81">
        <v>0.29157</v>
      </c>
      <c r="M57" s="81">
        <v>2.2599999999999999E-4</v>
      </c>
      <c r="N57" s="81">
        <v>3.8999999999999999E-5</v>
      </c>
      <c r="O57" s="81">
        <v>0</v>
      </c>
      <c r="P57" s="81">
        <v>99.459823999999998</v>
      </c>
      <c r="Q57" s="81">
        <v>72.194167098637422</v>
      </c>
      <c r="R57"/>
      <c r="S57" s="89" t="s">
        <v>1695</v>
      </c>
      <c r="T57" s="112">
        <v>1.9140740236104166</v>
      </c>
      <c r="U57" s="112">
        <v>1.6814592679531858E-2</v>
      </c>
      <c r="V57" s="112">
        <v>9.9035126107359234E-2</v>
      </c>
      <c r="W57" s="112">
        <v>1.1547800861390357E-6</v>
      </c>
      <c r="X57" s="112">
        <v>6.0357856324708692E-2</v>
      </c>
      <c r="Y57" s="112">
        <v>0.24578392502263263</v>
      </c>
      <c r="Z57" s="112">
        <v>1.1327679012934218E-2</v>
      </c>
      <c r="AA57" s="112">
        <v>0.79488838771522818</v>
      </c>
      <c r="AB57" s="112">
        <v>0.83654588495505211</v>
      </c>
      <c r="AC57" s="112">
        <v>2.1171369792050743E-2</v>
      </c>
      <c r="AD57" s="89"/>
      <c r="AE57" s="102">
        <v>43.174867031435973</v>
      </c>
      <c r="AF57" s="102">
        <v>41.024887052407749</v>
      </c>
      <c r="AG57" s="102">
        <v>15.800245916156285</v>
      </c>
    </row>
    <row r="58" spans="1:35" s="101" customFormat="1">
      <c r="A58" t="s">
        <v>865</v>
      </c>
      <c r="B58" t="s">
        <v>638</v>
      </c>
      <c r="C58" s="2" t="s">
        <v>664</v>
      </c>
      <c r="D58" s="106" t="s">
        <v>1085</v>
      </c>
      <c r="E58" s="81">
        <v>51.077075999999998</v>
      </c>
      <c r="F58" s="81">
        <v>0.55176599999999998</v>
      </c>
      <c r="G58" s="81">
        <v>1.9816469999999999</v>
      </c>
      <c r="H58" s="81">
        <v>10.004792</v>
      </c>
      <c r="I58" s="81">
        <v>0.381608</v>
      </c>
      <c r="J58" s="81">
        <v>14.367352</v>
      </c>
      <c r="K58" s="81">
        <v>20.413782000000001</v>
      </c>
      <c r="L58" s="81">
        <v>0.29662100000000002</v>
      </c>
      <c r="M58" s="81">
        <v>8.3899999999999999E-3</v>
      </c>
      <c r="N58" s="81">
        <v>2.6903E-2</v>
      </c>
      <c r="O58" s="81">
        <v>0</v>
      </c>
      <c r="P58" s="81">
        <v>99.109939999999995</v>
      </c>
      <c r="Q58" s="81">
        <v>71.908433672312839</v>
      </c>
      <c r="R58"/>
      <c r="S58" s="89" t="s">
        <v>1695</v>
      </c>
      <c r="T58" s="112">
        <v>1.9201195104192379</v>
      </c>
      <c r="U58" s="112">
        <v>1.5598323315921118E-2</v>
      </c>
      <c r="V58" s="112">
        <v>8.7797924600034549E-2</v>
      </c>
      <c r="W58" s="112">
        <v>7.9961026344735017E-4</v>
      </c>
      <c r="X58" s="112">
        <v>6.1586563464729238E-2</v>
      </c>
      <c r="Y58" s="112">
        <v>0.25294649015576559</v>
      </c>
      <c r="Z58" s="112">
        <v>1.215081596313481E-2</v>
      </c>
      <c r="AA58" s="112">
        <v>0.80516986246082844</v>
      </c>
      <c r="AB58" s="112">
        <v>0.82221113355837006</v>
      </c>
      <c r="AC58" s="112">
        <v>2.1619765798531015E-2</v>
      </c>
      <c r="AD58" s="89"/>
      <c r="AE58" s="102">
        <v>42.34024331359695</v>
      </c>
      <c r="AF58" s="102">
        <v>41.462693089337364</v>
      </c>
      <c r="AG58" s="102">
        <v>16.197063597065686</v>
      </c>
    </row>
    <row r="59" spans="1:35" s="101" customFormat="1">
      <c r="A59" t="s">
        <v>865</v>
      </c>
      <c r="B59" t="s">
        <v>638</v>
      </c>
      <c r="C59" s="2" t="s">
        <v>664</v>
      </c>
      <c r="D59" s="106" t="s">
        <v>1066</v>
      </c>
      <c r="E59" s="81">
        <v>51.498001000000002</v>
      </c>
      <c r="F59" s="81">
        <v>0.53888199999999997</v>
      </c>
      <c r="G59" s="81">
        <v>1.957171</v>
      </c>
      <c r="H59" s="81">
        <v>10.167083999999999</v>
      </c>
      <c r="I59" s="81">
        <v>0.38193199999999999</v>
      </c>
      <c r="J59" s="81">
        <v>14.566670999999999</v>
      </c>
      <c r="K59" s="81">
        <v>20.100259999999999</v>
      </c>
      <c r="L59" s="81">
        <v>0.29674400000000001</v>
      </c>
      <c r="M59" s="81">
        <v>3.1589999999999999E-3</v>
      </c>
      <c r="N59" s="81">
        <v>4.7720000000000002E-3</v>
      </c>
      <c r="O59" s="81">
        <v>0</v>
      </c>
      <c r="P59" s="81">
        <v>99.514679000000001</v>
      </c>
      <c r="Q59" s="81">
        <v>71.86167551564823</v>
      </c>
      <c r="R59"/>
      <c r="S59" s="89" t="s">
        <v>1695</v>
      </c>
      <c r="T59" s="112">
        <v>1.9275673867005136</v>
      </c>
      <c r="U59" s="112">
        <v>1.5168185276424034E-2</v>
      </c>
      <c r="V59" s="112">
        <v>8.6338339745254497E-2</v>
      </c>
      <c r="W59" s="112">
        <v>1.4121962320799139E-4</v>
      </c>
      <c r="X59" s="112">
        <v>4.9584451679550057E-2</v>
      </c>
      <c r="Y59" s="112">
        <v>0.26866788721569695</v>
      </c>
      <c r="Z59" s="112">
        <v>1.2108517802629941E-2</v>
      </c>
      <c r="AA59" s="112">
        <v>0.8128081607233405</v>
      </c>
      <c r="AB59" s="112">
        <v>0.80608069623149481</v>
      </c>
      <c r="AC59" s="112">
        <v>2.1535155001887372E-2</v>
      </c>
      <c r="AD59" s="89"/>
      <c r="AE59" s="102">
        <v>41.611871037503782</v>
      </c>
      <c r="AF59" s="102">
        <v>41.959159325330084</v>
      </c>
      <c r="AG59" s="102">
        <v>16.428969637166137</v>
      </c>
    </row>
    <row r="60" spans="1:35" s="101" customFormat="1">
      <c r="A60" t="s">
        <v>865</v>
      </c>
      <c r="B60" t="s">
        <v>638</v>
      </c>
      <c r="C60" s="2" t="s">
        <v>664</v>
      </c>
      <c r="D60" s="2" t="s">
        <v>1077</v>
      </c>
      <c r="E60" s="81">
        <v>50.529094999999998</v>
      </c>
      <c r="F60" s="81">
        <v>0.52234599999999998</v>
      </c>
      <c r="G60" s="81">
        <v>1.8203290000000001</v>
      </c>
      <c r="H60" s="81">
        <v>10.246186</v>
      </c>
      <c r="I60" s="81">
        <v>0.35539900000000002</v>
      </c>
      <c r="J60" s="81">
        <v>14.667535000000001</v>
      </c>
      <c r="K60" s="81">
        <v>20.058596000000001</v>
      </c>
      <c r="L60" s="81">
        <v>0.29599900000000001</v>
      </c>
      <c r="M60" s="81">
        <v>2.9380000000000001E-3</v>
      </c>
      <c r="N60" s="81">
        <v>2.3785000000000001E-2</v>
      </c>
      <c r="O60" s="81">
        <v>2.1419999999999998E-3</v>
      </c>
      <c r="P60" s="81">
        <v>98.524353000000005</v>
      </c>
      <c r="Q60" s="81">
        <v>71.844491662095876</v>
      </c>
      <c r="R60"/>
      <c r="S60" s="89" t="s">
        <v>1695</v>
      </c>
      <c r="T60" s="112">
        <v>1.9087989709038187</v>
      </c>
      <c r="U60" s="112">
        <v>1.4838762874887917E-2</v>
      </c>
      <c r="V60" s="112">
        <v>8.1044637288753482E-2</v>
      </c>
      <c r="W60" s="112">
        <v>7.1039066045798234E-4</v>
      </c>
      <c r="X60" s="112">
        <v>9.2649329544657988E-2</v>
      </c>
      <c r="Y60" s="112">
        <v>0.23104634919056594</v>
      </c>
      <c r="Z60" s="112">
        <v>1.1371574815517437E-2</v>
      </c>
      <c r="AA60" s="112">
        <v>0.82600818548655475</v>
      </c>
      <c r="AB60" s="112">
        <v>0.81185197418350397</v>
      </c>
      <c r="AC60" s="112">
        <v>2.1679825051281437E-2</v>
      </c>
      <c r="AD60" s="89"/>
      <c r="AE60" s="102">
        <v>41.388165367932032</v>
      </c>
      <c r="AF60" s="102">
        <v>42.109848178377</v>
      </c>
      <c r="AG60" s="102">
        <v>16.501986453690961</v>
      </c>
    </row>
    <row r="61" spans="1:35" s="101" customFormat="1">
      <c r="A61" t="s">
        <v>865</v>
      </c>
      <c r="B61" t="s">
        <v>638</v>
      </c>
      <c r="C61" s="2" t="s">
        <v>664</v>
      </c>
      <c r="D61" s="106" t="s">
        <v>1085</v>
      </c>
      <c r="E61" s="81">
        <v>51.245747000000001</v>
      </c>
      <c r="F61" s="81">
        <v>0.50531300000000001</v>
      </c>
      <c r="G61" s="81">
        <v>1.7555240000000001</v>
      </c>
      <c r="H61" s="81">
        <v>10.153224</v>
      </c>
      <c r="I61" s="81">
        <v>0.36813699999999999</v>
      </c>
      <c r="J61" s="81">
        <v>14.461607000000001</v>
      </c>
      <c r="K61" s="81">
        <v>20.259070999999999</v>
      </c>
      <c r="L61" s="81">
        <v>0.277451</v>
      </c>
      <c r="M61" s="81">
        <v>0</v>
      </c>
      <c r="N61" s="81">
        <v>2.1690000000000001E-2</v>
      </c>
      <c r="O61" s="81">
        <v>0</v>
      </c>
      <c r="P61" s="81">
        <v>99.047752000000003</v>
      </c>
      <c r="Q61" s="81">
        <v>71.742734474975165</v>
      </c>
      <c r="R61"/>
      <c r="S61" s="89" t="s">
        <v>1695</v>
      </c>
      <c r="T61" s="112">
        <v>1.9280290984863584</v>
      </c>
      <c r="U61" s="112">
        <v>1.4296738594597068E-2</v>
      </c>
      <c r="V61" s="112">
        <v>7.7842764281243856E-2</v>
      </c>
      <c r="W61" s="112">
        <v>6.4519459880860489E-4</v>
      </c>
      <c r="X61" s="112">
        <v>5.7099360302368396E-2</v>
      </c>
      <c r="Y61" s="112">
        <v>0.26236007356048763</v>
      </c>
      <c r="Z61" s="112">
        <v>1.1731430284140403E-2</v>
      </c>
      <c r="AA61" s="112">
        <v>0.81111205633255223</v>
      </c>
      <c r="AB61" s="112">
        <v>0.81664429021511153</v>
      </c>
      <c r="AC61" s="112">
        <v>2.0238993344331685E-2</v>
      </c>
      <c r="AD61" s="89"/>
      <c r="AE61" s="102">
        <v>41.939075187801905</v>
      </c>
      <c r="AF61" s="102">
        <v>41.654965232540917</v>
      </c>
      <c r="AG61" s="102">
        <v>16.405959579657182</v>
      </c>
    </row>
    <row r="62" spans="1:35" s="101" customFormat="1">
      <c r="A62" t="s">
        <v>865</v>
      </c>
      <c r="B62" t="s">
        <v>638</v>
      </c>
      <c r="C62" s="2" t="s">
        <v>664</v>
      </c>
      <c r="D62" s="106" t="s">
        <v>1085</v>
      </c>
      <c r="E62" s="81">
        <v>51.081203000000002</v>
      </c>
      <c r="F62" s="81">
        <v>0.53066800000000003</v>
      </c>
      <c r="G62" s="81">
        <v>1.846163</v>
      </c>
      <c r="H62" s="81">
        <v>10.432019</v>
      </c>
      <c r="I62" s="81">
        <v>0.372498</v>
      </c>
      <c r="J62" s="81">
        <v>14.654567999999999</v>
      </c>
      <c r="K62" s="81">
        <v>19.790533</v>
      </c>
      <c r="L62" s="81">
        <v>0.305394</v>
      </c>
      <c r="M62" s="81">
        <v>2.0079999999999998E-3</v>
      </c>
      <c r="N62" s="81">
        <v>0</v>
      </c>
      <c r="O62" s="81">
        <v>0</v>
      </c>
      <c r="P62" s="81">
        <v>99.015060000000005</v>
      </c>
      <c r="Q62" s="81">
        <v>71.461447002724412</v>
      </c>
      <c r="R62"/>
      <c r="S62" s="89" t="s">
        <v>1695</v>
      </c>
      <c r="T62" s="112">
        <v>1.9214609988409808</v>
      </c>
      <c r="U62" s="112">
        <v>1.5011154888143247E-2</v>
      </c>
      <c r="V62" s="112">
        <v>8.1845766916266549E-2</v>
      </c>
      <c r="W62" s="112">
        <v>0</v>
      </c>
      <c r="X62" s="112">
        <v>6.7482879338202295E-2</v>
      </c>
      <c r="Y62" s="112">
        <v>0.26068405534604944</v>
      </c>
      <c r="Z62" s="112">
        <v>1.1868071158253493E-2</v>
      </c>
      <c r="AA62" s="112">
        <v>0.82177329329606097</v>
      </c>
      <c r="AB62" s="112">
        <v>0.79760082650332553</v>
      </c>
      <c r="AC62" s="112">
        <v>2.22729537127179E-2</v>
      </c>
      <c r="AD62" s="89"/>
      <c r="AE62" s="102">
        <v>40.954249702058149</v>
      </c>
      <c r="AF62" s="102">
        <v>42.195428507356525</v>
      </c>
      <c r="AG62" s="102">
        <v>16.850321790585326</v>
      </c>
    </row>
    <row r="63" spans="1:35" s="101" customFormat="1">
      <c r="A63" t="s">
        <v>865</v>
      </c>
      <c r="B63" t="s">
        <v>638</v>
      </c>
      <c r="C63" s="2" t="s">
        <v>664</v>
      </c>
      <c r="D63" s="2" t="s">
        <v>1077</v>
      </c>
      <c r="E63" s="81">
        <v>50.968941000000001</v>
      </c>
      <c r="F63" s="81">
        <v>0.47908200000000001</v>
      </c>
      <c r="G63" s="81">
        <v>1.7643219999999999</v>
      </c>
      <c r="H63" s="81">
        <v>10.591742999999999</v>
      </c>
      <c r="I63" s="81">
        <v>0.402501</v>
      </c>
      <c r="J63" s="81">
        <v>14.785945</v>
      </c>
      <c r="K63" s="81">
        <v>19.676075000000001</v>
      </c>
      <c r="L63" s="81">
        <v>0.29490499999999997</v>
      </c>
      <c r="M63" s="81">
        <v>1.6899999999999999E-4</v>
      </c>
      <c r="N63" s="81">
        <v>4.1669999999999997E-3</v>
      </c>
      <c r="O63" s="81">
        <v>1.0859999999999999E-3</v>
      </c>
      <c r="P63" s="81">
        <v>98.968918000000002</v>
      </c>
      <c r="Q63" s="81">
        <v>71.33340563458934</v>
      </c>
      <c r="R63"/>
      <c r="S63" s="89" t="s">
        <v>1695</v>
      </c>
      <c r="T63" s="112">
        <v>1.9178215102068394</v>
      </c>
      <c r="U63" s="112">
        <v>1.3556050506924815E-2</v>
      </c>
      <c r="V63" s="112">
        <v>7.8241316143705858E-2</v>
      </c>
      <c r="W63" s="112">
        <v>1.2396568675365917E-4</v>
      </c>
      <c r="X63" s="112">
        <v>8.0394112135181217E-2</v>
      </c>
      <c r="Y63" s="112">
        <v>0.25289874291317488</v>
      </c>
      <c r="Z63" s="112">
        <v>1.2827891503764987E-2</v>
      </c>
      <c r="AA63" s="112">
        <v>0.82939269725835407</v>
      </c>
      <c r="AB63" s="112">
        <v>0.79322919825213223</v>
      </c>
      <c r="AC63" s="112">
        <v>2.1514515393168492E-2</v>
      </c>
      <c r="AD63" s="89"/>
      <c r="AE63" s="102">
        <v>40.555407541432537</v>
      </c>
      <c r="AF63" s="102">
        <v>42.404337766836754</v>
      </c>
      <c r="AG63" s="102">
        <v>17.040254691730709</v>
      </c>
    </row>
    <row r="64" spans="1:35" s="101" customFormat="1">
      <c r="A64" t="s">
        <v>865</v>
      </c>
      <c r="B64" t="s">
        <v>638</v>
      </c>
      <c r="C64" s="2" t="s">
        <v>664</v>
      </c>
      <c r="D64" s="2" t="s">
        <v>1081</v>
      </c>
      <c r="E64" s="81">
        <v>51.121746000000002</v>
      </c>
      <c r="F64" s="81">
        <v>0.57008499999999995</v>
      </c>
      <c r="G64" s="81">
        <v>2.2321960000000001</v>
      </c>
      <c r="H64" s="81">
        <v>10.364796999999999</v>
      </c>
      <c r="I64" s="81">
        <v>0.39650800000000003</v>
      </c>
      <c r="J64" s="81">
        <v>14.293281</v>
      </c>
      <c r="K64" s="81">
        <v>20.325248999999999</v>
      </c>
      <c r="L64" s="81">
        <v>0.29888500000000001</v>
      </c>
      <c r="M64" s="81">
        <v>0</v>
      </c>
      <c r="N64" s="81">
        <v>1.0855E-2</v>
      </c>
      <c r="O64" s="81">
        <v>1.1979E-2</v>
      </c>
      <c r="P64" s="81">
        <v>99.625579999999999</v>
      </c>
      <c r="Q64" s="81">
        <v>71.082707657736393</v>
      </c>
      <c r="R64"/>
      <c r="S64" s="89" t="s">
        <v>1695</v>
      </c>
      <c r="T64" s="112">
        <v>1.9136364851198653</v>
      </c>
      <c r="U64" s="112">
        <v>1.6047749170805113E-2</v>
      </c>
      <c r="V64" s="112">
        <v>9.8478587916080565E-2</v>
      </c>
      <c r="W64" s="112">
        <v>3.2126174000984413E-4</v>
      </c>
      <c r="X64" s="112">
        <v>6.3523938775507105E-2</v>
      </c>
      <c r="Y64" s="112">
        <v>0.26094308040800734</v>
      </c>
      <c r="Z64" s="112">
        <v>1.2571626152350714E-2</v>
      </c>
      <c r="AA64" s="112">
        <v>0.79761670625632219</v>
      </c>
      <c r="AB64" s="112">
        <v>0.81516830744811375</v>
      </c>
      <c r="AC64" s="112">
        <v>2.1692257012938601E-2</v>
      </c>
      <c r="AD64" s="89"/>
      <c r="AE64" s="102">
        <v>42.078588310107747</v>
      </c>
      <c r="AF64" s="102">
        <v>41.172583263070756</v>
      </c>
      <c r="AG64" s="102">
        <v>16.7488284268215</v>
      </c>
    </row>
    <row r="65" spans="1:34" s="101" customFormat="1">
      <c r="A65" t="s">
        <v>865</v>
      </c>
      <c r="B65" t="s">
        <v>638</v>
      </c>
      <c r="C65" s="2" t="s">
        <v>664</v>
      </c>
      <c r="D65" s="106" t="s">
        <v>1066</v>
      </c>
      <c r="E65" s="81">
        <v>51.164119999999997</v>
      </c>
      <c r="F65" s="81">
        <v>0.52929700000000002</v>
      </c>
      <c r="G65" s="81">
        <v>1.909459</v>
      </c>
      <c r="H65" s="81">
        <v>10.911041000000001</v>
      </c>
      <c r="I65" s="81">
        <v>0.39924199999999999</v>
      </c>
      <c r="J65" s="81">
        <v>14.832788000000001</v>
      </c>
      <c r="K65" s="81">
        <v>19.183418</v>
      </c>
      <c r="L65" s="81">
        <v>0.29039300000000001</v>
      </c>
      <c r="M65" s="81">
        <v>3.7000000000000002E-3</v>
      </c>
      <c r="N65" s="81">
        <v>1.9435000000000001E-2</v>
      </c>
      <c r="O65" s="81">
        <v>0</v>
      </c>
      <c r="P65" s="81">
        <v>99.242889000000005</v>
      </c>
      <c r="Q65" s="81">
        <v>70.787688471497603</v>
      </c>
      <c r="R65"/>
      <c r="S65" s="89" t="s">
        <v>1695</v>
      </c>
      <c r="T65" s="112">
        <v>1.9213055418482718</v>
      </c>
      <c r="U65" s="112">
        <v>1.4946899287039295E-2</v>
      </c>
      <c r="V65" s="112">
        <v>8.4507837176315423E-2</v>
      </c>
      <c r="W65" s="112">
        <v>5.7702002682425769E-4</v>
      </c>
      <c r="X65" s="112">
        <v>6.3553129923141327E-2</v>
      </c>
      <c r="Y65" s="112">
        <v>0.27909874166491788</v>
      </c>
      <c r="Z65" s="112">
        <v>1.269851359712116E-2</v>
      </c>
      <c r="AA65" s="112">
        <v>0.83035204902047743</v>
      </c>
      <c r="AB65" s="112">
        <v>0.77181739805898875</v>
      </c>
      <c r="AC65" s="112">
        <v>2.1142869396902658E-2</v>
      </c>
      <c r="AD65" s="89"/>
      <c r="AE65" s="102">
        <v>39.685774248288865</v>
      </c>
      <c r="AF65" s="102">
        <v>42.695544369566285</v>
      </c>
      <c r="AG65" s="102">
        <v>17.61868138214485</v>
      </c>
    </row>
    <row r="66" spans="1:34" s="101" customFormat="1">
      <c r="A66" t="s">
        <v>865</v>
      </c>
      <c r="B66" t="s">
        <v>638</v>
      </c>
      <c r="C66" s="2" t="s">
        <v>664</v>
      </c>
      <c r="D66" s="2" t="s">
        <v>1081</v>
      </c>
      <c r="E66" s="81">
        <v>50.862782000000003</v>
      </c>
      <c r="F66" s="81">
        <v>0.623421</v>
      </c>
      <c r="G66" s="81">
        <v>2.2611650000000001</v>
      </c>
      <c r="H66" s="81">
        <v>10.826646</v>
      </c>
      <c r="I66" s="81">
        <v>0.36316999999999999</v>
      </c>
      <c r="J66" s="81">
        <v>14.464721000000001</v>
      </c>
      <c r="K66" s="81">
        <v>19.644855</v>
      </c>
      <c r="L66" s="81">
        <v>0.29202699999999998</v>
      </c>
      <c r="M66" s="81">
        <v>5.5649999999999996E-3</v>
      </c>
      <c r="N66" s="81">
        <v>0</v>
      </c>
      <c r="O66" s="81">
        <v>1.6773E-2</v>
      </c>
      <c r="P66" s="81">
        <v>99.361114999999998</v>
      </c>
      <c r="Q66" s="81">
        <v>70.427360842762681</v>
      </c>
      <c r="R66"/>
      <c r="S66" s="89" t="s">
        <v>1695</v>
      </c>
      <c r="T66" s="112">
        <v>1.9096972648819626</v>
      </c>
      <c r="U66" s="112">
        <v>1.7602185439106601E-2</v>
      </c>
      <c r="V66" s="112">
        <v>0.10005813241729873</v>
      </c>
      <c r="W66" s="112">
        <v>0</v>
      </c>
      <c r="X66" s="112">
        <v>6.6601548294618951E-2</v>
      </c>
      <c r="Y66" s="112">
        <v>0.27334790431009098</v>
      </c>
      <c r="Z66" s="112">
        <v>1.1549418554614175E-2</v>
      </c>
      <c r="AA66" s="112">
        <v>0.80962334476035158</v>
      </c>
      <c r="AB66" s="112">
        <v>0.79026161998790079</v>
      </c>
      <c r="AC66" s="112">
        <v>2.1258581354055988E-2</v>
      </c>
      <c r="AD66" s="89"/>
      <c r="AE66" s="102">
        <v>40.738612168056449</v>
      </c>
      <c r="AF66" s="102">
        <v>41.736724408938905</v>
      </c>
      <c r="AG66" s="102">
        <v>17.52466342300465</v>
      </c>
    </row>
    <row r="67" spans="1:34" s="101" customFormat="1">
      <c r="A67" t="s">
        <v>865</v>
      </c>
      <c r="B67" t="s">
        <v>638</v>
      </c>
      <c r="C67" s="2" t="s">
        <v>664</v>
      </c>
      <c r="D67" s="2" t="s">
        <v>1100</v>
      </c>
      <c r="E67" s="81">
        <v>50.419941000000001</v>
      </c>
      <c r="F67" s="81">
        <v>0.72074199999999999</v>
      </c>
      <c r="G67" s="81">
        <v>2.4410470000000002</v>
      </c>
      <c r="H67" s="81">
        <v>10.343063000000001</v>
      </c>
      <c r="I67" s="81">
        <v>0.33860499999999999</v>
      </c>
      <c r="J67" s="81">
        <v>13.66733</v>
      </c>
      <c r="K67" s="81">
        <v>20.893592999999999</v>
      </c>
      <c r="L67" s="81">
        <v>0.38797100000000001</v>
      </c>
      <c r="M67" s="81">
        <v>9.0580000000000001E-3</v>
      </c>
      <c r="N67" s="81">
        <v>2.1144E-2</v>
      </c>
      <c r="O67" s="81">
        <v>1.3167999999999999E-2</v>
      </c>
      <c r="P67" s="81">
        <v>99.255661000000003</v>
      </c>
      <c r="Q67" s="81">
        <v>70.197536969369352</v>
      </c>
      <c r="R67"/>
      <c r="S67" s="89" t="s">
        <v>1695</v>
      </c>
      <c r="T67" s="112">
        <v>1.8971828576318435</v>
      </c>
      <c r="U67" s="112">
        <v>2.0394235898562867E-2</v>
      </c>
      <c r="V67" s="112">
        <v>0.10825269641415265</v>
      </c>
      <c r="W67" s="112">
        <v>6.2902719790043507E-4</v>
      </c>
      <c r="X67" s="112">
        <v>8.4268425911600886E-2</v>
      </c>
      <c r="Y67" s="112">
        <v>0.24120236757144065</v>
      </c>
      <c r="Z67" s="112">
        <v>1.0791603113132467E-2</v>
      </c>
      <c r="AA67" s="112">
        <v>0.76665343331140479</v>
      </c>
      <c r="AB67" s="112">
        <v>0.84232101636549561</v>
      </c>
      <c r="AC67" s="112">
        <v>2.830433658446619E-2</v>
      </c>
      <c r="AD67" s="89"/>
      <c r="AE67" s="102">
        <v>43.543285566954218</v>
      </c>
      <c r="AF67" s="102">
        <v>39.631694720863031</v>
      </c>
      <c r="AG67" s="102">
        <v>16.825019712182737</v>
      </c>
    </row>
    <row r="68" spans="1:34" s="101" customFormat="1">
      <c r="A68" t="s">
        <v>865</v>
      </c>
      <c r="B68" t="s">
        <v>638</v>
      </c>
      <c r="C68" s="2" t="s">
        <v>664</v>
      </c>
      <c r="D68" s="2" t="s">
        <v>1102</v>
      </c>
      <c r="E68" s="81">
        <v>51.020617999999999</v>
      </c>
      <c r="F68" s="81">
        <v>0.58848</v>
      </c>
      <c r="G68" s="81">
        <v>2.1698300000000001</v>
      </c>
      <c r="H68" s="81">
        <v>10.665100000000001</v>
      </c>
      <c r="I68" s="81">
        <v>0.395366</v>
      </c>
      <c r="J68" s="81">
        <v>13.997794000000001</v>
      </c>
      <c r="K68" s="81">
        <v>20.157921000000002</v>
      </c>
      <c r="L68" s="81">
        <v>0.28310200000000002</v>
      </c>
      <c r="M68" s="81">
        <v>0</v>
      </c>
      <c r="N68" s="81">
        <v>1.3690000000000001E-2</v>
      </c>
      <c r="O68" s="81">
        <v>0</v>
      </c>
      <c r="P68" s="81">
        <v>99.291900999999996</v>
      </c>
      <c r="Q68" s="81">
        <v>70.055727043310839</v>
      </c>
      <c r="R68"/>
      <c r="S68" s="89" t="s">
        <v>1695</v>
      </c>
      <c r="T68" s="112">
        <v>1.9198901444568843</v>
      </c>
      <c r="U68" s="112">
        <v>1.6652641060507234E-2</v>
      </c>
      <c r="V68" s="112">
        <v>9.6230356902493319E-2</v>
      </c>
      <c r="W68" s="112">
        <v>4.0729542102656611E-4</v>
      </c>
      <c r="X68" s="112">
        <v>5.0931551195530389E-2</v>
      </c>
      <c r="Y68" s="112">
        <v>0.28469135241261728</v>
      </c>
      <c r="Z68" s="112">
        <v>1.2601310780613903E-2</v>
      </c>
      <c r="AA68" s="112">
        <v>0.78523347911853081</v>
      </c>
      <c r="AB68" s="112">
        <v>0.81270709409796393</v>
      </c>
      <c r="AC68" s="112">
        <v>2.0654774553831957E-2</v>
      </c>
      <c r="AD68" s="89"/>
      <c r="AE68" s="102">
        <v>42.031570405571408</v>
      </c>
      <c r="AF68" s="102">
        <v>40.610690496081645</v>
      </c>
      <c r="AG68" s="102">
        <v>17.357739098346951</v>
      </c>
    </row>
    <row r="69" spans="1:34" s="101" customFormat="1">
      <c r="A69" t="s">
        <v>865</v>
      </c>
      <c r="B69" t="s">
        <v>638</v>
      </c>
      <c r="C69" s="2" t="s">
        <v>664</v>
      </c>
      <c r="D69" s="2" t="s">
        <v>1102</v>
      </c>
      <c r="E69" s="81">
        <v>51.091285999999997</v>
      </c>
      <c r="F69" s="81">
        <v>0.60969799999999996</v>
      </c>
      <c r="G69" s="81">
        <v>2.2795369999999999</v>
      </c>
      <c r="H69" s="81">
        <v>11.010344999999999</v>
      </c>
      <c r="I69" s="81">
        <v>0.40002900000000002</v>
      </c>
      <c r="J69" s="81">
        <v>14.449994</v>
      </c>
      <c r="K69" s="81">
        <v>19.591260999999999</v>
      </c>
      <c r="L69" s="81">
        <v>0.30671199999999998</v>
      </c>
      <c r="M69" s="81">
        <v>4.6049999999999997E-3</v>
      </c>
      <c r="N69" s="81">
        <v>1.4146000000000001E-2</v>
      </c>
      <c r="O69" s="81">
        <v>0</v>
      </c>
      <c r="P69" s="81">
        <v>99.757614000000004</v>
      </c>
      <c r="Q69" s="81">
        <v>70.054378088068987</v>
      </c>
      <c r="R69"/>
      <c r="S69" s="89" t="s">
        <v>1695</v>
      </c>
      <c r="T69" s="112">
        <v>1.9113700357670489</v>
      </c>
      <c r="U69" s="112">
        <v>1.7152738183262066E-2</v>
      </c>
      <c r="V69" s="112">
        <v>0.10050792512126688</v>
      </c>
      <c r="W69" s="112">
        <v>4.1841477116150307E-4</v>
      </c>
      <c r="X69" s="112">
        <v>6.4275322711104366E-2</v>
      </c>
      <c r="Y69" s="112">
        <v>0.28019741808752052</v>
      </c>
      <c r="Z69" s="112">
        <v>1.2675793479812056E-2</v>
      </c>
      <c r="AA69" s="112">
        <v>0.8058870024120971</v>
      </c>
      <c r="AB69" s="112">
        <v>0.78526813896257253</v>
      </c>
      <c r="AC69" s="112">
        <v>2.22472105041541E-2</v>
      </c>
      <c r="AD69" s="89"/>
      <c r="AE69" s="102">
        <v>40.569168598712523</v>
      </c>
      <c r="AF69" s="102">
        <v>41.63439728442323</v>
      </c>
      <c r="AG69" s="102">
        <v>17.796434116864237</v>
      </c>
    </row>
    <row r="70" spans="1:34" s="101" customFormat="1">
      <c r="A70" t="s">
        <v>865</v>
      </c>
      <c r="B70" t="s">
        <v>638</v>
      </c>
      <c r="C70" s="2" t="s">
        <v>664</v>
      </c>
      <c r="D70" s="2" t="s">
        <v>1100</v>
      </c>
      <c r="E70" s="81">
        <v>50.833694000000001</v>
      </c>
      <c r="F70" s="81">
        <v>0.58954499999999999</v>
      </c>
      <c r="G70" s="81">
        <v>2.1382690000000002</v>
      </c>
      <c r="H70" s="81">
        <v>11.157695</v>
      </c>
      <c r="I70" s="81">
        <v>0.42973</v>
      </c>
      <c r="J70" s="81">
        <v>13.921015000000001</v>
      </c>
      <c r="K70" s="81">
        <v>20.022141999999999</v>
      </c>
      <c r="L70" s="81">
        <v>0.30836000000000002</v>
      </c>
      <c r="M70" s="81">
        <v>0</v>
      </c>
      <c r="N70" s="81">
        <v>1.251E-2</v>
      </c>
      <c r="O70" s="81">
        <v>0</v>
      </c>
      <c r="P70" s="81">
        <v>99.412964000000002</v>
      </c>
      <c r="Q70" s="81">
        <v>68.982474516489432</v>
      </c>
      <c r="R70"/>
      <c r="S70" s="89" t="s">
        <v>1695</v>
      </c>
      <c r="T70" s="112">
        <v>1.9127511342564967</v>
      </c>
      <c r="U70" s="112">
        <v>1.6681861357489291E-2</v>
      </c>
      <c r="V70" s="112">
        <v>9.4825438626382319E-2</v>
      </c>
      <c r="W70" s="112">
        <v>3.7216842335317422E-4</v>
      </c>
      <c r="X70" s="112">
        <v>6.8432732650444805E-2</v>
      </c>
      <c r="Y70" s="112">
        <v>0.28267248022208064</v>
      </c>
      <c r="Z70" s="112">
        <v>1.3695825389941196E-2</v>
      </c>
      <c r="AA70" s="112">
        <v>0.78088349735088292</v>
      </c>
      <c r="AB70" s="112">
        <v>0.80718853079477759</v>
      </c>
      <c r="AC70" s="112">
        <v>2.2496330928151641E-2</v>
      </c>
      <c r="AD70" s="89"/>
      <c r="AE70" s="102">
        <v>41.625309627239361</v>
      </c>
      <c r="AF70" s="102">
        <v>40.268804771082792</v>
      </c>
      <c r="AG70" s="102">
        <v>18.105885601677848</v>
      </c>
    </row>
    <row r="71" spans="1:34" s="101" customFormat="1">
      <c r="A71" t="s">
        <v>865</v>
      </c>
      <c r="B71" t="s">
        <v>638</v>
      </c>
      <c r="C71" s="2" t="s">
        <v>664</v>
      </c>
      <c r="D71" s="2" t="s">
        <v>1102</v>
      </c>
      <c r="E71" s="81">
        <v>51.099110000000003</v>
      </c>
      <c r="F71" s="81">
        <v>0.54591900000000004</v>
      </c>
      <c r="G71" s="81">
        <v>2.0546310000000001</v>
      </c>
      <c r="H71" s="81">
        <v>12.265252</v>
      </c>
      <c r="I71" s="81">
        <v>0.41897299999999998</v>
      </c>
      <c r="J71" s="81">
        <v>14.974365000000001</v>
      </c>
      <c r="K71" s="81">
        <v>17.868454</v>
      </c>
      <c r="L71" s="81">
        <v>0.256386</v>
      </c>
      <c r="M71" s="81">
        <v>1.709E-3</v>
      </c>
      <c r="N71" s="81">
        <v>0</v>
      </c>
      <c r="O71" s="81">
        <v>0</v>
      </c>
      <c r="P71" s="81">
        <v>99.484802000000002</v>
      </c>
      <c r="Q71" s="81">
        <v>68.516250733667334</v>
      </c>
      <c r="R71"/>
      <c r="S71" s="89" t="s">
        <v>1695</v>
      </c>
      <c r="T71" s="112">
        <v>1.9190680014951202</v>
      </c>
      <c r="U71" s="112">
        <v>1.5417927063357732E-2</v>
      </c>
      <c r="V71" s="112">
        <v>9.0942436838951785E-2</v>
      </c>
      <c r="W71" s="112">
        <v>0</v>
      </c>
      <c r="X71" s="112">
        <v>5.8754582940332867E-2</v>
      </c>
      <c r="Y71" s="112">
        <v>0.32646601199923841</v>
      </c>
      <c r="Z71" s="112">
        <v>1.3327503454639704E-2</v>
      </c>
      <c r="AA71" s="112">
        <v>0.83836663953809565</v>
      </c>
      <c r="AB71" s="112">
        <v>0.71898801977402216</v>
      </c>
      <c r="AC71" s="112">
        <v>1.8668876896241846E-2</v>
      </c>
      <c r="AD71" s="89"/>
      <c r="AE71" s="102">
        <v>37.012106388176335</v>
      </c>
      <c r="AF71" s="102">
        <v>43.157485801549953</v>
      </c>
      <c r="AG71" s="102">
        <v>19.830407810273709</v>
      </c>
    </row>
    <row r="72" spans="1:34" s="101" customFormat="1">
      <c r="A72" t="s">
        <v>865</v>
      </c>
      <c r="B72" t="s">
        <v>638</v>
      </c>
      <c r="C72" s="2" t="s">
        <v>664</v>
      </c>
      <c r="D72" s="2" t="s">
        <v>1100</v>
      </c>
      <c r="E72" s="81">
        <v>50.858677</v>
      </c>
      <c r="F72" s="81">
        <v>0.54518699999999998</v>
      </c>
      <c r="G72" s="81">
        <v>2.0693709999999998</v>
      </c>
      <c r="H72" s="81">
        <v>12.123120999999999</v>
      </c>
      <c r="I72" s="81">
        <v>0.36905100000000002</v>
      </c>
      <c r="J72" s="81">
        <v>14.370780999999999</v>
      </c>
      <c r="K72" s="81">
        <v>18.658740999999999</v>
      </c>
      <c r="L72" s="81">
        <v>0.27429500000000001</v>
      </c>
      <c r="M72" s="81">
        <v>0</v>
      </c>
      <c r="N72" s="81">
        <v>1.1087E-2</v>
      </c>
      <c r="O72" s="81">
        <v>0</v>
      </c>
      <c r="P72" s="81">
        <v>99.280311999999995</v>
      </c>
      <c r="Q72" s="81">
        <v>67.876728653935245</v>
      </c>
      <c r="R72"/>
      <c r="S72" s="89" t="s">
        <v>1695</v>
      </c>
      <c r="T72" s="112">
        <v>1.9171365091568009</v>
      </c>
      <c r="U72" s="112">
        <v>1.5454473704097724E-2</v>
      </c>
      <c r="V72" s="112">
        <v>9.1935249815764827E-2</v>
      </c>
      <c r="W72" s="112">
        <v>3.3042845658693218E-4</v>
      </c>
      <c r="X72" s="112">
        <v>6.2599510046569051E-2</v>
      </c>
      <c r="Y72" s="112">
        <v>0.31957209217503035</v>
      </c>
      <c r="Z72" s="112">
        <v>1.1783114690762712E-2</v>
      </c>
      <c r="AA72" s="112">
        <v>0.80756389845083554</v>
      </c>
      <c r="AB72" s="112">
        <v>0.7535775694628315</v>
      </c>
      <c r="AC72" s="112">
        <v>2.0047154040720844E-2</v>
      </c>
      <c r="AD72" s="89"/>
      <c r="AE72" s="102">
        <v>38.777980812447161</v>
      </c>
      <c r="AF72" s="102">
        <v>41.556036999978822</v>
      </c>
      <c r="AG72" s="102">
        <v>19.665982187574023</v>
      </c>
    </row>
    <row r="73" spans="1:34" s="101" customFormat="1">
      <c r="A73" t="s">
        <v>865</v>
      </c>
      <c r="B73" t="s">
        <v>638</v>
      </c>
      <c r="C73" s="2" t="s">
        <v>1642</v>
      </c>
      <c r="D73" s="106" t="s">
        <v>974</v>
      </c>
      <c r="E73" s="81">
        <v>54.846286999999997</v>
      </c>
      <c r="F73" s="81">
        <v>3.153E-3</v>
      </c>
      <c r="G73" s="81">
        <v>9.4948000000000005E-2</v>
      </c>
      <c r="H73" s="81">
        <v>6.17645</v>
      </c>
      <c r="I73" s="81">
        <v>0.20568900000000001</v>
      </c>
      <c r="J73" s="81">
        <v>14.359009</v>
      </c>
      <c r="K73" s="81">
        <v>25.586071</v>
      </c>
      <c r="L73" s="81">
        <v>5.7423000000000002E-2</v>
      </c>
      <c r="M73" s="81">
        <v>2.4849999999999998E-3</v>
      </c>
      <c r="N73" s="81">
        <v>2.4920999999999999E-2</v>
      </c>
      <c r="O73" s="81">
        <v>3.0839999999999999E-3</v>
      </c>
      <c r="P73" s="81">
        <v>101.35952</v>
      </c>
      <c r="Q73" s="81">
        <v>80.55991152136987</v>
      </c>
      <c r="R73"/>
      <c r="S73" s="89" t="s">
        <v>1695</v>
      </c>
      <c r="T73" s="112">
        <v>2.0080968271086856</v>
      </c>
      <c r="U73" s="112">
        <v>8.6812474989010711E-5</v>
      </c>
      <c r="V73" s="112">
        <v>4.0971226196941119E-3</v>
      </c>
      <c r="W73" s="112">
        <v>7.2140358844443914E-4</v>
      </c>
      <c r="X73" s="112">
        <v>0</v>
      </c>
      <c r="Y73" s="112">
        <v>0.18911777168650687</v>
      </c>
      <c r="Z73" s="112">
        <v>6.3787300643065332E-3</v>
      </c>
      <c r="AA73" s="112">
        <v>0.78373714640890468</v>
      </c>
      <c r="AB73" s="112">
        <v>1.0036878483706488</v>
      </c>
      <c r="AC73" s="112">
        <v>4.0763376778203833E-3</v>
      </c>
      <c r="AD73" s="89"/>
      <c r="AE73" s="102">
        <v>50.77997124065179</v>
      </c>
      <c r="AF73" s="102">
        <v>39.651919488197038</v>
      </c>
      <c r="AG73" s="102">
        <v>9.5681092711511671</v>
      </c>
    </row>
    <row r="74" spans="1:34" s="101" customFormat="1">
      <c r="A74" t="s">
        <v>865</v>
      </c>
      <c r="B74" t="s">
        <v>638</v>
      </c>
      <c r="C74" s="2" t="s">
        <v>1642</v>
      </c>
      <c r="D74" s="2" t="s">
        <v>975</v>
      </c>
      <c r="E74" s="81">
        <v>54.058266000000003</v>
      </c>
      <c r="F74" s="81">
        <v>3.454E-3</v>
      </c>
      <c r="G74" s="81">
        <v>5.0089000000000002E-2</v>
      </c>
      <c r="H74" s="81">
        <v>6.2879909999999999</v>
      </c>
      <c r="I74" s="81">
        <v>0.21564</v>
      </c>
      <c r="J74" s="81">
        <v>14.465539</v>
      </c>
      <c r="K74" s="81">
        <v>25.418462999999999</v>
      </c>
      <c r="L74" s="81">
        <v>6.9355E-2</v>
      </c>
      <c r="M74" s="81">
        <v>8.5800000000000004E-4</v>
      </c>
      <c r="N74" s="81">
        <v>3.1945000000000001E-2</v>
      </c>
      <c r="O74" s="81">
        <v>2.7629000000000001E-2</v>
      </c>
      <c r="P74" s="81">
        <v>100.629227</v>
      </c>
      <c r="Q74" s="81">
        <v>80.394844736743011</v>
      </c>
      <c r="R74"/>
      <c r="S74" s="89" t="s">
        <v>1695</v>
      </c>
      <c r="T74" s="112">
        <v>1.9925779498143457</v>
      </c>
      <c r="U74" s="112">
        <v>9.5740632331993544E-5</v>
      </c>
      <c r="V74" s="112">
        <v>2.1759619314331044E-3</v>
      </c>
      <c r="W74" s="112">
        <v>9.30961061773704E-4</v>
      </c>
      <c r="X74" s="112">
        <v>1.6502227290729365E-2</v>
      </c>
      <c r="Y74" s="112">
        <v>0.17732782571939307</v>
      </c>
      <c r="Z74" s="112">
        <v>6.7323745793920848E-3</v>
      </c>
      <c r="AA74" s="112">
        <v>0.79487049239810015</v>
      </c>
      <c r="AB74" s="112">
        <v>1.0038299353952087</v>
      </c>
      <c r="AC74" s="112">
        <v>4.9565311772922964E-3</v>
      </c>
      <c r="AD74" s="89"/>
      <c r="AE74" s="102">
        <v>50.379652661094688</v>
      </c>
      <c r="AF74" s="102">
        <v>39.892513567852234</v>
      </c>
      <c r="AG74" s="102">
        <v>9.727833771053076</v>
      </c>
    </row>
    <row r="75" spans="1:34">
      <c r="A75" t="s">
        <v>865</v>
      </c>
      <c r="B75" t="s">
        <v>638</v>
      </c>
      <c r="C75" s="2" t="s">
        <v>1642</v>
      </c>
      <c r="D75" s="106" t="s">
        <v>977</v>
      </c>
      <c r="E75" s="81">
        <v>54.577950000000001</v>
      </c>
      <c r="F75" s="81">
        <v>3.8903E-2</v>
      </c>
      <c r="G75" s="81">
        <v>0.24102699999999999</v>
      </c>
      <c r="H75" s="81">
        <v>6.41995</v>
      </c>
      <c r="I75" s="81">
        <v>0.26114100000000001</v>
      </c>
      <c r="J75" s="81">
        <v>14.235051</v>
      </c>
      <c r="K75" s="81">
        <v>25.124285</v>
      </c>
      <c r="L75" s="81">
        <v>0.142092</v>
      </c>
      <c r="M75" s="81">
        <v>1.3899999999999999E-4</v>
      </c>
      <c r="N75" s="81">
        <v>3.1428999999999999E-2</v>
      </c>
      <c r="O75" s="81">
        <v>2.2228999999999999E-2</v>
      </c>
      <c r="P75" s="81">
        <v>101.094185</v>
      </c>
      <c r="Q75" s="81">
        <v>79.807832930948322</v>
      </c>
      <c r="S75" s="89" t="s">
        <v>1695</v>
      </c>
      <c r="T75" s="112">
        <v>2.0043067737007636</v>
      </c>
      <c r="U75" s="112">
        <v>1.0743624414164298E-3</v>
      </c>
      <c r="V75" s="112">
        <v>1.0432019567468274E-2</v>
      </c>
      <c r="W75" s="112">
        <v>9.1254219120628639E-4</v>
      </c>
      <c r="X75" s="112">
        <v>0</v>
      </c>
      <c r="Y75" s="112">
        <v>0.19716717538800682</v>
      </c>
      <c r="Z75" s="112">
        <v>8.1228377250716459E-3</v>
      </c>
      <c r="AA75" s="112">
        <v>0.77931771426740859</v>
      </c>
      <c r="AB75" s="112">
        <v>0.98854930194193857</v>
      </c>
      <c r="AC75" s="112">
        <v>1.0117272776720006E-2</v>
      </c>
      <c r="AE75" s="102">
        <v>50.306977159433451</v>
      </c>
      <c r="AF75" s="102">
        <v>39.659244485405623</v>
      </c>
      <c r="AG75" s="102">
        <v>10.033778355160928</v>
      </c>
      <c r="AH75"/>
    </row>
    <row r="76" spans="1:34" s="101" customFormat="1">
      <c r="A76" t="s">
        <v>865</v>
      </c>
      <c r="B76" t="s">
        <v>638</v>
      </c>
      <c r="C76" s="2" t="s">
        <v>1642</v>
      </c>
      <c r="D76" s="2" t="s">
        <v>975</v>
      </c>
      <c r="E76" s="81">
        <v>53.831932000000002</v>
      </c>
      <c r="F76" s="81">
        <v>5.2500000000000003E-3</v>
      </c>
      <c r="G76" s="81">
        <v>9.0186000000000002E-2</v>
      </c>
      <c r="H76" s="81">
        <v>6.4857560000000003</v>
      </c>
      <c r="I76" s="81">
        <v>0.23419899999999999</v>
      </c>
      <c r="J76" s="81">
        <v>14.11417</v>
      </c>
      <c r="K76" s="81">
        <v>24.923347</v>
      </c>
      <c r="L76" s="81">
        <v>3.9382E-2</v>
      </c>
      <c r="M76" s="81">
        <v>6.6160000000000004E-3</v>
      </c>
      <c r="N76" s="81">
        <v>1.5565000000000001E-2</v>
      </c>
      <c r="O76" s="81">
        <v>0</v>
      </c>
      <c r="P76" s="81">
        <v>99.746398999999997</v>
      </c>
      <c r="Q76" s="81">
        <v>79.504378081780544</v>
      </c>
      <c r="R76"/>
      <c r="S76" s="89" t="s">
        <v>1695</v>
      </c>
      <c r="T76" s="112">
        <v>2.0049643530119994</v>
      </c>
      <c r="U76" s="112">
        <v>1.4704380810350948E-4</v>
      </c>
      <c r="V76" s="112">
        <v>3.9587815422094611E-3</v>
      </c>
      <c r="W76" s="112">
        <v>4.5834366057543208E-4</v>
      </c>
      <c r="X76" s="112">
        <v>0</v>
      </c>
      <c r="Y76" s="112">
        <v>0.20201484701552463</v>
      </c>
      <c r="Z76" s="112">
        <v>7.3881799441034325E-3</v>
      </c>
      <c r="AA76" s="112">
        <v>0.78366523040403835</v>
      </c>
      <c r="AB76" s="112">
        <v>0.99455934030689297</v>
      </c>
      <c r="AC76" s="112">
        <v>2.8438803065527845E-3</v>
      </c>
      <c r="AD76" s="89"/>
      <c r="AE76" s="102">
        <v>50.22419670085965</v>
      </c>
      <c r="AF76" s="102">
        <v>39.574266797687365</v>
      </c>
      <c r="AG76" s="102">
        <v>10.201536501452996</v>
      </c>
    </row>
    <row r="77" spans="1:34" s="101" customFormat="1">
      <c r="A77" t="s">
        <v>865</v>
      </c>
      <c r="B77" t="s">
        <v>638</v>
      </c>
      <c r="C77" s="2" t="s">
        <v>1642</v>
      </c>
      <c r="D77" s="106" t="s">
        <v>984</v>
      </c>
      <c r="E77" s="81">
        <v>54.189090999999998</v>
      </c>
      <c r="F77" s="81">
        <v>1.8287000000000001E-2</v>
      </c>
      <c r="G77" s="81">
        <v>0.2288</v>
      </c>
      <c r="H77" s="81">
        <v>6.70974</v>
      </c>
      <c r="I77" s="81">
        <v>0.29803000000000002</v>
      </c>
      <c r="J77" s="81">
        <v>14.033948000000001</v>
      </c>
      <c r="K77" s="81">
        <v>25.135930999999999</v>
      </c>
      <c r="L77" s="81">
        <v>0.21121300000000001</v>
      </c>
      <c r="M77" s="81">
        <v>3.2070000000000002E-3</v>
      </c>
      <c r="N77" s="81">
        <v>1.5384E-2</v>
      </c>
      <c r="O77" s="81">
        <v>5.385E-3</v>
      </c>
      <c r="P77" s="81">
        <v>100.849007</v>
      </c>
      <c r="Q77" s="81">
        <v>78.850693143704021</v>
      </c>
      <c r="R77"/>
      <c r="S77" s="89" t="s">
        <v>1695</v>
      </c>
      <c r="T77" s="112">
        <v>1.9957278449222933</v>
      </c>
      <c r="U77" s="112">
        <v>5.0646876291093336E-4</v>
      </c>
      <c r="V77" s="112">
        <v>9.9311877784573118E-3</v>
      </c>
      <c r="W77" s="112">
        <v>4.479547407082581E-4</v>
      </c>
      <c r="X77" s="112">
        <v>1.2234161233912744E-2</v>
      </c>
      <c r="Y77" s="112">
        <v>0.19442332223461328</v>
      </c>
      <c r="Z77" s="112">
        <v>9.2968360626501951E-3</v>
      </c>
      <c r="AA77" s="112">
        <v>0.77050925451997632</v>
      </c>
      <c r="AB77" s="112">
        <v>0.99184103862099238</v>
      </c>
      <c r="AC77" s="112">
        <v>1.5081931123485066E-2</v>
      </c>
      <c r="AD77" s="89"/>
      <c r="AE77" s="102">
        <v>50.372631860747603</v>
      </c>
      <c r="AF77" s="102">
        <v>39.131854311248269</v>
      </c>
      <c r="AG77" s="102">
        <v>10.495513828004121</v>
      </c>
    </row>
    <row r="78" spans="1:34" s="101" customFormat="1">
      <c r="A78" t="s">
        <v>865</v>
      </c>
      <c r="B78" t="s">
        <v>638</v>
      </c>
      <c r="C78" s="2" t="s">
        <v>1642</v>
      </c>
      <c r="D78" s="106" t="s">
        <v>987</v>
      </c>
      <c r="E78" s="81">
        <v>54.780417999999997</v>
      </c>
      <c r="F78" s="81">
        <v>4.1078999999999997E-2</v>
      </c>
      <c r="G78" s="81">
        <v>0.33233299999999999</v>
      </c>
      <c r="H78" s="81">
        <v>6.7290809999999999</v>
      </c>
      <c r="I78" s="81">
        <v>0.22509599999999999</v>
      </c>
      <c r="J78" s="81">
        <v>13.934862000000001</v>
      </c>
      <c r="K78" s="81">
        <v>25.087439</v>
      </c>
      <c r="L78" s="81">
        <v>0.17491799999999999</v>
      </c>
      <c r="M78" s="81">
        <v>4.57E-4</v>
      </c>
      <c r="N78" s="81">
        <v>2.8421999999999999E-2</v>
      </c>
      <c r="O78" s="81">
        <v>0</v>
      </c>
      <c r="P78" s="81">
        <v>101.33410600000001</v>
      </c>
      <c r="Q78" s="81">
        <v>78.684054206849495</v>
      </c>
      <c r="R78"/>
      <c r="S78" s="89" t="s">
        <v>1695</v>
      </c>
      <c r="T78" s="112">
        <v>2.0096390549041536</v>
      </c>
      <c r="U78" s="112">
        <v>1.1332698438000829E-3</v>
      </c>
      <c r="V78" s="112">
        <v>1.4368846687919145E-2</v>
      </c>
      <c r="W78" s="112">
        <v>8.2437112316541955E-4</v>
      </c>
      <c r="X78" s="112">
        <v>0</v>
      </c>
      <c r="Y78" s="112">
        <v>0.20644504823725601</v>
      </c>
      <c r="Z78" s="112">
        <v>6.9943319034357068E-3</v>
      </c>
      <c r="AA78" s="112">
        <v>0.76208592034418143</v>
      </c>
      <c r="AB78" s="112">
        <v>0.98606761866638393</v>
      </c>
      <c r="AC78" s="112">
        <v>1.244153828970526E-2</v>
      </c>
      <c r="AD78" s="89"/>
      <c r="AE78" s="102">
        <v>50.44859978410296</v>
      </c>
      <c r="AF78" s="102">
        <v>38.989382542081898</v>
      </c>
      <c r="AG78" s="102">
        <v>10.562017673815145</v>
      </c>
    </row>
    <row r="79" spans="1:34" s="101" customFormat="1">
      <c r="A79" t="s">
        <v>865</v>
      </c>
      <c r="B79" t="s">
        <v>638</v>
      </c>
      <c r="C79" s="2" t="s">
        <v>1642</v>
      </c>
      <c r="D79" s="106" t="s">
        <v>974</v>
      </c>
      <c r="E79" s="81">
        <v>54.351661999999997</v>
      </c>
      <c r="F79" s="81">
        <v>5.8079999999999998E-3</v>
      </c>
      <c r="G79" s="81">
        <v>0.190611</v>
      </c>
      <c r="H79" s="81">
        <v>6.8576100000000002</v>
      </c>
      <c r="I79" s="81">
        <v>0.24143600000000001</v>
      </c>
      <c r="J79" s="81">
        <v>14.023617</v>
      </c>
      <c r="K79" s="81">
        <v>25.123774000000001</v>
      </c>
      <c r="L79" s="81">
        <v>0.16614699999999999</v>
      </c>
      <c r="M79" s="81">
        <v>0</v>
      </c>
      <c r="N79" s="81">
        <v>4.2876999999999998E-2</v>
      </c>
      <c r="O79" s="81">
        <v>0</v>
      </c>
      <c r="P79" s="81">
        <v>101.00353200000001</v>
      </c>
      <c r="Q79" s="81">
        <v>78.472444546851435</v>
      </c>
      <c r="R79"/>
      <c r="S79" s="89" t="s">
        <v>1695</v>
      </c>
      <c r="T79" s="112">
        <v>2.0000607817315106</v>
      </c>
      <c r="U79" s="112">
        <v>1.6072288599981797E-4</v>
      </c>
      <c r="V79" s="112">
        <v>8.2667356039068732E-3</v>
      </c>
      <c r="W79" s="112">
        <v>1.2474701762266514E-3</v>
      </c>
      <c r="X79" s="112">
        <v>1.8969160950401687E-3</v>
      </c>
      <c r="Y79" s="112">
        <v>0.209140345062542</v>
      </c>
      <c r="Z79" s="112">
        <v>7.5252014726955004E-3</v>
      </c>
      <c r="AA79" s="112">
        <v>0.76930570493792516</v>
      </c>
      <c r="AB79" s="112">
        <v>0.99054199092396034</v>
      </c>
      <c r="AC79" s="112">
        <v>1.1854131110192503E-2</v>
      </c>
      <c r="AD79" s="89"/>
      <c r="AE79" s="102">
        <v>50.25874226682101</v>
      </c>
      <c r="AF79" s="102">
        <v>39.03351650221795</v>
      </c>
      <c r="AG79" s="102">
        <v>10.707741230961032</v>
      </c>
    </row>
    <row r="80" spans="1:34" s="101" customFormat="1">
      <c r="A80" t="s">
        <v>865</v>
      </c>
      <c r="B80" t="s">
        <v>638</v>
      </c>
      <c r="C80" s="2" t="s">
        <v>1642</v>
      </c>
      <c r="D80" s="2" t="s">
        <v>975</v>
      </c>
      <c r="E80" s="81">
        <v>53.809176999999998</v>
      </c>
      <c r="F80" s="81">
        <v>3.9874E-2</v>
      </c>
      <c r="G80" s="81">
        <v>0.28072000000000003</v>
      </c>
      <c r="H80" s="81">
        <v>6.9728849999999998</v>
      </c>
      <c r="I80" s="81">
        <v>0.29333900000000002</v>
      </c>
      <c r="J80" s="81">
        <v>14.212255000000001</v>
      </c>
      <c r="K80" s="81">
        <v>24.904837000000001</v>
      </c>
      <c r="L80" s="81">
        <v>0.201762</v>
      </c>
      <c r="M80" s="81">
        <v>1.586E-3</v>
      </c>
      <c r="N80" s="81">
        <v>1.9202E-2</v>
      </c>
      <c r="O80" s="81">
        <v>5.3150000000000003E-3</v>
      </c>
      <c r="P80" s="81">
        <v>100.740959</v>
      </c>
      <c r="Q80" s="81">
        <v>78.416504342022137</v>
      </c>
      <c r="R80"/>
      <c r="S80" s="89" t="s">
        <v>1695</v>
      </c>
      <c r="T80" s="112">
        <v>1.983260508532811</v>
      </c>
      <c r="U80" s="112">
        <v>1.1051824203861865E-3</v>
      </c>
      <c r="V80" s="112">
        <v>1.2194176937560117E-2</v>
      </c>
      <c r="W80" s="112">
        <v>5.5955823921175504E-4</v>
      </c>
      <c r="X80" s="112">
        <v>3.2933036450932818E-2</v>
      </c>
      <c r="Y80" s="112">
        <v>0.18199442597757232</v>
      </c>
      <c r="Z80" s="112">
        <v>9.1575428780574144E-3</v>
      </c>
      <c r="AA80" s="112">
        <v>0.78089915185947179</v>
      </c>
      <c r="AB80" s="112">
        <v>0.98347826316989773</v>
      </c>
      <c r="AC80" s="112">
        <v>1.4418153534099056E-2</v>
      </c>
      <c r="AD80" s="89"/>
      <c r="AE80" s="102">
        <v>49.688063439374254</v>
      </c>
      <c r="AF80" s="102">
        <v>39.453202018196485</v>
      </c>
      <c r="AG80" s="102">
        <v>10.858734542429248</v>
      </c>
    </row>
    <row r="81" spans="1:34">
      <c r="A81" t="s">
        <v>865</v>
      </c>
      <c r="B81" t="s">
        <v>638</v>
      </c>
      <c r="C81" s="2" t="s">
        <v>1642</v>
      </c>
      <c r="D81" s="106" t="s">
        <v>974</v>
      </c>
      <c r="E81" s="81">
        <v>54.700969999999998</v>
      </c>
      <c r="F81" s="81">
        <v>4.1340000000000002E-2</v>
      </c>
      <c r="G81" s="81">
        <v>0.24796099999999999</v>
      </c>
      <c r="H81" s="81">
        <v>6.8607180000000003</v>
      </c>
      <c r="I81" s="81">
        <v>0.30482799999999999</v>
      </c>
      <c r="J81" s="81">
        <v>13.959892</v>
      </c>
      <c r="K81" s="81">
        <v>25.046555000000001</v>
      </c>
      <c r="L81" s="81">
        <v>0.21121200000000001</v>
      </c>
      <c r="M81" s="81">
        <v>0</v>
      </c>
      <c r="N81" s="81">
        <v>3.6054999999999997E-2</v>
      </c>
      <c r="O81" s="81">
        <v>0</v>
      </c>
      <c r="P81" s="81">
        <v>101.409538</v>
      </c>
      <c r="Q81" s="81">
        <v>78.387729682801762</v>
      </c>
      <c r="S81" s="89" t="s">
        <v>1695</v>
      </c>
      <c r="T81" s="112">
        <v>2.0054582517416324</v>
      </c>
      <c r="U81" s="112">
        <v>1.1397505734740336E-3</v>
      </c>
      <c r="V81" s="112">
        <v>1.0714149443823177E-2</v>
      </c>
      <c r="W81" s="112">
        <v>1.0451040070550447E-3</v>
      </c>
      <c r="X81" s="112">
        <v>0</v>
      </c>
      <c r="Y81" s="112">
        <v>0.21035079637508303</v>
      </c>
      <c r="Z81" s="112">
        <v>9.4658407505106186E-3</v>
      </c>
      <c r="AA81" s="112">
        <v>0.76297305694622253</v>
      </c>
      <c r="AB81" s="112">
        <v>0.9838394777129712</v>
      </c>
      <c r="AC81" s="112">
        <v>1.5013572449227635E-2</v>
      </c>
      <c r="AE81" s="102">
        <v>50.268644528152606</v>
      </c>
      <c r="AF81" s="102">
        <v>38.983616995471913</v>
      </c>
      <c r="AG81" s="102">
        <v>10.747738476375485</v>
      </c>
      <c r="AH81"/>
    </row>
    <row r="82" spans="1:34" s="101" customFormat="1">
      <c r="A82" t="s">
        <v>865</v>
      </c>
      <c r="B82" t="s">
        <v>638</v>
      </c>
      <c r="C82" s="2" t="s">
        <v>1642</v>
      </c>
      <c r="D82" s="2" t="s">
        <v>975</v>
      </c>
      <c r="E82" s="81">
        <v>53.780341999999997</v>
      </c>
      <c r="F82" s="81">
        <v>2.1628000000000001E-2</v>
      </c>
      <c r="G82" s="81">
        <v>0.375253</v>
      </c>
      <c r="H82" s="81">
        <v>7.0310269999999999</v>
      </c>
      <c r="I82" s="81">
        <v>0.27194800000000002</v>
      </c>
      <c r="J82" s="81">
        <v>14.190205000000001</v>
      </c>
      <c r="K82" s="81">
        <v>24.726606</v>
      </c>
      <c r="L82" s="81">
        <v>0.20847599999999999</v>
      </c>
      <c r="M82" s="81">
        <v>5.587E-3</v>
      </c>
      <c r="N82" s="81">
        <v>1.8676999999999999E-2</v>
      </c>
      <c r="O82" s="81">
        <v>1.1875999999999999E-2</v>
      </c>
      <c r="P82" s="81">
        <v>100.641617</v>
      </c>
      <c r="Q82" s="81">
        <v>78.24921718398565</v>
      </c>
      <c r="R82"/>
      <c r="S82" s="89" t="s">
        <v>1695</v>
      </c>
      <c r="T82" s="112">
        <v>1.9842430120544889</v>
      </c>
      <c r="U82" s="112">
        <v>6.0007897404546168E-4</v>
      </c>
      <c r="V82" s="112">
        <v>1.6317408853317523E-2</v>
      </c>
      <c r="W82" s="112">
        <v>5.448209933476343E-4</v>
      </c>
      <c r="X82" s="112">
        <v>2.8364904179223771E-2</v>
      </c>
      <c r="Y82" s="112">
        <v>0.18857830464273917</v>
      </c>
      <c r="Z82" s="112">
        <v>8.4985123192494565E-3</v>
      </c>
      <c r="AA82" s="112">
        <v>0.78049210614194198</v>
      </c>
      <c r="AB82" s="112">
        <v>0.97744753575868626</v>
      </c>
      <c r="AC82" s="112">
        <v>1.4913316082960469E-2</v>
      </c>
      <c r="AD82" s="89"/>
      <c r="AE82" s="102">
        <v>49.49395025639356</v>
      </c>
      <c r="AF82" s="102">
        <v>39.520931879902001</v>
      </c>
      <c r="AG82" s="102">
        <v>10.985117863704446</v>
      </c>
    </row>
    <row r="83" spans="1:34" s="101" customFormat="1">
      <c r="A83" t="s">
        <v>865</v>
      </c>
      <c r="B83" t="s">
        <v>638</v>
      </c>
      <c r="C83" s="2" t="s">
        <v>1642</v>
      </c>
      <c r="D83" s="106" t="s">
        <v>974</v>
      </c>
      <c r="E83" s="81">
        <v>54.580123999999998</v>
      </c>
      <c r="F83" s="81">
        <v>5.0437999999999997E-2</v>
      </c>
      <c r="G83" s="81">
        <v>0.30390099999999998</v>
      </c>
      <c r="H83" s="81">
        <v>7.0197269999999996</v>
      </c>
      <c r="I83" s="81">
        <v>0.27689799999999998</v>
      </c>
      <c r="J83" s="81">
        <v>14.130269999999999</v>
      </c>
      <c r="K83" s="81">
        <v>24.866807999999999</v>
      </c>
      <c r="L83" s="81">
        <v>0.181307</v>
      </c>
      <c r="M83" s="81">
        <v>0</v>
      </c>
      <c r="N83" s="81">
        <v>3.8912000000000002E-2</v>
      </c>
      <c r="O83" s="81">
        <v>0</v>
      </c>
      <c r="P83" s="81">
        <v>101.44838</v>
      </c>
      <c r="Q83" s="81">
        <v>78.204521043935713</v>
      </c>
      <c r="R83"/>
      <c r="S83" s="89" t="s">
        <v>1695</v>
      </c>
      <c r="T83" s="112">
        <v>1.9998009502613057</v>
      </c>
      <c r="U83" s="112">
        <v>1.3897313638572312E-3</v>
      </c>
      <c r="V83" s="112">
        <v>1.3123210776050066E-2</v>
      </c>
      <c r="W83" s="112">
        <v>1.1272265795952338E-3</v>
      </c>
      <c r="X83" s="112">
        <v>0</v>
      </c>
      <c r="Y83" s="112">
        <v>0.21509408567325045</v>
      </c>
      <c r="Z83" s="112">
        <v>8.5932571984507627E-3</v>
      </c>
      <c r="AA83" s="112">
        <v>0.77181152324310831</v>
      </c>
      <c r="AB83" s="112">
        <v>0.97618007960413988</v>
      </c>
      <c r="AC83" s="112">
        <v>1.2879935300241792E-2</v>
      </c>
      <c r="AD83" s="89"/>
      <c r="AE83" s="102">
        <v>49.726819634646155</v>
      </c>
      <c r="AF83" s="102">
        <v>39.316242166932234</v>
      </c>
      <c r="AG83" s="102">
        <v>10.956938198421614</v>
      </c>
    </row>
    <row r="84" spans="1:34" s="101" customFormat="1">
      <c r="A84" t="s">
        <v>865</v>
      </c>
      <c r="B84" t="s">
        <v>638</v>
      </c>
      <c r="C84" s="2" t="s">
        <v>1642</v>
      </c>
      <c r="D84" s="2" t="s">
        <v>992</v>
      </c>
      <c r="E84" s="81">
        <v>54.630237999999999</v>
      </c>
      <c r="F84" s="81">
        <v>2.3372E-2</v>
      </c>
      <c r="G84" s="81">
        <v>0.24</v>
      </c>
      <c r="H84" s="81">
        <v>6.9453709999999997</v>
      </c>
      <c r="I84" s="81">
        <v>0.296487</v>
      </c>
      <c r="J84" s="81">
        <v>13.979380000000001</v>
      </c>
      <c r="K84" s="81">
        <v>24.948349</v>
      </c>
      <c r="L84" s="81">
        <v>0.21605099999999999</v>
      </c>
      <c r="M84" s="81">
        <v>6.2690000000000003E-3</v>
      </c>
      <c r="N84" s="81">
        <v>8.2249999999999997E-3</v>
      </c>
      <c r="O84" s="81">
        <v>5.3270000000000001E-3</v>
      </c>
      <c r="P84" s="81">
        <v>101.299057</v>
      </c>
      <c r="Q84" s="81">
        <v>78.203038358290925</v>
      </c>
      <c r="R84"/>
      <c r="S84" s="89" t="s">
        <v>1695</v>
      </c>
      <c r="T84" s="112">
        <v>2.0050461906708912</v>
      </c>
      <c r="U84" s="112">
        <v>6.4507159147870932E-4</v>
      </c>
      <c r="V84" s="112">
        <v>1.0381455670579175E-2</v>
      </c>
      <c r="W84" s="112">
        <v>2.3867262581957248E-4</v>
      </c>
      <c r="X84" s="112">
        <v>0</v>
      </c>
      <c r="Y84" s="112">
        <v>0.21317817150543997</v>
      </c>
      <c r="Z84" s="112">
        <v>9.2168534970774527E-3</v>
      </c>
      <c r="AA84" s="112">
        <v>0.76487020823063645</v>
      </c>
      <c r="AB84" s="112">
        <v>0.98104910891300889</v>
      </c>
      <c r="AC84" s="112">
        <v>1.5374267295068331E-2</v>
      </c>
      <c r="AD84" s="89"/>
      <c r="AE84" s="102">
        <v>50.076584478167078</v>
      </c>
      <c r="AF84" s="102">
        <v>39.041967674516293</v>
      </c>
      <c r="AG84" s="102">
        <v>10.881447847316627</v>
      </c>
    </row>
    <row r="85" spans="1:34" s="101" customFormat="1">
      <c r="A85" t="s">
        <v>865</v>
      </c>
      <c r="B85" t="s">
        <v>638</v>
      </c>
      <c r="C85" s="2" t="s">
        <v>1642</v>
      </c>
      <c r="D85" s="2" t="s">
        <v>995</v>
      </c>
      <c r="E85" s="81">
        <v>54.249488999999997</v>
      </c>
      <c r="F85" s="81">
        <v>3.8625E-2</v>
      </c>
      <c r="G85" s="81">
        <v>0.311305</v>
      </c>
      <c r="H85" s="81">
        <v>6.9257</v>
      </c>
      <c r="I85" s="81">
        <v>0.28793800000000003</v>
      </c>
      <c r="J85" s="81">
        <v>13.865054000000001</v>
      </c>
      <c r="K85" s="81">
        <v>24.834267000000001</v>
      </c>
      <c r="L85" s="81">
        <v>0.19661600000000001</v>
      </c>
      <c r="M85" s="81">
        <v>0</v>
      </c>
      <c r="N85" s="81">
        <v>2.8124E-2</v>
      </c>
      <c r="O85" s="81">
        <v>1.7538000000000002E-2</v>
      </c>
      <c r="P85" s="81">
        <v>100.754662</v>
      </c>
      <c r="Q85" s="81">
        <v>78.111268461748438</v>
      </c>
      <c r="R85"/>
      <c r="S85" s="89" t="s">
        <v>1695</v>
      </c>
      <c r="T85" s="112">
        <v>2.0025290459599532</v>
      </c>
      <c r="U85" s="112">
        <v>1.0721916333735083E-3</v>
      </c>
      <c r="V85" s="112">
        <v>1.3543315356843602E-2</v>
      </c>
      <c r="W85" s="112">
        <v>8.2079684172757083E-4</v>
      </c>
      <c r="X85" s="112">
        <v>0</v>
      </c>
      <c r="Y85" s="112">
        <v>0.21379760787333457</v>
      </c>
      <c r="Z85" s="112">
        <v>9.0025987802431658E-3</v>
      </c>
      <c r="AA85" s="112">
        <v>0.76298022721675118</v>
      </c>
      <c r="AB85" s="112">
        <v>0.98218244122145704</v>
      </c>
      <c r="AC85" s="112">
        <v>1.4071775116316373E-2</v>
      </c>
      <c r="AD85" s="89"/>
      <c r="AE85" s="102">
        <v>50.137945781666062</v>
      </c>
      <c r="AF85" s="102">
        <v>38.948223526683236</v>
      </c>
      <c r="AG85" s="102">
        <v>10.913830691650702</v>
      </c>
    </row>
    <row r="86" spans="1:34" s="101" customFormat="1">
      <c r="A86" t="s">
        <v>865</v>
      </c>
      <c r="B86" t="s">
        <v>638</v>
      </c>
      <c r="C86" s="2" t="s">
        <v>1642</v>
      </c>
      <c r="D86" s="2" t="s">
        <v>992</v>
      </c>
      <c r="E86" s="81">
        <v>54.668888000000003</v>
      </c>
      <c r="F86" s="81">
        <v>5.0359000000000001E-2</v>
      </c>
      <c r="G86" s="81">
        <v>0.293792</v>
      </c>
      <c r="H86" s="81">
        <v>7.0333189999999997</v>
      </c>
      <c r="I86" s="81">
        <v>0.28358800000000001</v>
      </c>
      <c r="J86" s="81">
        <v>13.956388</v>
      </c>
      <c r="K86" s="81">
        <v>24.983442</v>
      </c>
      <c r="L86" s="81">
        <v>0.195109</v>
      </c>
      <c r="M86" s="81">
        <v>4.5519999999999996E-3</v>
      </c>
      <c r="N86" s="81">
        <v>3.5133999999999999E-2</v>
      </c>
      <c r="O86" s="81">
        <v>0</v>
      </c>
      <c r="P86" s="81">
        <v>101.50456200000001</v>
      </c>
      <c r="Q86" s="81">
        <v>77.959512750763665</v>
      </c>
      <c r="R86"/>
      <c r="S86" s="89" t="s">
        <v>1695</v>
      </c>
      <c r="T86" s="112">
        <v>2.0033588974957675</v>
      </c>
      <c r="U86" s="112">
        <v>1.3877663918424881E-3</v>
      </c>
      <c r="V86" s="112">
        <v>1.268861462825399E-2</v>
      </c>
      <c r="W86" s="112">
        <v>1.0179384782210742E-3</v>
      </c>
      <c r="X86" s="112">
        <v>0</v>
      </c>
      <c r="Y86" s="112">
        <v>0.21554344933404679</v>
      </c>
      <c r="Z86" s="112">
        <v>8.8022177513287416E-3</v>
      </c>
      <c r="AA86" s="112">
        <v>0.76243021555931112</v>
      </c>
      <c r="AB86" s="112">
        <v>0.98090836461003106</v>
      </c>
      <c r="AC86" s="112">
        <v>1.3862535751197098E-2</v>
      </c>
      <c r="AD86" s="89"/>
      <c r="AE86" s="102">
        <v>50.074907515421359</v>
      </c>
      <c r="AF86" s="102">
        <v>38.921701464207139</v>
      </c>
      <c r="AG86" s="102">
        <v>11.003391020371494</v>
      </c>
    </row>
    <row r="87" spans="1:34" s="101" customFormat="1">
      <c r="A87" t="s">
        <v>865</v>
      </c>
      <c r="B87" t="s">
        <v>638</v>
      </c>
      <c r="C87" s="2" t="s">
        <v>1642</v>
      </c>
      <c r="D87" s="106" t="s">
        <v>998</v>
      </c>
      <c r="E87" s="81">
        <v>54.538680999999997</v>
      </c>
      <c r="F87" s="81">
        <v>4.9403000000000002E-2</v>
      </c>
      <c r="G87" s="81">
        <v>0.325436</v>
      </c>
      <c r="H87" s="81">
        <v>7.0221299999999998</v>
      </c>
      <c r="I87" s="81">
        <v>0.25164999999999998</v>
      </c>
      <c r="J87" s="81">
        <v>13.927436</v>
      </c>
      <c r="K87" s="81">
        <v>24.930616000000001</v>
      </c>
      <c r="L87" s="81">
        <v>0.17249100000000001</v>
      </c>
      <c r="M87" s="81">
        <v>6.894E-3</v>
      </c>
      <c r="N87" s="81">
        <v>4.6544000000000002E-2</v>
      </c>
      <c r="O87" s="81">
        <v>5.5519999999999996E-3</v>
      </c>
      <c r="P87" s="81">
        <v>101.27684000000001</v>
      </c>
      <c r="Q87" s="81">
        <v>77.951186731762775</v>
      </c>
      <c r="R87"/>
      <c r="S87" s="89" t="s">
        <v>1695</v>
      </c>
      <c r="T87" s="112">
        <v>2.0034445194698023</v>
      </c>
      <c r="U87" s="112">
        <v>1.3647300714226458E-3</v>
      </c>
      <c r="V87" s="112">
        <v>1.4089448880561914E-2</v>
      </c>
      <c r="W87" s="112">
        <v>1.3517980284613246E-3</v>
      </c>
      <c r="X87" s="112">
        <v>0</v>
      </c>
      <c r="Y87" s="112">
        <v>0.2157235452677882</v>
      </c>
      <c r="Z87" s="112">
        <v>7.8298846433073055E-3</v>
      </c>
      <c r="AA87" s="112">
        <v>0.76269764734419609</v>
      </c>
      <c r="AB87" s="112">
        <v>0.98121312005186856</v>
      </c>
      <c r="AC87" s="112">
        <v>1.2285306242591457E-2</v>
      </c>
      <c r="AD87" s="89"/>
      <c r="AE87" s="102">
        <v>50.071235929628351</v>
      </c>
      <c r="AF87" s="102">
        <v>38.920406854246892</v>
      </c>
      <c r="AG87" s="102">
        <v>11.008357216124766</v>
      </c>
    </row>
    <row r="88" spans="1:34" s="101" customFormat="1">
      <c r="A88" t="s">
        <v>865</v>
      </c>
      <c r="B88" t="s">
        <v>638</v>
      </c>
      <c r="C88" s="2" t="s">
        <v>1642</v>
      </c>
      <c r="D88" s="106" t="s">
        <v>999</v>
      </c>
      <c r="E88" s="81">
        <v>54.496471</v>
      </c>
      <c r="F88" s="81">
        <v>4.1625000000000002E-2</v>
      </c>
      <c r="G88" s="81">
        <v>0.34344999999999998</v>
      </c>
      <c r="H88" s="81">
        <v>6.9998420000000001</v>
      </c>
      <c r="I88" s="81">
        <v>0.266482</v>
      </c>
      <c r="J88" s="81">
        <v>13.867149</v>
      </c>
      <c r="K88" s="81">
        <v>24.911097999999999</v>
      </c>
      <c r="L88" s="81">
        <v>0.221389</v>
      </c>
      <c r="M88" s="81">
        <v>2.934E-3</v>
      </c>
      <c r="N88" s="81">
        <v>2.1493999999999999E-2</v>
      </c>
      <c r="O88" s="81">
        <v>0</v>
      </c>
      <c r="P88" s="81">
        <v>101.171944</v>
      </c>
      <c r="Q88" s="81">
        <v>77.931259624195661</v>
      </c>
      <c r="R88"/>
      <c r="S88" s="89" t="s">
        <v>1695</v>
      </c>
      <c r="T88" s="112">
        <v>2.0031575797107717</v>
      </c>
      <c r="U88" s="112">
        <v>1.1505930081223935E-3</v>
      </c>
      <c r="V88" s="112">
        <v>1.4878733955343487E-2</v>
      </c>
      <c r="W88" s="112">
        <v>6.2465381180740014E-4</v>
      </c>
      <c r="X88" s="112">
        <v>0</v>
      </c>
      <c r="Y88" s="112">
        <v>0.21517458110284446</v>
      </c>
      <c r="Z88" s="112">
        <v>8.2966038421161421E-3</v>
      </c>
      <c r="AA88" s="112">
        <v>0.75987553549768394</v>
      </c>
      <c r="AB88" s="112">
        <v>0.9810638033971476</v>
      </c>
      <c r="AC88" s="112">
        <v>1.5777915674163038E-2</v>
      </c>
      <c r="AD88" s="89"/>
      <c r="AE88" s="102">
        <v>50.153715147546883</v>
      </c>
      <c r="AF88" s="102">
        <v>38.846180057784501</v>
      </c>
      <c r="AG88" s="102">
        <v>11.000104794668609</v>
      </c>
    </row>
    <row r="89" spans="1:34" s="101" customFormat="1">
      <c r="A89" t="s">
        <v>865</v>
      </c>
      <c r="B89" t="s">
        <v>638</v>
      </c>
      <c r="C89" s="2" t="s">
        <v>1642</v>
      </c>
      <c r="D89" s="2" t="s">
        <v>1000</v>
      </c>
      <c r="E89" s="81">
        <v>53.832245</v>
      </c>
      <c r="F89" s="81">
        <v>3.5862999999999999E-2</v>
      </c>
      <c r="G89" s="81">
        <v>0.275725</v>
      </c>
      <c r="H89" s="81">
        <v>6.9738170000000004</v>
      </c>
      <c r="I89" s="81">
        <v>0.29710900000000001</v>
      </c>
      <c r="J89" s="81">
        <v>13.803823</v>
      </c>
      <c r="K89" s="81">
        <v>24.843924999999999</v>
      </c>
      <c r="L89" s="81">
        <v>0.180699</v>
      </c>
      <c r="M89" s="81">
        <v>0</v>
      </c>
      <c r="N89" s="81">
        <v>2.3900000000000001E-2</v>
      </c>
      <c r="O89" s="81">
        <v>2.1564E-2</v>
      </c>
      <c r="P89" s="81">
        <v>100.288673</v>
      </c>
      <c r="Q89" s="81">
        <v>77.916599462470813</v>
      </c>
      <c r="R89"/>
      <c r="S89" s="89" t="s">
        <v>1695</v>
      </c>
      <c r="T89" s="112">
        <v>1.99686403565147</v>
      </c>
      <c r="U89" s="112">
        <v>1.00039927603017E-3</v>
      </c>
      <c r="V89" s="112">
        <v>1.205418552690121E-2</v>
      </c>
      <c r="W89" s="112">
        <v>7.0093753894250922E-4</v>
      </c>
      <c r="X89" s="112">
        <v>4.5119743715886784E-3</v>
      </c>
      <c r="Y89" s="112">
        <v>0.21182589303678601</v>
      </c>
      <c r="Z89" s="112">
        <v>9.3348544380521571E-3</v>
      </c>
      <c r="AA89" s="112">
        <v>0.76333281169228151</v>
      </c>
      <c r="AB89" s="112">
        <v>0.98737894117551628</v>
      </c>
      <c r="AC89" s="112">
        <v>1.299596729243134E-2</v>
      </c>
      <c r="AD89" s="89"/>
      <c r="AE89" s="102">
        <v>50.195934611801455</v>
      </c>
      <c r="AF89" s="102">
        <v>38.805976413808516</v>
      </c>
      <c r="AG89" s="102">
        <v>10.998088974390031</v>
      </c>
    </row>
    <row r="90" spans="1:34" s="101" customFormat="1">
      <c r="A90" t="s">
        <v>865</v>
      </c>
      <c r="B90" t="s">
        <v>638</v>
      </c>
      <c r="C90" s="2" t="s">
        <v>1642</v>
      </c>
      <c r="D90" s="2" t="s">
        <v>995</v>
      </c>
      <c r="E90" s="81">
        <v>54.293498999999997</v>
      </c>
      <c r="F90" s="81">
        <v>3.1690999999999997E-2</v>
      </c>
      <c r="G90" s="81">
        <v>0.25800600000000001</v>
      </c>
      <c r="H90" s="81">
        <v>6.9684660000000003</v>
      </c>
      <c r="I90" s="81">
        <v>0.28403099999999998</v>
      </c>
      <c r="J90" s="81">
        <v>13.770569</v>
      </c>
      <c r="K90" s="81">
        <v>24.635479</v>
      </c>
      <c r="L90" s="81">
        <v>0.21061199999999999</v>
      </c>
      <c r="M90" s="81">
        <v>7.1469999999999997E-3</v>
      </c>
      <c r="N90" s="81">
        <v>4.0272000000000002E-2</v>
      </c>
      <c r="O90" s="81">
        <v>0</v>
      </c>
      <c r="P90" s="81">
        <v>100.499771</v>
      </c>
      <c r="Q90" s="81">
        <v>77.888292640514905</v>
      </c>
      <c r="R90"/>
      <c r="S90" s="89" t="s">
        <v>1695</v>
      </c>
      <c r="T90" s="112">
        <v>2.0098786438981282</v>
      </c>
      <c r="U90" s="112">
        <v>8.8222365255946253E-4</v>
      </c>
      <c r="V90" s="112">
        <v>1.125660775077484E-2</v>
      </c>
      <c r="W90" s="112">
        <v>1.1786927649432644E-3</v>
      </c>
      <c r="X90" s="112">
        <v>0</v>
      </c>
      <c r="Y90" s="112">
        <v>0.21573230508229627</v>
      </c>
      <c r="Z90" s="112">
        <v>8.9058112522171079E-3</v>
      </c>
      <c r="AA90" s="112">
        <v>0.75994547907235999</v>
      </c>
      <c r="AB90" s="112">
        <v>0.97710371127469176</v>
      </c>
      <c r="AC90" s="112">
        <v>1.5116525252029481E-2</v>
      </c>
      <c r="AD90" s="89"/>
      <c r="AE90" s="102">
        <v>50.036510155472406</v>
      </c>
      <c r="AF90" s="102">
        <v>38.916052863624387</v>
      </c>
      <c r="AG90" s="102">
        <v>11.047436980903198</v>
      </c>
    </row>
    <row r="91" spans="1:34" s="101" customFormat="1">
      <c r="A91" t="s">
        <v>865</v>
      </c>
      <c r="B91" t="s">
        <v>638</v>
      </c>
      <c r="C91" s="2" t="s">
        <v>1642</v>
      </c>
      <c r="D91" s="2" t="s">
        <v>995</v>
      </c>
      <c r="E91" s="81">
        <v>54.074874999999999</v>
      </c>
      <c r="F91" s="81">
        <v>4.6519999999999999E-2</v>
      </c>
      <c r="G91" s="81">
        <v>0.34217799999999998</v>
      </c>
      <c r="H91" s="81">
        <v>7.0705580000000001</v>
      </c>
      <c r="I91" s="81">
        <v>0.313747</v>
      </c>
      <c r="J91" s="81">
        <v>13.95876</v>
      </c>
      <c r="K91" s="81">
        <v>24.503819</v>
      </c>
      <c r="L91" s="81">
        <v>0.23075599999999999</v>
      </c>
      <c r="M91" s="81">
        <v>2.712E-3</v>
      </c>
      <c r="N91" s="81">
        <v>2.9152999999999998E-2</v>
      </c>
      <c r="O91" s="81">
        <v>1.8565999999999999E-2</v>
      </c>
      <c r="P91" s="81">
        <v>100.591644</v>
      </c>
      <c r="Q91" s="81">
        <v>77.871571114321355</v>
      </c>
      <c r="R91"/>
      <c r="S91" s="89" t="s">
        <v>1695</v>
      </c>
      <c r="T91" s="112">
        <v>1.99860352185476</v>
      </c>
      <c r="U91" s="112">
        <v>1.2929793218377486E-3</v>
      </c>
      <c r="V91" s="112">
        <v>1.4905238527612575E-2</v>
      </c>
      <c r="W91" s="112">
        <v>8.5190230215088133E-4</v>
      </c>
      <c r="X91" s="112">
        <v>9.8587661024396311E-4</v>
      </c>
      <c r="Y91" s="112">
        <v>0.21755908939378935</v>
      </c>
      <c r="Z91" s="112">
        <v>9.8219211940193674E-3</v>
      </c>
      <c r="AA91" s="112">
        <v>0.76910655004099782</v>
      </c>
      <c r="AB91" s="112">
        <v>0.97033690096138514</v>
      </c>
      <c r="AC91" s="112">
        <v>1.6536019793203106E-2</v>
      </c>
      <c r="AD91" s="89"/>
      <c r="AE91" s="102">
        <v>49.557846845945122</v>
      </c>
      <c r="AF91" s="102">
        <v>39.280444325451668</v>
      </c>
      <c r="AG91" s="102">
        <v>11.161708828603205</v>
      </c>
    </row>
    <row r="92" spans="1:34" s="101" customFormat="1">
      <c r="A92" t="s">
        <v>865</v>
      </c>
      <c r="B92" t="s">
        <v>638</v>
      </c>
      <c r="C92" s="2" t="s">
        <v>1642</v>
      </c>
      <c r="D92" s="2" t="s">
        <v>992</v>
      </c>
      <c r="E92" s="81">
        <v>54.53096</v>
      </c>
      <c r="F92" s="81">
        <v>6.2147000000000001E-2</v>
      </c>
      <c r="G92" s="81">
        <v>0.344335</v>
      </c>
      <c r="H92" s="81">
        <v>7.0604769999999997</v>
      </c>
      <c r="I92" s="81">
        <v>0.29177700000000001</v>
      </c>
      <c r="J92" s="81">
        <v>13.928357999999999</v>
      </c>
      <c r="K92" s="81">
        <v>24.839928</v>
      </c>
      <c r="L92" s="81">
        <v>0.24129300000000001</v>
      </c>
      <c r="M92" s="81">
        <v>7.7200000000000001E-4</v>
      </c>
      <c r="N92" s="81">
        <v>3.0508E-2</v>
      </c>
      <c r="O92" s="81">
        <v>0</v>
      </c>
      <c r="P92" s="81">
        <v>101.33055899999999</v>
      </c>
      <c r="Q92" s="81">
        <v>77.858582991991085</v>
      </c>
      <c r="R92"/>
      <c r="S92" s="89" t="s">
        <v>1695</v>
      </c>
      <c r="T92" s="112">
        <v>2.0010453161997952</v>
      </c>
      <c r="U92" s="112">
        <v>1.7149627788289551E-3</v>
      </c>
      <c r="V92" s="112">
        <v>1.4891919231554192E-2</v>
      </c>
      <c r="W92" s="112">
        <v>8.8512158809072434E-4</v>
      </c>
      <c r="X92" s="112">
        <v>0</v>
      </c>
      <c r="Y92" s="112">
        <v>0.21667251139834834</v>
      </c>
      <c r="Z92" s="112">
        <v>9.0688156645357849E-3</v>
      </c>
      <c r="AA92" s="112">
        <v>0.76194258500528633</v>
      </c>
      <c r="AB92" s="112">
        <v>0.97661133515041976</v>
      </c>
      <c r="AC92" s="112">
        <v>1.7167432983140812E-2</v>
      </c>
      <c r="AD92" s="89"/>
      <c r="AE92" s="102">
        <v>49.948758843966168</v>
      </c>
      <c r="AF92" s="102">
        <v>38.969531748794878</v>
      </c>
      <c r="AG92" s="102">
        <v>11.081709407238964</v>
      </c>
    </row>
    <row r="93" spans="1:34" s="101" customFormat="1">
      <c r="A93" t="s">
        <v>865</v>
      </c>
      <c r="B93" t="s">
        <v>638</v>
      </c>
      <c r="C93" s="2" t="s">
        <v>1642</v>
      </c>
      <c r="D93" s="106" t="s">
        <v>1001</v>
      </c>
      <c r="E93" s="81">
        <v>54.287399000000001</v>
      </c>
      <c r="F93" s="81">
        <v>2.8122000000000001E-2</v>
      </c>
      <c r="G93" s="81">
        <v>0.333847</v>
      </c>
      <c r="H93" s="81">
        <v>6.9911560000000001</v>
      </c>
      <c r="I93" s="81">
        <v>0.25964999999999999</v>
      </c>
      <c r="J93" s="81">
        <v>13.78758</v>
      </c>
      <c r="K93" s="81">
        <v>24.894873</v>
      </c>
      <c r="L93" s="81">
        <v>0.23408599999999999</v>
      </c>
      <c r="M93" s="81">
        <v>0</v>
      </c>
      <c r="N93" s="81">
        <v>2.1919999999999999E-2</v>
      </c>
      <c r="O93" s="81">
        <v>0</v>
      </c>
      <c r="P93" s="81">
        <v>100.838638</v>
      </c>
      <c r="Q93" s="81">
        <v>77.853548321263318</v>
      </c>
      <c r="R93"/>
      <c r="S93" s="89" t="s">
        <v>1695</v>
      </c>
      <c r="T93" s="112">
        <v>2.001997008465759</v>
      </c>
      <c r="U93" s="112">
        <v>7.7988639264689593E-4</v>
      </c>
      <c r="V93" s="112">
        <v>1.4510005946809018E-2</v>
      </c>
      <c r="W93" s="112">
        <v>6.3911697807053245E-4</v>
      </c>
      <c r="X93" s="112">
        <v>0</v>
      </c>
      <c r="Y93" s="112">
        <v>0.21561023695363635</v>
      </c>
      <c r="Z93" s="112">
        <v>8.1103287012142602E-3</v>
      </c>
      <c r="AA93" s="112">
        <v>0.75798564474051155</v>
      </c>
      <c r="AB93" s="112">
        <v>0.98363042222076824</v>
      </c>
      <c r="AC93" s="112">
        <v>1.6737349600584584E-2</v>
      </c>
      <c r="AD93" s="89"/>
      <c r="AE93" s="102">
        <v>50.256345944936186</v>
      </c>
      <c r="AF93" s="102">
        <v>38.727542299240554</v>
      </c>
      <c r="AG93" s="102">
        <v>11.016111755823269</v>
      </c>
    </row>
    <row r="94" spans="1:34" s="101" customFormat="1">
      <c r="A94" t="s">
        <v>865</v>
      </c>
      <c r="B94" t="s">
        <v>638</v>
      </c>
      <c r="C94" s="2" t="s">
        <v>1642</v>
      </c>
      <c r="D94" s="106" t="s">
        <v>977</v>
      </c>
      <c r="E94" s="81">
        <v>54.397137000000001</v>
      </c>
      <c r="F94" s="81">
        <v>4.8415E-2</v>
      </c>
      <c r="G94" s="81">
        <v>0.30840000000000001</v>
      </c>
      <c r="H94" s="81">
        <v>7.0488</v>
      </c>
      <c r="I94" s="81">
        <v>0.289078</v>
      </c>
      <c r="J94" s="81">
        <v>13.899055000000001</v>
      </c>
      <c r="K94" s="81">
        <v>24.821732000000001</v>
      </c>
      <c r="L94" s="81">
        <v>0.202904</v>
      </c>
      <c r="M94" s="81">
        <v>0</v>
      </c>
      <c r="N94" s="81">
        <v>4.5310000000000003E-2</v>
      </c>
      <c r="O94" s="81">
        <v>0</v>
      </c>
      <c r="P94" s="81">
        <v>101.06083700000001</v>
      </c>
      <c r="Q94" s="81">
        <v>77.850810157881085</v>
      </c>
      <c r="R94"/>
      <c r="S94" s="89" t="s">
        <v>1695</v>
      </c>
      <c r="T94" s="112">
        <v>2.0020939635748118</v>
      </c>
      <c r="U94" s="112">
        <v>1.3400132690023223E-3</v>
      </c>
      <c r="V94" s="112">
        <v>1.3377609223061651E-2</v>
      </c>
      <c r="W94" s="112">
        <v>1.3184931890699041E-3</v>
      </c>
      <c r="X94" s="112">
        <v>0</v>
      </c>
      <c r="Y94" s="112">
        <v>0.21695996179154062</v>
      </c>
      <c r="Z94" s="112">
        <v>9.0117512209961382E-3</v>
      </c>
      <c r="AA94" s="112">
        <v>0.76260953760443095</v>
      </c>
      <c r="AB94" s="112">
        <v>0.97880942637689694</v>
      </c>
      <c r="AC94" s="112">
        <v>1.4479243750189346E-2</v>
      </c>
      <c r="AD94" s="89"/>
      <c r="AE94" s="102">
        <v>49.980594332152172</v>
      </c>
      <c r="AF94" s="102">
        <v>38.94085703069284</v>
      </c>
      <c r="AG94" s="102">
        <v>11.078548637154988</v>
      </c>
    </row>
    <row r="95" spans="1:34" s="101" customFormat="1">
      <c r="A95" t="s">
        <v>865</v>
      </c>
      <c r="B95" t="s">
        <v>638</v>
      </c>
      <c r="C95" s="2" t="s">
        <v>1642</v>
      </c>
      <c r="D95" s="106" t="s">
        <v>1002</v>
      </c>
      <c r="E95" s="81">
        <v>54.553997000000003</v>
      </c>
      <c r="F95" s="81">
        <v>3.8171999999999998E-2</v>
      </c>
      <c r="G95" s="81">
        <v>0.33846999999999999</v>
      </c>
      <c r="H95" s="81">
        <v>7.0553660000000002</v>
      </c>
      <c r="I95" s="81">
        <v>0.27528900000000001</v>
      </c>
      <c r="J95" s="81">
        <v>13.900810999999999</v>
      </c>
      <c r="K95" s="81">
        <v>24.607571</v>
      </c>
      <c r="L95" s="81">
        <v>0.24390500000000001</v>
      </c>
      <c r="M95" s="81">
        <v>6.4900000000000001E-3</v>
      </c>
      <c r="N95" s="81">
        <v>1.5775999999999998E-2</v>
      </c>
      <c r="O95" s="81">
        <v>0</v>
      </c>
      <c r="P95" s="81">
        <v>101.03585099999999</v>
      </c>
      <c r="Q95" s="81">
        <v>77.836930639218238</v>
      </c>
      <c r="R95"/>
      <c r="S95" s="89" t="s">
        <v>1695</v>
      </c>
      <c r="T95" s="112">
        <v>2.00772467869785</v>
      </c>
      <c r="U95" s="112">
        <v>1.0564361313631402E-3</v>
      </c>
      <c r="V95" s="112">
        <v>1.4680927227940253E-2</v>
      </c>
      <c r="W95" s="112">
        <v>4.5903932733395021E-4</v>
      </c>
      <c r="X95" s="112">
        <v>0</v>
      </c>
      <c r="Y95" s="112">
        <v>0.21714664499608688</v>
      </c>
      <c r="Z95" s="112">
        <v>8.5812821021674333E-3</v>
      </c>
      <c r="AA95" s="112">
        <v>0.76265174090146659</v>
      </c>
      <c r="AB95" s="112">
        <v>0.97029540819901416</v>
      </c>
      <c r="AC95" s="112">
        <v>1.7403842416777761E-2</v>
      </c>
      <c r="AD95" s="89"/>
      <c r="AE95" s="102">
        <v>49.756345624828221</v>
      </c>
      <c r="AF95" s="102">
        <v>39.108464588226902</v>
      </c>
      <c r="AG95" s="102">
        <v>11.135189786944879</v>
      </c>
    </row>
    <row r="96" spans="1:34" s="101" customFormat="1">
      <c r="A96" t="s">
        <v>865</v>
      </c>
      <c r="B96" t="s">
        <v>638</v>
      </c>
      <c r="C96" s="2" t="s">
        <v>1642</v>
      </c>
      <c r="D96" s="106" t="s">
        <v>1006</v>
      </c>
      <c r="E96" s="81">
        <v>54.216507</v>
      </c>
      <c r="F96" s="81">
        <v>6.1018999999999997E-2</v>
      </c>
      <c r="G96" s="81">
        <v>0.34177299999999999</v>
      </c>
      <c r="H96" s="81">
        <v>7.1409789999999997</v>
      </c>
      <c r="I96" s="81">
        <v>0.29127999999999998</v>
      </c>
      <c r="J96" s="81">
        <v>13.974971999999999</v>
      </c>
      <c r="K96" s="81">
        <v>24.769213000000001</v>
      </c>
      <c r="L96" s="81">
        <v>0.207985</v>
      </c>
      <c r="M96" s="81">
        <v>0</v>
      </c>
      <c r="N96" s="81">
        <v>2.0575E-2</v>
      </c>
      <c r="O96" s="81">
        <v>0</v>
      </c>
      <c r="P96" s="81">
        <v>101.02430699999999</v>
      </c>
      <c r="Q96" s="81">
        <v>77.720430241194549</v>
      </c>
      <c r="R96"/>
      <c r="S96" s="89" t="s">
        <v>1695</v>
      </c>
      <c r="T96" s="112">
        <v>1.9955498950684518</v>
      </c>
      <c r="U96" s="112">
        <v>1.6889503867253013E-3</v>
      </c>
      <c r="V96" s="112">
        <v>1.4826018247827333E-2</v>
      </c>
      <c r="W96" s="112">
        <v>5.9875108861437974E-4</v>
      </c>
      <c r="X96" s="112">
        <v>4.9401378778615168E-3</v>
      </c>
      <c r="Y96" s="112">
        <v>0.21486852631917125</v>
      </c>
      <c r="Z96" s="112">
        <v>9.0808700792739325E-3</v>
      </c>
      <c r="AA96" s="112">
        <v>0.7668149105591916</v>
      </c>
      <c r="AB96" s="112">
        <v>0.97678934224822511</v>
      </c>
      <c r="AC96" s="112">
        <v>1.4842598124657755E-2</v>
      </c>
      <c r="AD96" s="89"/>
      <c r="AE96" s="102">
        <v>49.749562804063572</v>
      </c>
      <c r="AF96" s="102">
        <v>39.055203514149731</v>
      </c>
      <c r="AG96" s="102">
        <v>11.195233681786695</v>
      </c>
    </row>
    <row r="97" spans="1:64">
      <c r="A97" t="s">
        <v>865</v>
      </c>
      <c r="B97" t="s">
        <v>638</v>
      </c>
      <c r="C97" s="2" t="s">
        <v>1642</v>
      </c>
      <c r="D97" s="2" t="s">
        <v>1007</v>
      </c>
      <c r="E97" s="81">
        <v>54.586559000000001</v>
      </c>
      <c r="F97" s="81">
        <v>9.3779999999999992E-3</v>
      </c>
      <c r="G97" s="81">
        <v>0.36622300000000002</v>
      </c>
      <c r="H97" s="81">
        <v>7.0844399999999998</v>
      </c>
      <c r="I97" s="81">
        <v>0.30530299999999999</v>
      </c>
      <c r="J97" s="81">
        <v>13.814049000000001</v>
      </c>
      <c r="K97" s="81">
        <v>24.829090000000001</v>
      </c>
      <c r="L97" s="81">
        <v>0.21471499999999999</v>
      </c>
      <c r="M97" s="81">
        <v>0</v>
      </c>
      <c r="N97" s="81">
        <v>4.4727999999999997E-2</v>
      </c>
      <c r="O97" s="81">
        <v>0</v>
      </c>
      <c r="P97" s="81">
        <v>101.254486</v>
      </c>
      <c r="Q97" s="81">
        <v>77.657461351020473</v>
      </c>
      <c r="S97" s="89" t="s">
        <v>1695</v>
      </c>
      <c r="T97" s="112">
        <v>2.0058291512861612</v>
      </c>
      <c r="U97" s="112">
        <v>2.5914283046536311E-4</v>
      </c>
      <c r="V97" s="112">
        <v>1.5860232848234082E-2</v>
      </c>
      <c r="W97" s="112">
        <v>1.2994605958750655E-3</v>
      </c>
      <c r="X97" s="112">
        <v>0</v>
      </c>
      <c r="Y97" s="112">
        <v>0.21770567040997163</v>
      </c>
      <c r="Z97" s="112">
        <v>9.5022189120308707E-3</v>
      </c>
      <c r="AA97" s="112">
        <v>0.75672443563371394</v>
      </c>
      <c r="AB97" s="112">
        <v>0.97752229311905559</v>
      </c>
      <c r="AC97" s="112">
        <v>1.5297394364492373E-2</v>
      </c>
      <c r="AE97" s="102">
        <v>50.079207543091123</v>
      </c>
      <c r="AF97" s="102">
        <v>38.76756605121615</v>
      </c>
      <c r="AG97" s="102">
        <v>11.153226405692733</v>
      </c>
      <c r="AH97"/>
    </row>
    <row r="98" spans="1:64" s="101" customFormat="1">
      <c r="A98" t="s">
        <v>865</v>
      </c>
      <c r="B98" t="s">
        <v>638</v>
      </c>
      <c r="C98" s="2" t="s">
        <v>1642</v>
      </c>
      <c r="D98" s="106" t="s">
        <v>1002</v>
      </c>
      <c r="E98" s="81">
        <v>54.703037000000002</v>
      </c>
      <c r="F98" s="81">
        <v>1.8280999999999999E-2</v>
      </c>
      <c r="G98" s="81">
        <v>0.212338</v>
      </c>
      <c r="H98" s="81">
        <v>7.1120950000000001</v>
      </c>
      <c r="I98" s="81">
        <v>0.320272</v>
      </c>
      <c r="J98" s="81">
        <v>13.818871</v>
      </c>
      <c r="K98" s="81">
        <v>24.749838</v>
      </c>
      <c r="L98" s="81">
        <v>0.18068500000000001</v>
      </c>
      <c r="M98" s="81">
        <v>9.5200000000000007E-3</v>
      </c>
      <c r="N98" s="81">
        <v>2.1787999999999998E-2</v>
      </c>
      <c r="O98" s="81">
        <v>8.0800000000000004E-3</v>
      </c>
      <c r="P98" s="81">
        <v>101.154816</v>
      </c>
      <c r="Q98" s="81">
        <v>77.595857849984711</v>
      </c>
      <c r="R98"/>
      <c r="S98" s="89" t="s">
        <v>1695</v>
      </c>
      <c r="T98" s="112">
        <v>2.0135168577969313</v>
      </c>
      <c r="U98" s="112">
        <v>5.0601632676603695E-4</v>
      </c>
      <c r="V98" s="112">
        <v>9.2114346842398047E-3</v>
      </c>
      <c r="W98" s="112">
        <v>6.3406913539839802E-4</v>
      </c>
      <c r="X98" s="112">
        <v>0</v>
      </c>
      <c r="Y98" s="112">
        <v>0.2189260165582117</v>
      </c>
      <c r="Z98" s="112">
        <v>9.9850108914375253E-3</v>
      </c>
      <c r="AA98" s="112">
        <v>0.75827186139453462</v>
      </c>
      <c r="AB98" s="112">
        <v>0.976053987295325</v>
      </c>
      <c r="AC98" s="112">
        <v>1.2894745917155679E-2</v>
      </c>
      <c r="AD98" s="89"/>
      <c r="AE98" s="102">
        <v>49.970718301162968</v>
      </c>
      <c r="AF98" s="102">
        <v>38.820997685223297</v>
      </c>
      <c r="AG98" s="102">
        <v>11.208284013613737</v>
      </c>
    </row>
    <row r="99" spans="1:64" s="101" customFormat="1">
      <c r="A99" t="s">
        <v>865</v>
      </c>
      <c r="B99" t="s">
        <v>638</v>
      </c>
      <c r="C99" s="2" t="s">
        <v>1642</v>
      </c>
      <c r="D99" s="106" t="s">
        <v>1006</v>
      </c>
      <c r="E99" s="81">
        <v>54.167324000000001</v>
      </c>
      <c r="F99" s="81">
        <v>5.4530000000000002E-2</v>
      </c>
      <c r="G99" s="81">
        <v>0.35773199999999999</v>
      </c>
      <c r="H99" s="81">
        <v>7.1624160000000003</v>
      </c>
      <c r="I99" s="81">
        <v>0.27035500000000001</v>
      </c>
      <c r="J99" s="81">
        <v>13.868377000000001</v>
      </c>
      <c r="K99" s="81">
        <v>24.596062</v>
      </c>
      <c r="L99" s="81">
        <v>0.215086</v>
      </c>
      <c r="M99" s="81">
        <v>4.6259999999999999E-3</v>
      </c>
      <c r="N99" s="81">
        <v>3.0414E-2</v>
      </c>
      <c r="O99" s="81">
        <v>8.4060000000000003E-3</v>
      </c>
      <c r="P99" s="81">
        <v>100.735321</v>
      </c>
      <c r="Q99" s="81">
        <v>77.53539845206015</v>
      </c>
      <c r="R99"/>
      <c r="S99" s="89" t="s">
        <v>1695</v>
      </c>
      <c r="T99" s="112">
        <v>2.0003278219897749</v>
      </c>
      <c r="U99" s="112">
        <v>1.5143283099742226E-3</v>
      </c>
      <c r="V99" s="112">
        <v>1.5569594716476053E-2</v>
      </c>
      <c r="W99" s="112">
        <v>8.8799956135296259E-4</v>
      </c>
      <c r="X99" s="112">
        <v>0</v>
      </c>
      <c r="Y99" s="112">
        <v>0.22119704976800961</v>
      </c>
      <c r="Z99" s="112">
        <v>8.4563692772994178E-3</v>
      </c>
      <c r="AA99" s="112">
        <v>0.76348055265962578</v>
      </c>
      <c r="AB99" s="112">
        <v>0.97316621017907134</v>
      </c>
      <c r="AC99" s="112">
        <v>1.5400073538415968E-2</v>
      </c>
      <c r="AD99" s="89"/>
      <c r="AE99" s="102">
        <v>49.706018626857741</v>
      </c>
      <c r="AF99" s="102">
        <v>38.99598873738119</v>
      </c>
      <c r="AG99" s="102">
        <v>11.297992635761076</v>
      </c>
    </row>
    <row r="100" spans="1:64" s="101" customFormat="1">
      <c r="A100" t="s">
        <v>865</v>
      </c>
      <c r="B100" t="s">
        <v>638</v>
      </c>
      <c r="C100" s="2" t="s">
        <v>1642</v>
      </c>
      <c r="D100" s="106" t="s">
        <v>974</v>
      </c>
      <c r="E100" s="81">
        <v>54.421764000000003</v>
      </c>
      <c r="F100" s="81">
        <v>2.8614000000000001E-2</v>
      </c>
      <c r="G100" s="81">
        <v>0.34589599999999998</v>
      </c>
      <c r="H100" s="81">
        <v>7.1447700000000003</v>
      </c>
      <c r="I100" s="81">
        <v>0.242088</v>
      </c>
      <c r="J100" s="81">
        <v>13.829256000000001</v>
      </c>
      <c r="K100" s="81">
        <v>24.736046000000002</v>
      </c>
      <c r="L100" s="81">
        <v>0.173543</v>
      </c>
      <c r="M100" s="81">
        <v>4.9100000000000001E-4</v>
      </c>
      <c r="N100" s="81">
        <v>3.0114999999999999E-2</v>
      </c>
      <c r="O100" s="81">
        <v>0</v>
      </c>
      <c r="P100" s="81">
        <v>100.95257599999999</v>
      </c>
      <c r="Q100" s="81">
        <v>77.529159913272366</v>
      </c>
      <c r="R100"/>
      <c r="S100" s="89" t="s">
        <v>1695</v>
      </c>
      <c r="T100" s="112">
        <v>2.0061460471084289</v>
      </c>
      <c r="U100" s="112">
        <v>7.9321195977965283E-4</v>
      </c>
      <c r="V100" s="112">
        <v>1.5027654241182303E-2</v>
      </c>
      <c r="W100" s="112">
        <v>8.7770427628279665E-4</v>
      </c>
      <c r="X100" s="112">
        <v>0</v>
      </c>
      <c r="Y100" s="112">
        <v>0.2202592613943038</v>
      </c>
      <c r="Z100" s="112">
        <v>7.5587317578143772E-3</v>
      </c>
      <c r="AA100" s="112">
        <v>0.75997147809996723</v>
      </c>
      <c r="AB100" s="112">
        <v>0.97696242148363055</v>
      </c>
      <c r="AC100" s="112">
        <v>1.2403489678610892E-2</v>
      </c>
      <c r="AD100" s="89"/>
      <c r="AE100" s="102">
        <v>49.916504970592491</v>
      </c>
      <c r="AF100" s="102">
        <v>38.829661438232868</v>
      </c>
      <c r="AG100" s="102">
        <v>11.253833591174637</v>
      </c>
    </row>
    <row r="101" spans="1:64" s="101" customFormat="1">
      <c r="A101" t="s">
        <v>865</v>
      </c>
      <c r="B101" t="s">
        <v>638</v>
      </c>
      <c r="C101" s="2" t="s">
        <v>1642</v>
      </c>
      <c r="D101" s="2" t="s">
        <v>992</v>
      </c>
      <c r="E101" s="81">
        <v>54.498013</v>
      </c>
      <c r="F101" s="81">
        <v>2.4927999999999999E-2</v>
      </c>
      <c r="G101" s="81">
        <v>0.26755600000000002</v>
      </c>
      <c r="H101" s="81">
        <v>7.1863039999999998</v>
      </c>
      <c r="I101" s="81">
        <v>0.29975099999999999</v>
      </c>
      <c r="J101" s="81">
        <v>13.899513000000001</v>
      </c>
      <c r="K101" s="81">
        <v>24.742194999999999</v>
      </c>
      <c r="L101" s="81">
        <v>0.21749199999999999</v>
      </c>
      <c r="M101" s="81">
        <v>5.7879999999999997E-3</v>
      </c>
      <c r="N101" s="81">
        <v>2.0420000000000001E-2</v>
      </c>
      <c r="O101" s="81">
        <v>9.018E-3</v>
      </c>
      <c r="P101" s="81">
        <v>101.170982</v>
      </c>
      <c r="Q101" s="81">
        <v>77.516458582987596</v>
      </c>
      <c r="R101"/>
      <c r="S101" s="89" t="s">
        <v>1695</v>
      </c>
      <c r="T101" s="112">
        <v>2.0042727216234075</v>
      </c>
      <c r="U101" s="112">
        <v>6.8942072170630219E-4</v>
      </c>
      <c r="V101" s="112">
        <v>1.159702423631985E-2</v>
      </c>
      <c r="W101" s="112">
        <v>5.9375502806740805E-4</v>
      </c>
      <c r="X101" s="112">
        <v>0</v>
      </c>
      <c r="Y101" s="112">
        <v>0.22102313091531392</v>
      </c>
      <c r="Z101" s="112">
        <v>9.337326118838276E-3</v>
      </c>
      <c r="AA101" s="112">
        <v>0.76205142085092281</v>
      </c>
      <c r="AB101" s="112">
        <v>0.97492682558701993</v>
      </c>
      <c r="AC101" s="112">
        <v>1.550837491840377E-2</v>
      </c>
      <c r="AD101" s="89"/>
      <c r="AE101" s="102">
        <v>49.791937680089106</v>
      </c>
      <c r="AF101" s="102">
        <v>38.919861327218861</v>
      </c>
      <c r="AG101" s="102">
        <v>11.28820099269203</v>
      </c>
    </row>
    <row r="102" spans="1:64">
      <c r="A102" t="s">
        <v>865</v>
      </c>
      <c r="B102" t="s">
        <v>638</v>
      </c>
      <c r="C102" s="2" t="s">
        <v>1642</v>
      </c>
      <c r="D102" s="106" t="s">
        <v>987</v>
      </c>
      <c r="E102" s="81">
        <v>54.336810999999997</v>
      </c>
      <c r="F102" s="81">
        <v>5.4115000000000003E-2</v>
      </c>
      <c r="G102" s="81">
        <v>0.38587199999999999</v>
      </c>
      <c r="H102" s="81">
        <v>7.154166</v>
      </c>
      <c r="I102" s="81">
        <v>0.27958300000000003</v>
      </c>
      <c r="J102" s="81">
        <v>13.812366000000001</v>
      </c>
      <c r="K102" s="81">
        <v>24.698308999999998</v>
      </c>
      <c r="L102" s="81">
        <v>0.21418100000000001</v>
      </c>
      <c r="M102" s="81">
        <v>0</v>
      </c>
      <c r="N102" s="81">
        <v>3.7170000000000002E-2</v>
      </c>
      <c r="O102" s="81">
        <v>1.4982000000000001E-2</v>
      </c>
      <c r="P102" s="81">
        <v>100.987556</v>
      </c>
      <c r="Q102" s="81">
        <v>77.484943133909454</v>
      </c>
      <c r="S102" s="89" t="s">
        <v>1695</v>
      </c>
      <c r="T102" s="112">
        <v>2.0022816250754474</v>
      </c>
      <c r="U102" s="112">
        <v>1.4995792678056887E-3</v>
      </c>
      <c r="V102" s="112">
        <v>1.675830168063476E-2</v>
      </c>
      <c r="W102" s="112">
        <v>1.0829265258593395E-3</v>
      </c>
      <c r="X102" s="112">
        <v>0</v>
      </c>
      <c r="Y102" s="112">
        <v>0.22046823360819237</v>
      </c>
      <c r="Z102" s="112">
        <v>8.7262472761404624E-3</v>
      </c>
      <c r="AA102" s="112">
        <v>0.75876561001610632</v>
      </c>
      <c r="AB102" s="112">
        <v>0.97511510246439026</v>
      </c>
      <c r="AC102" s="112">
        <v>1.5302374085423327E-2</v>
      </c>
      <c r="AE102" s="102">
        <v>49.894626259856224</v>
      </c>
      <c r="AF102" s="102">
        <v>38.824469475354029</v>
      </c>
      <c r="AG102" s="102">
        <v>11.280904264789745</v>
      </c>
      <c r="AH102"/>
    </row>
    <row r="103" spans="1:64" s="101" customFormat="1">
      <c r="A103" t="s">
        <v>865</v>
      </c>
      <c r="B103" t="s">
        <v>638</v>
      </c>
      <c r="C103" s="2" t="s">
        <v>1642</v>
      </c>
      <c r="D103" s="106" t="s">
        <v>1001</v>
      </c>
      <c r="E103" s="81">
        <v>54.281726999999997</v>
      </c>
      <c r="F103" s="81">
        <v>4.5128000000000001E-2</v>
      </c>
      <c r="G103" s="81">
        <v>0.40093699999999999</v>
      </c>
      <c r="H103" s="81">
        <v>7.153975</v>
      </c>
      <c r="I103" s="81">
        <v>0.27776200000000001</v>
      </c>
      <c r="J103" s="81">
        <v>13.722666</v>
      </c>
      <c r="K103" s="81">
        <v>24.649253999999999</v>
      </c>
      <c r="L103" s="81">
        <v>0.25889600000000002</v>
      </c>
      <c r="M103" s="81">
        <v>0</v>
      </c>
      <c r="N103" s="81">
        <v>3.0772999999999998E-2</v>
      </c>
      <c r="O103" s="81">
        <v>0</v>
      </c>
      <c r="P103" s="81">
        <v>100.82112100000001</v>
      </c>
      <c r="Q103" s="81">
        <v>77.371541536291033</v>
      </c>
      <c r="R103"/>
      <c r="S103" s="89" t="s">
        <v>1695</v>
      </c>
      <c r="T103" s="112">
        <v>2.0030276441312354</v>
      </c>
      <c r="U103" s="112">
        <v>1.2522761878439015E-3</v>
      </c>
      <c r="V103" s="112">
        <v>1.743673413489821E-2</v>
      </c>
      <c r="W103" s="112">
        <v>8.9779780342028861E-4</v>
      </c>
      <c r="X103" s="112">
        <v>0</v>
      </c>
      <c r="Y103" s="112">
        <v>0.22076829254707447</v>
      </c>
      <c r="Z103" s="112">
        <v>8.6814417667712071E-3</v>
      </c>
      <c r="AA103" s="112">
        <v>0.7548841820739921</v>
      </c>
      <c r="AB103" s="112">
        <v>0.97452888053796638</v>
      </c>
      <c r="AC103" s="112">
        <v>1.852275081679771E-2</v>
      </c>
      <c r="AD103" s="89"/>
      <c r="AE103" s="102">
        <v>49.971192574471921</v>
      </c>
      <c r="AF103" s="102">
        <v>38.708409352648793</v>
      </c>
      <c r="AG103" s="102">
        <v>11.320398072879296</v>
      </c>
    </row>
    <row r="104" spans="1:64" s="101" customFormat="1">
      <c r="A104" t="s">
        <v>865</v>
      </c>
      <c r="B104" t="s">
        <v>638</v>
      </c>
      <c r="C104" s="2" t="s">
        <v>1642</v>
      </c>
      <c r="D104" s="106" t="s">
        <v>1001</v>
      </c>
      <c r="E104" s="81">
        <v>54.358226999999999</v>
      </c>
      <c r="F104" s="81">
        <v>2.8475E-2</v>
      </c>
      <c r="G104" s="81">
        <v>0.303421</v>
      </c>
      <c r="H104" s="81">
        <v>7.1318460000000004</v>
      </c>
      <c r="I104" s="81">
        <v>0.27826499999999998</v>
      </c>
      <c r="J104" s="81">
        <v>13.67376</v>
      </c>
      <c r="K104" s="81">
        <v>24.916717999999999</v>
      </c>
      <c r="L104" s="81">
        <v>0.20585700000000001</v>
      </c>
      <c r="M104" s="81">
        <v>4.4180000000000001E-3</v>
      </c>
      <c r="N104" s="81">
        <v>2.9345E-2</v>
      </c>
      <c r="O104" s="81">
        <v>7.1780000000000004E-3</v>
      </c>
      <c r="P104" s="81">
        <v>100.937515</v>
      </c>
      <c r="Q104" s="81">
        <v>77.363273000554983</v>
      </c>
      <c r="R104"/>
      <c r="S104" s="89" t="s">
        <v>1695</v>
      </c>
      <c r="T104" s="112">
        <v>2.0050984287296174</v>
      </c>
      <c r="U104" s="112">
        <v>7.8986868402773842E-4</v>
      </c>
      <c r="V104" s="112">
        <v>1.3190819322302223E-2</v>
      </c>
      <c r="W104" s="112">
        <v>8.5581509554786921E-4</v>
      </c>
      <c r="X104" s="112">
        <v>0</v>
      </c>
      <c r="Y104" s="112">
        <v>0.22000287919321568</v>
      </c>
      <c r="Z104" s="112">
        <v>8.6939019407025319E-3</v>
      </c>
      <c r="AA104" s="112">
        <v>0.75191182049416816</v>
      </c>
      <c r="AB104" s="112">
        <v>0.98473392086750244</v>
      </c>
      <c r="AC104" s="112">
        <v>1.4722545672916093E-2</v>
      </c>
      <c r="AD104" s="89"/>
      <c r="AE104" s="102">
        <v>50.32758107524905</v>
      </c>
      <c r="AF104" s="102">
        <v>38.428556491708427</v>
      </c>
      <c r="AG104" s="102">
        <v>11.243862433042528</v>
      </c>
    </row>
    <row r="105" spans="1:64" s="101" customFormat="1">
      <c r="A105" t="s">
        <v>865</v>
      </c>
      <c r="B105" t="s">
        <v>638</v>
      </c>
      <c r="C105" s="2" t="s">
        <v>1642</v>
      </c>
      <c r="D105" s="106" t="s">
        <v>1001</v>
      </c>
      <c r="E105" s="81">
        <v>54.360889</v>
      </c>
      <c r="F105" s="81">
        <v>2.6054999999999998E-2</v>
      </c>
      <c r="G105" s="81">
        <v>0.293493</v>
      </c>
      <c r="H105" s="81">
        <v>7.1612340000000003</v>
      </c>
      <c r="I105" s="81">
        <v>0.284329</v>
      </c>
      <c r="J105" s="81">
        <v>13.68784</v>
      </c>
      <c r="K105" s="81">
        <v>24.914200000000001</v>
      </c>
      <c r="L105" s="81">
        <v>0.20194400000000001</v>
      </c>
      <c r="M105" s="81">
        <v>2.3549999999999999E-3</v>
      </c>
      <c r="N105" s="81">
        <v>4.1149999999999997E-3</v>
      </c>
      <c r="O105" s="81">
        <v>0</v>
      </c>
      <c r="P105" s="81">
        <v>100.93646200000001</v>
      </c>
      <c r="Q105" s="81">
        <v>77.309235926368885</v>
      </c>
      <c r="R105"/>
      <c r="S105" s="89" t="s">
        <v>1695</v>
      </c>
      <c r="T105" s="112">
        <v>2.0050188981262611</v>
      </c>
      <c r="U105" s="112">
        <v>7.2267619062811031E-4</v>
      </c>
      <c r="V105" s="112">
        <v>1.2758082028176644E-2</v>
      </c>
      <c r="W105" s="112">
        <v>1.1999887501321829E-4</v>
      </c>
      <c r="X105" s="112">
        <v>0</v>
      </c>
      <c r="Y105" s="112">
        <v>0.22088985946978149</v>
      </c>
      <c r="Z105" s="112">
        <v>8.8825736428364138E-3</v>
      </c>
      <c r="AA105" s="112">
        <v>0.75261935967990767</v>
      </c>
      <c r="AB105" s="112">
        <v>0.98454713755366452</v>
      </c>
      <c r="AC105" s="112">
        <v>1.4441414433730503E-2</v>
      </c>
      <c r="AD105" s="89"/>
      <c r="AE105" s="102">
        <v>50.281859057993593</v>
      </c>
      <c r="AF105" s="102">
        <v>38.437063218499063</v>
      </c>
      <c r="AG105" s="102">
        <v>11.281077723507341</v>
      </c>
    </row>
    <row r="106" spans="1:64" s="101" customFormat="1">
      <c r="A106" t="s">
        <v>865</v>
      </c>
      <c r="B106" t="s">
        <v>638</v>
      </c>
      <c r="C106" s="2" t="s">
        <v>1642</v>
      </c>
      <c r="D106" s="106" t="s">
        <v>1002</v>
      </c>
      <c r="E106" s="81">
        <v>54.723236</v>
      </c>
      <c r="F106" s="81">
        <v>3.3498E-2</v>
      </c>
      <c r="G106" s="81">
        <v>0.27174199999999998</v>
      </c>
      <c r="H106" s="81">
        <v>7.1840830000000002</v>
      </c>
      <c r="I106" s="81">
        <v>0.31547500000000001</v>
      </c>
      <c r="J106" s="81">
        <v>13.731151000000001</v>
      </c>
      <c r="K106" s="81">
        <v>24.765208999999999</v>
      </c>
      <c r="L106" s="81">
        <v>0.20580799999999999</v>
      </c>
      <c r="M106" s="81">
        <v>3.0709999999999999E-3</v>
      </c>
      <c r="N106" s="81">
        <v>3.0352000000000001E-2</v>
      </c>
      <c r="O106" s="81">
        <v>0</v>
      </c>
      <c r="P106" s="81">
        <v>101.26361799999999</v>
      </c>
      <c r="Q106" s="81">
        <v>77.308773303022619</v>
      </c>
      <c r="R106"/>
      <c r="S106" s="89" t="s">
        <v>1695</v>
      </c>
      <c r="T106" s="112">
        <v>2.0124275073304707</v>
      </c>
      <c r="U106" s="112">
        <v>9.2637771982334279E-4</v>
      </c>
      <c r="V106" s="112">
        <v>1.1777712914882003E-2</v>
      </c>
      <c r="W106" s="112">
        <v>8.8249286452547803E-4</v>
      </c>
      <c r="X106" s="112">
        <v>0</v>
      </c>
      <c r="Y106" s="112">
        <v>0.22094074250053708</v>
      </c>
      <c r="Z106" s="112">
        <v>9.8265068716542614E-3</v>
      </c>
      <c r="AA106" s="112">
        <v>0.75277287670561877</v>
      </c>
      <c r="AB106" s="112">
        <v>0.97577147667735398</v>
      </c>
      <c r="AC106" s="112">
        <v>1.4674306415134774E-2</v>
      </c>
      <c r="AD106" s="89"/>
      <c r="AE106" s="102">
        <v>50.052779512794011</v>
      </c>
      <c r="AF106" s="102">
        <v>38.613933407090805</v>
      </c>
      <c r="AG106" s="102">
        <v>11.333287080115193</v>
      </c>
    </row>
    <row r="107" spans="1:64" s="101" customFormat="1">
      <c r="A107" t="s">
        <v>865</v>
      </c>
      <c r="B107" t="s">
        <v>638</v>
      </c>
      <c r="C107" s="2" t="s">
        <v>1642</v>
      </c>
      <c r="D107" s="2" t="s">
        <v>1007</v>
      </c>
      <c r="E107" s="81">
        <v>54.387160999999999</v>
      </c>
      <c r="F107" s="81">
        <v>5.0334999999999998E-2</v>
      </c>
      <c r="G107" s="81">
        <v>0.40711900000000001</v>
      </c>
      <c r="H107" s="81">
        <v>7.1625399999999999</v>
      </c>
      <c r="I107" s="81">
        <v>0.269899</v>
      </c>
      <c r="J107" s="81">
        <v>13.630293</v>
      </c>
      <c r="K107" s="81">
        <v>24.753363</v>
      </c>
      <c r="L107" s="81">
        <v>0.20538899999999999</v>
      </c>
      <c r="M107" s="81">
        <v>2.699E-3</v>
      </c>
      <c r="N107" s="81">
        <v>4.3928000000000002E-2</v>
      </c>
      <c r="O107" s="81">
        <v>0</v>
      </c>
      <c r="P107" s="81">
        <v>100.912735</v>
      </c>
      <c r="Q107" s="81">
        <v>77.232037987552957</v>
      </c>
      <c r="R107"/>
      <c r="S107" s="89" t="s">
        <v>1695</v>
      </c>
      <c r="T107" s="112">
        <v>2.0069620218097066</v>
      </c>
      <c r="U107" s="112">
        <v>1.3967979440765667E-3</v>
      </c>
      <c r="V107" s="112">
        <v>1.7705975493571495E-2</v>
      </c>
      <c r="W107" s="112">
        <v>1.2816209877132762E-3</v>
      </c>
      <c r="X107" s="112">
        <v>0</v>
      </c>
      <c r="Y107" s="112">
        <v>0.22103742845206883</v>
      </c>
      <c r="Z107" s="112">
        <v>8.4358680811174504E-3</v>
      </c>
      <c r="AA107" s="112">
        <v>0.74981910563298004</v>
      </c>
      <c r="AB107" s="112">
        <v>0.97866627592990041</v>
      </c>
      <c r="AC107" s="112">
        <v>1.4694905668864661E-2</v>
      </c>
      <c r="AD107" s="89"/>
      <c r="AE107" s="102">
        <v>50.200298806577997</v>
      </c>
      <c r="AF107" s="102">
        <v>38.461673891737142</v>
      </c>
      <c r="AG107" s="102">
        <v>11.338027301684862</v>
      </c>
    </row>
    <row r="108" spans="1:64">
      <c r="A108" t="s">
        <v>865</v>
      </c>
      <c r="B108" t="s">
        <v>638</v>
      </c>
      <c r="C108" s="2" t="s">
        <v>1642</v>
      </c>
      <c r="D108" s="2" t="s">
        <v>1000</v>
      </c>
      <c r="E108" s="81">
        <v>53.513550000000002</v>
      </c>
      <c r="F108" s="81">
        <v>6.6068000000000002E-2</v>
      </c>
      <c r="G108" s="81">
        <v>0.53809200000000001</v>
      </c>
      <c r="H108" s="81">
        <v>7.327286</v>
      </c>
      <c r="I108" s="81">
        <v>0.273677</v>
      </c>
      <c r="J108" s="81">
        <v>13.9396</v>
      </c>
      <c r="K108" s="81">
        <v>24.050266000000001</v>
      </c>
      <c r="L108" s="81">
        <v>0.22847000000000001</v>
      </c>
      <c r="M108" s="81">
        <v>4.3730000000000002E-3</v>
      </c>
      <c r="N108" s="81">
        <v>2.3068000000000002E-2</v>
      </c>
      <c r="O108" s="81">
        <v>0</v>
      </c>
      <c r="P108" s="81">
        <v>99.964447000000007</v>
      </c>
      <c r="Q108" s="81">
        <v>77.226734993496578</v>
      </c>
      <c r="S108" s="89" t="s">
        <v>1695</v>
      </c>
      <c r="T108" s="112">
        <v>1.9899689986475029</v>
      </c>
      <c r="U108" s="112">
        <v>1.8475425858266235E-3</v>
      </c>
      <c r="V108" s="112">
        <v>2.3582769507604354E-2</v>
      </c>
      <c r="W108" s="112">
        <v>6.7821580484637208E-4</v>
      </c>
      <c r="X108" s="112">
        <v>8.5783969835322438E-3</v>
      </c>
      <c r="Y108" s="112">
        <v>0.21928873475193875</v>
      </c>
      <c r="Z108" s="112">
        <v>8.6199865490198448E-3</v>
      </c>
      <c r="AA108" s="112">
        <v>0.77275425606258441</v>
      </c>
      <c r="AB108" s="112">
        <v>0.95820863434450221</v>
      </c>
      <c r="AC108" s="112">
        <v>1.6472464762642018E-2</v>
      </c>
      <c r="AE108" s="102">
        <v>48.917395767521413</v>
      </c>
      <c r="AF108" s="102">
        <v>39.449786215618133</v>
      </c>
      <c r="AG108" s="102">
        <v>11.632818016860449</v>
      </c>
      <c r="AH108"/>
    </row>
    <row r="109" spans="1:64" s="101" customFormat="1">
      <c r="A109" t="s">
        <v>865</v>
      </c>
      <c r="B109" t="s">
        <v>638</v>
      </c>
      <c r="C109" s="2" t="s">
        <v>1642</v>
      </c>
      <c r="D109" s="106" t="s">
        <v>1001</v>
      </c>
      <c r="E109" s="81">
        <v>54.551411000000002</v>
      </c>
      <c r="F109" s="81">
        <v>5.2649999999999997E-3</v>
      </c>
      <c r="G109" s="81">
        <v>0.22340699999999999</v>
      </c>
      <c r="H109" s="81">
        <v>7.1475710000000001</v>
      </c>
      <c r="I109" s="81">
        <v>0.28412900000000002</v>
      </c>
      <c r="J109" s="81">
        <v>13.574073</v>
      </c>
      <c r="K109" s="81">
        <v>25.015936</v>
      </c>
      <c r="L109" s="81">
        <v>0.18686</v>
      </c>
      <c r="M109" s="81">
        <v>9.1299999999999997E-4</v>
      </c>
      <c r="N109" s="81">
        <v>1.1858E-2</v>
      </c>
      <c r="O109" s="81">
        <v>0</v>
      </c>
      <c r="P109" s="81">
        <v>101.001419</v>
      </c>
      <c r="Q109" s="81">
        <v>77.196127395258671</v>
      </c>
      <c r="R109"/>
      <c r="S109" s="89" t="s">
        <v>1695</v>
      </c>
      <c r="T109" s="112">
        <v>2.0121022514856635</v>
      </c>
      <c r="U109" s="112">
        <v>1.4603709436879933E-4</v>
      </c>
      <c r="V109" s="112">
        <v>9.7117290653975404E-3</v>
      </c>
      <c r="W109" s="112">
        <v>3.4580472237018863E-4</v>
      </c>
      <c r="X109" s="112">
        <v>0</v>
      </c>
      <c r="Y109" s="112">
        <v>0.22047458348018883</v>
      </c>
      <c r="Z109" s="112">
        <v>8.8765736487257663E-3</v>
      </c>
      <c r="AA109" s="112">
        <v>0.74638479694602444</v>
      </c>
      <c r="AB109" s="112">
        <v>0.98859512226562629</v>
      </c>
      <c r="AC109" s="112">
        <v>1.3363101291634902E-2</v>
      </c>
      <c r="AD109" s="89"/>
      <c r="AE109" s="102">
        <v>50.555772118693938</v>
      </c>
      <c r="AF109" s="102">
        <v>38.169376782664386</v>
      </c>
      <c r="AG109" s="102">
        <v>11.274851098641665</v>
      </c>
    </row>
    <row r="110" spans="1:64" s="101" customFormat="1">
      <c r="A110" t="s">
        <v>865</v>
      </c>
      <c r="B110" t="s">
        <v>638</v>
      </c>
      <c r="C110" s="2" t="s">
        <v>1642</v>
      </c>
      <c r="D110" s="106" t="s">
        <v>1002</v>
      </c>
      <c r="E110" s="81">
        <v>54.528556999999999</v>
      </c>
      <c r="F110" s="81">
        <v>2.9134E-2</v>
      </c>
      <c r="G110" s="81">
        <v>0.307726</v>
      </c>
      <c r="H110" s="81">
        <v>7.1976950000000004</v>
      </c>
      <c r="I110" s="81">
        <v>0.29604999999999998</v>
      </c>
      <c r="J110" s="81">
        <v>13.667797999999999</v>
      </c>
      <c r="K110" s="81">
        <v>24.744081000000001</v>
      </c>
      <c r="L110" s="81">
        <v>0.24351</v>
      </c>
      <c r="M110" s="81">
        <v>4.1139999999999996E-3</v>
      </c>
      <c r="N110" s="81">
        <v>2.6294000000000001E-2</v>
      </c>
      <c r="O110" s="81">
        <v>0</v>
      </c>
      <c r="P110" s="81">
        <v>101.04495199999999</v>
      </c>
      <c r="Q110" s="81">
        <v>77.194238845027257</v>
      </c>
      <c r="R110"/>
      <c r="S110" s="89" t="s">
        <v>1695</v>
      </c>
      <c r="T110" s="112">
        <v>2.0091067455050275</v>
      </c>
      <c r="U110" s="112">
        <v>8.0723479203750231E-4</v>
      </c>
      <c r="V110" s="112">
        <v>1.3362844698125329E-2</v>
      </c>
      <c r="W110" s="112">
        <v>7.6596880077188772E-4</v>
      </c>
      <c r="X110" s="112">
        <v>0</v>
      </c>
      <c r="Y110" s="112">
        <v>0.22178309530847565</v>
      </c>
      <c r="Z110" s="112">
        <v>9.2391030562742876E-3</v>
      </c>
      <c r="AA110" s="112">
        <v>0.75073403261646177</v>
      </c>
      <c r="AB110" s="112">
        <v>0.97680524497252541</v>
      </c>
      <c r="AC110" s="112">
        <v>1.7395730250300671E-2</v>
      </c>
      <c r="AD110" s="89"/>
      <c r="AE110" s="102">
        <v>50.109989940791941</v>
      </c>
      <c r="AF110" s="102">
        <v>38.512564317444046</v>
      </c>
      <c r="AG110" s="102">
        <v>11.377445741764015</v>
      </c>
    </row>
    <row r="111" spans="1:64">
      <c r="A111" t="s">
        <v>865</v>
      </c>
      <c r="B111" t="s">
        <v>638</v>
      </c>
      <c r="C111" s="2" t="s">
        <v>1642</v>
      </c>
      <c r="D111" s="2" t="s">
        <v>1023</v>
      </c>
      <c r="E111" s="81">
        <v>53.778790000000001</v>
      </c>
      <c r="F111" s="81">
        <v>2.3290999999999999E-2</v>
      </c>
      <c r="G111" s="81">
        <v>0.29159499999999999</v>
      </c>
      <c r="H111" s="81">
        <v>7.2442700000000002</v>
      </c>
      <c r="I111" s="81">
        <v>0.28203499999999998</v>
      </c>
      <c r="J111" s="81">
        <v>13.751614999999999</v>
      </c>
      <c r="K111" s="81">
        <v>24.934619999999999</v>
      </c>
      <c r="L111" s="81">
        <v>0.15135899999999999</v>
      </c>
      <c r="M111" s="81">
        <v>2.6679999999999998E-3</v>
      </c>
      <c r="N111" s="81">
        <v>3.2295999999999998E-2</v>
      </c>
      <c r="O111" s="81">
        <v>0</v>
      </c>
      <c r="P111" s="81">
        <v>100.492538</v>
      </c>
      <c r="Q111" s="81">
        <v>77.18831855335408</v>
      </c>
      <c r="S111" s="89" t="s">
        <v>1695</v>
      </c>
      <c r="T111" s="112">
        <v>1.9923259839281664</v>
      </c>
      <c r="U111" s="112">
        <v>6.4887083926195731E-4</v>
      </c>
      <c r="V111" s="112">
        <v>1.2731663980461537E-2</v>
      </c>
      <c r="W111" s="112">
        <v>9.4596163659661032E-4</v>
      </c>
      <c r="X111" s="112">
        <v>1.1244540573626338E-2</v>
      </c>
      <c r="Y111" s="112">
        <v>0.21319532245190809</v>
      </c>
      <c r="Z111" s="112">
        <v>8.8498950099644164E-3</v>
      </c>
      <c r="AA111" s="112">
        <v>0.7594717482743667</v>
      </c>
      <c r="AB111" s="112">
        <v>0.98971413758010485</v>
      </c>
      <c r="AC111" s="112">
        <v>1.0871875725542822E-2</v>
      </c>
      <c r="AE111" s="102">
        <v>50.14700168670521</v>
      </c>
      <c r="AF111" s="102">
        <v>38.481041742860931</v>
      </c>
      <c r="AG111" s="102">
        <v>11.371956570433865</v>
      </c>
      <c r="AH111" s="101"/>
      <c r="AI111" s="101"/>
      <c r="AJ111" s="101"/>
      <c r="AK111" s="101"/>
      <c r="AL111" s="101"/>
      <c r="AM111" s="101"/>
      <c r="AN111" s="101"/>
      <c r="AO111" s="101"/>
      <c r="AP111" s="101"/>
      <c r="AQ111" s="101"/>
      <c r="AR111" s="101"/>
      <c r="AS111" s="101"/>
      <c r="AT111" s="101"/>
      <c r="AU111" s="101"/>
      <c r="AV111" s="101"/>
      <c r="AW111" s="101"/>
      <c r="AX111" s="101"/>
      <c r="AY111" s="101"/>
      <c r="AZ111" s="101"/>
      <c r="BA111" s="101"/>
      <c r="BB111" s="101"/>
      <c r="BC111" s="101"/>
      <c r="BD111" s="101"/>
      <c r="BE111" s="101"/>
      <c r="BF111" s="101"/>
      <c r="BG111" s="101"/>
      <c r="BH111" s="101"/>
      <c r="BI111" s="101"/>
      <c r="BJ111" s="101"/>
      <c r="BK111" s="101"/>
      <c r="BL111" s="101"/>
    </row>
    <row r="112" spans="1:64">
      <c r="A112" t="s">
        <v>865</v>
      </c>
      <c r="B112" t="s">
        <v>638</v>
      </c>
      <c r="C112" s="2" t="s">
        <v>1642</v>
      </c>
      <c r="D112" s="2" t="s">
        <v>1023</v>
      </c>
      <c r="E112" s="81">
        <v>53.574866999999998</v>
      </c>
      <c r="F112" s="81">
        <v>3.0751000000000001E-2</v>
      </c>
      <c r="G112" s="81">
        <v>0.31208399999999997</v>
      </c>
      <c r="H112" s="81">
        <v>7.3845799999999997</v>
      </c>
      <c r="I112" s="81">
        <v>0.30131999999999998</v>
      </c>
      <c r="J112" s="81">
        <v>14.011991999999999</v>
      </c>
      <c r="K112" s="81">
        <v>24.726461</v>
      </c>
      <c r="L112" s="81">
        <v>0.19378999999999999</v>
      </c>
      <c r="M112" s="81">
        <v>6.3E-3</v>
      </c>
      <c r="N112" s="81">
        <v>4.2252999999999999E-2</v>
      </c>
      <c r="O112" s="81">
        <v>1.7228E-2</v>
      </c>
      <c r="P112" s="81">
        <v>100.601624</v>
      </c>
      <c r="Q112" s="81">
        <v>77.180817257560093</v>
      </c>
      <c r="S112" s="89" t="s">
        <v>1695</v>
      </c>
      <c r="T112" s="112">
        <v>1.9808309144817862</v>
      </c>
      <c r="U112" s="112">
        <v>8.5500035733979574E-4</v>
      </c>
      <c r="V112" s="112">
        <v>1.3599205300712701E-2</v>
      </c>
      <c r="W112" s="112">
        <v>1.2351487651153393E-3</v>
      </c>
      <c r="X112" s="112">
        <v>3.5685808226720184E-2</v>
      </c>
      <c r="Y112" s="112">
        <v>0.19264688407615166</v>
      </c>
      <c r="Z112" s="112">
        <v>9.4362622410467927E-3</v>
      </c>
      <c r="AA112" s="112">
        <v>0.77231546268308715</v>
      </c>
      <c r="AB112" s="112">
        <v>0.97950332189724132</v>
      </c>
      <c r="AC112" s="112">
        <v>1.3891991970798927E-2</v>
      </c>
      <c r="AE112" s="102">
        <v>49.466080415171071</v>
      </c>
      <c r="AF112" s="102">
        <v>39.002847595211648</v>
      </c>
      <c r="AG112" s="102">
        <v>11.531071989617292</v>
      </c>
      <c r="AH112" s="101"/>
      <c r="AI112" s="101"/>
      <c r="AJ112" s="101"/>
      <c r="AK112" s="101"/>
      <c r="AL112" s="101"/>
      <c r="AM112" s="101"/>
      <c r="AN112" s="101"/>
      <c r="AO112" s="101"/>
      <c r="AP112" s="101"/>
      <c r="AQ112" s="101"/>
      <c r="AR112" s="101"/>
      <c r="AS112" s="101"/>
      <c r="AT112" s="101"/>
      <c r="AU112" s="101"/>
      <c r="AV112" s="101"/>
      <c r="AW112" s="101"/>
      <c r="AX112" s="101"/>
      <c r="AY112" s="101"/>
      <c r="AZ112" s="101"/>
      <c r="BA112" s="101"/>
      <c r="BB112" s="101"/>
      <c r="BC112" s="101"/>
      <c r="BD112" s="101"/>
      <c r="BE112" s="101"/>
      <c r="BF112" s="101"/>
      <c r="BG112" s="101"/>
      <c r="BH112" s="101"/>
      <c r="BI112" s="101"/>
      <c r="BJ112" s="101"/>
      <c r="BK112" s="101"/>
      <c r="BL112" s="101"/>
    </row>
    <row r="113" spans="1:34" s="101" customFormat="1">
      <c r="A113" t="s">
        <v>865</v>
      </c>
      <c r="B113" t="s">
        <v>638</v>
      </c>
      <c r="C113" s="2" t="s">
        <v>1642</v>
      </c>
      <c r="D113" s="106" t="s">
        <v>1026</v>
      </c>
      <c r="E113" s="81">
        <v>54.230637000000002</v>
      </c>
      <c r="F113" s="81">
        <v>6.9572999999999996E-2</v>
      </c>
      <c r="G113" s="81">
        <v>0.50782000000000005</v>
      </c>
      <c r="H113" s="81">
        <v>7.329529</v>
      </c>
      <c r="I113" s="81">
        <v>0.30327300000000001</v>
      </c>
      <c r="J113" s="81">
        <v>13.890445</v>
      </c>
      <c r="K113" s="81">
        <v>24.423843000000002</v>
      </c>
      <c r="L113" s="81">
        <v>0.27558199999999999</v>
      </c>
      <c r="M113" s="81">
        <v>6.5849999999999997E-3</v>
      </c>
      <c r="N113" s="81">
        <v>2.9437999999999999E-2</v>
      </c>
      <c r="O113" s="81">
        <v>2.99E-3</v>
      </c>
      <c r="P113" s="81">
        <v>101.069717</v>
      </c>
      <c r="Q113" s="81">
        <v>77.15915504614776</v>
      </c>
      <c r="R113"/>
      <c r="S113" s="89" t="s">
        <v>1695</v>
      </c>
      <c r="T113" s="112">
        <v>1.995590237866194</v>
      </c>
      <c r="U113" s="112">
        <v>1.9252544896209975E-3</v>
      </c>
      <c r="V113" s="112">
        <v>2.2023796668207533E-2</v>
      </c>
      <c r="W113" s="112">
        <v>8.5646650098031535E-4</v>
      </c>
      <c r="X113" s="112">
        <v>1.7506017231561088E-3</v>
      </c>
      <c r="Y113" s="112">
        <v>0.22380765352250198</v>
      </c>
      <c r="Z113" s="112">
        <v>9.4524883681527932E-3</v>
      </c>
      <c r="AA113" s="112">
        <v>0.76199368083518826</v>
      </c>
      <c r="AB113" s="112">
        <v>0.96293797042202434</v>
      </c>
      <c r="AC113" s="112">
        <v>1.9661849603973922E-2</v>
      </c>
      <c r="AD113" s="89"/>
      <c r="AE113" s="102">
        <v>49.369031196296888</v>
      </c>
      <c r="AF113" s="102">
        <v>39.066784108686015</v>
      </c>
      <c r="AG113" s="102">
        <v>11.564184695017088</v>
      </c>
    </row>
    <row r="114" spans="1:34">
      <c r="A114" t="s">
        <v>865</v>
      </c>
      <c r="B114" t="s">
        <v>638</v>
      </c>
      <c r="C114" s="2" t="s">
        <v>1642</v>
      </c>
      <c r="D114" s="106" t="s">
        <v>998</v>
      </c>
      <c r="E114" s="81">
        <v>54.440421999999998</v>
      </c>
      <c r="F114" s="81">
        <v>8.3914000000000002E-2</v>
      </c>
      <c r="G114" s="81">
        <v>0.45411200000000002</v>
      </c>
      <c r="H114" s="81">
        <v>7.3467380000000002</v>
      </c>
      <c r="I114" s="81">
        <v>0.27654200000000001</v>
      </c>
      <c r="J114" s="81">
        <v>13.902115</v>
      </c>
      <c r="K114" s="81">
        <v>24.578593999999999</v>
      </c>
      <c r="L114" s="81">
        <v>0.25511699999999998</v>
      </c>
      <c r="M114" s="81">
        <v>1.6930000000000001E-3</v>
      </c>
      <c r="N114" s="81">
        <v>2.7938000000000001E-2</v>
      </c>
      <c r="O114" s="81">
        <v>0</v>
      </c>
      <c r="P114" s="81">
        <v>101.367188</v>
      </c>
      <c r="Q114" s="81">
        <v>77.132614125677065</v>
      </c>
      <c r="S114" s="89" t="s">
        <v>1695</v>
      </c>
      <c r="T114" s="112">
        <v>1.9979547392333996</v>
      </c>
      <c r="U114" s="112">
        <v>2.3158975075303636E-3</v>
      </c>
      <c r="V114" s="112">
        <v>1.9641871419269177E-2</v>
      </c>
      <c r="W114" s="112">
        <v>8.1065280682209137E-4</v>
      </c>
      <c r="X114" s="112">
        <v>0</v>
      </c>
      <c r="Y114" s="112">
        <v>0.2254834696524213</v>
      </c>
      <c r="Z114" s="112">
        <v>8.5962888739316047E-3</v>
      </c>
      <c r="AA114" s="112">
        <v>0.76059520812025394</v>
      </c>
      <c r="AB114" s="112">
        <v>0.96644878831146519</v>
      </c>
      <c r="AC114" s="112">
        <v>1.8153084074906869E-2</v>
      </c>
      <c r="AE114" s="102">
        <v>49.497321041517061</v>
      </c>
      <c r="AF114" s="102">
        <v>38.954392259877054</v>
      </c>
      <c r="AG114" s="102">
        <v>11.548286698605885</v>
      </c>
      <c r="AH114"/>
    </row>
    <row r="115" spans="1:34">
      <c r="A115" t="s">
        <v>865</v>
      </c>
      <c r="B115" t="s">
        <v>638</v>
      </c>
      <c r="C115" s="2" t="s">
        <v>1642</v>
      </c>
      <c r="D115" s="2" t="s">
        <v>992</v>
      </c>
      <c r="E115" s="81">
        <v>54.431229000000002</v>
      </c>
      <c r="F115" s="81">
        <v>3.4786999999999998E-2</v>
      </c>
      <c r="G115" s="81">
        <v>0.32948699999999997</v>
      </c>
      <c r="H115" s="81">
        <v>7.3681720000000004</v>
      </c>
      <c r="I115" s="81">
        <v>0.27603899999999998</v>
      </c>
      <c r="J115" s="81">
        <v>13.938169</v>
      </c>
      <c r="K115" s="81">
        <v>24.550232000000001</v>
      </c>
      <c r="L115" s="81">
        <v>0.21027499999999999</v>
      </c>
      <c r="M115" s="81">
        <v>2.758E-3</v>
      </c>
      <c r="N115" s="81">
        <v>3.5758999999999999E-2</v>
      </c>
      <c r="O115" s="81">
        <v>2.0500000000000002E-3</v>
      </c>
      <c r="P115" s="81">
        <v>101.178963</v>
      </c>
      <c r="Q115" s="81">
        <v>77.126913370945843</v>
      </c>
      <c r="S115" s="89" t="s">
        <v>1695</v>
      </c>
      <c r="T115" s="112">
        <v>2.0018953904599188</v>
      </c>
      <c r="U115" s="112">
        <v>9.6212381707185446E-4</v>
      </c>
      <c r="V115" s="112">
        <v>1.4281941372511058E-2</v>
      </c>
      <c r="W115" s="112">
        <v>1.0398100712498038E-3</v>
      </c>
      <c r="X115" s="112">
        <v>0</v>
      </c>
      <c r="Y115" s="112">
        <v>0.2266256112958113</v>
      </c>
      <c r="Z115" s="112">
        <v>8.5990292036549777E-3</v>
      </c>
      <c r="AA115" s="112">
        <v>0.76420084015875822</v>
      </c>
      <c r="AB115" s="112">
        <v>0.96740090037475146</v>
      </c>
      <c r="AC115" s="112">
        <v>1.4994353246272435E-2</v>
      </c>
      <c r="AE115" s="102">
        <v>49.401868453682496</v>
      </c>
      <c r="AF115" s="102">
        <v>39.025133595691187</v>
      </c>
      <c r="AG115" s="102">
        <v>11.572997950626316</v>
      </c>
      <c r="AH115"/>
    </row>
    <row r="116" spans="1:34">
      <c r="A116" t="s">
        <v>865</v>
      </c>
      <c r="B116" t="s">
        <v>638</v>
      </c>
      <c r="C116" s="2" t="s">
        <v>1642</v>
      </c>
      <c r="D116" s="106" t="s">
        <v>984</v>
      </c>
      <c r="E116" s="81">
        <v>54.107692999999998</v>
      </c>
      <c r="F116" s="81">
        <v>1.6017E-2</v>
      </c>
      <c r="G116" s="81">
        <v>0.22761600000000001</v>
      </c>
      <c r="H116" s="81">
        <v>7.3296679999999999</v>
      </c>
      <c r="I116" s="81">
        <v>0.29088999999999998</v>
      </c>
      <c r="J116" s="81">
        <v>13.848876000000001</v>
      </c>
      <c r="K116" s="81">
        <v>24.917062999999999</v>
      </c>
      <c r="L116" s="81">
        <v>0.159058</v>
      </c>
      <c r="M116" s="81">
        <v>7.7999999999999999E-5</v>
      </c>
      <c r="N116" s="81">
        <v>1.4153000000000001E-2</v>
      </c>
      <c r="O116" s="81">
        <v>0</v>
      </c>
      <c r="P116" s="81">
        <v>100.911102</v>
      </c>
      <c r="Q116" s="81">
        <v>77.105956642948101</v>
      </c>
      <c r="S116" s="89" t="s">
        <v>1695</v>
      </c>
      <c r="T116" s="112">
        <v>1.9961227839458267</v>
      </c>
      <c r="U116" s="112">
        <v>4.4435508999523469E-4</v>
      </c>
      <c r="V116" s="112">
        <v>9.8966165638463242E-3</v>
      </c>
      <c r="W116" s="112">
        <v>4.1281185075113758E-4</v>
      </c>
      <c r="X116" s="112">
        <v>7.9333681973938752E-3</v>
      </c>
      <c r="Y116" s="112">
        <v>0.21820202060786192</v>
      </c>
      <c r="Z116" s="112">
        <v>9.0895580042563671E-3</v>
      </c>
      <c r="AA116" s="112">
        <v>0.76164274008628197</v>
      </c>
      <c r="AB116" s="112">
        <v>0.9848786709701518</v>
      </c>
      <c r="AC116" s="112">
        <v>1.1377074683634664E-2</v>
      </c>
      <c r="AE116" s="102">
        <v>49.926508809804396</v>
      </c>
      <c r="AF116" s="102">
        <v>38.609997448095562</v>
      </c>
      <c r="AG116" s="102">
        <v>11.463493742100047</v>
      </c>
      <c r="AH116"/>
    </row>
    <row r="117" spans="1:34">
      <c r="A117" t="s">
        <v>865</v>
      </c>
      <c r="B117" t="s">
        <v>638</v>
      </c>
      <c r="C117" s="2" t="s">
        <v>1642</v>
      </c>
      <c r="D117" s="106" t="s">
        <v>998</v>
      </c>
      <c r="E117" s="81">
        <v>54.192653999999997</v>
      </c>
      <c r="F117" s="81">
        <v>5.1642E-2</v>
      </c>
      <c r="G117" s="81">
        <v>0.40737899999999999</v>
      </c>
      <c r="H117" s="81">
        <v>7.2325520000000001</v>
      </c>
      <c r="I117" s="81">
        <v>0.24527499999999999</v>
      </c>
      <c r="J117" s="81">
        <v>13.659971000000001</v>
      </c>
      <c r="K117" s="81">
        <v>24.677896</v>
      </c>
      <c r="L117" s="81">
        <v>0.22806999999999999</v>
      </c>
      <c r="M117" s="81">
        <v>0</v>
      </c>
      <c r="N117" s="81">
        <v>3.8832999999999999E-2</v>
      </c>
      <c r="O117" s="81">
        <v>1.2539999999999999E-3</v>
      </c>
      <c r="P117" s="81">
        <v>100.735535</v>
      </c>
      <c r="Q117" s="81">
        <v>77.098964216449929</v>
      </c>
      <c r="S117" s="89" t="s">
        <v>1695</v>
      </c>
      <c r="T117" s="112">
        <v>2.002596111655889</v>
      </c>
      <c r="U117" s="112">
        <v>1.4350821107074374E-3</v>
      </c>
      <c r="V117" s="112">
        <v>1.7742193384107166E-2</v>
      </c>
      <c r="W117" s="112">
        <v>1.1345648015622686E-3</v>
      </c>
      <c r="X117" s="112">
        <v>0</v>
      </c>
      <c r="Y117" s="112">
        <v>0.2235118261949241</v>
      </c>
      <c r="Z117" s="112">
        <v>7.677007621659882E-3</v>
      </c>
      <c r="AA117" s="112">
        <v>0.75250825944678179</v>
      </c>
      <c r="AB117" s="112">
        <v>0.97705435595889589</v>
      </c>
      <c r="AC117" s="112">
        <v>1.6340598825472258E-2</v>
      </c>
      <c r="AE117" s="102">
        <v>50.026478005527082</v>
      </c>
      <c r="AF117" s="102">
        <v>38.5294202524139</v>
      </c>
      <c r="AG117" s="102">
        <v>11.444101742059029</v>
      </c>
      <c r="AH117"/>
    </row>
    <row r="118" spans="1:34">
      <c r="A118" t="s">
        <v>865</v>
      </c>
      <c r="B118" t="s">
        <v>638</v>
      </c>
      <c r="C118" s="2" t="s">
        <v>1642</v>
      </c>
      <c r="D118" s="106" t="s">
        <v>977</v>
      </c>
      <c r="E118" s="81">
        <v>54.193492999999997</v>
      </c>
      <c r="F118" s="81">
        <v>5.3338999999999998E-2</v>
      </c>
      <c r="G118" s="81">
        <v>0.41056900000000002</v>
      </c>
      <c r="H118" s="81">
        <v>7.2776040000000002</v>
      </c>
      <c r="I118" s="81">
        <v>0.28131</v>
      </c>
      <c r="J118" s="81">
        <v>13.735942</v>
      </c>
      <c r="K118" s="81">
        <v>24.752324999999999</v>
      </c>
      <c r="L118" s="81">
        <v>0.21949399999999999</v>
      </c>
      <c r="M118" s="81">
        <v>0</v>
      </c>
      <c r="N118" s="81">
        <v>3.6067000000000002E-2</v>
      </c>
      <c r="O118" s="81">
        <v>1.3978000000000001E-2</v>
      </c>
      <c r="P118" s="81">
        <v>100.97410600000001</v>
      </c>
      <c r="Q118" s="81">
        <v>77.087245818742659</v>
      </c>
      <c r="S118" s="89" t="s">
        <v>1695</v>
      </c>
      <c r="T118" s="112">
        <v>1.9980446349201031</v>
      </c>
      <c r="U118" s="112">
        <v>1.4788484151920895E-3</v>
      </c>
      <c r="V118" s="112">
        <v>1.7840208239034386E-2</v>
      </c>
      <c r="W118" s="112">
        <v>1.0513406984447157E-3</v>
      </c>
      <c r="X118" s="112">
        <v>0</v>
      </c>
      <c r="Y118" s="112">
        <v>0.22438946144222724</v>
      </c>
      <c r="Z118" s="112">
        <v>8.7847407980018149E-3</v>
      </c>
      <c r="AA118" s="112">
        <v>0.75496190118946149</v>
      </c>
      <c r="AB118" s="112">
        <v>0.97775869780685509</v>
      </c>
      <c r="AC118" s="112">
        <v>1.5690166490680078E-2</v>
      </c>
      <c r="AE118" s="102">
        <v>49.959310800730421</v>
      </c>
      <c r="AF118" s="102">
        <v>38.575342105200342</v>
      </c>
      <c r="AG118" s="102">
        <v>11.465347094069234</v>
      </c>
      <c r="AH118"/>
    </row>
    <row r="119" spans="1:34">
      <c r="A119" t="s">
        <v>865</v>
      </c>
      <c r="B119" t="s">
        <v>638</v>
      </c>
      <c r="C119" s="2" t="s">
        <v>1642</v>
      </c>
      <c r="D119" s="2" t="s">
        <v>1007</v>
      </c>
      <c r="E119" s="81">
        <v>54.367019999999997</v>
      </c>
      <c r="F119" s="81">
        <v>5.3756999999999999E-2</v>
      </c>
      <c r="G119" s="81">
        <v>0.29343599999999997</v>
      </c>
      <c r="H119" s="81">
        <v>7.2534650000000003</v>
      </c>
      <c r="I119" s="81">
        <v>0.30047099999999999</v>
      </c>
      <c r="J119" s="81">
        <v>13.68249</v>
      </c>
      <c r="K119" s="81">
        <v>24.852530000000002</v>
      </c>
      <c r="L119" s="81">
        <v>0.20056299999999999</v>
      </c>
      <c r="M119" s="81">
        <v>0</v>
      </c>
      <c r="N119" s="81">
        <v>2.1644E-2</v>
      </c>
      <c r="O119" s="81">
        <v>0</v>
      </c>
      <c r="P119" s="81">
        <v>101.02536000000001</v>
      </c>
      <c r="Q119" s="81">
        <v>77.077060089727041</v>
      </c>
      <c r="S119" s="89" t="s">
        <v>1695</v>
      </c>
      <c r="T119" s="112">
        <v>2.0042317004219647</v>
      </c>
      <c r="U119" s="112">
        <v>1.4902810239150672E-3</v>
      </c>
      <c r="V119" s="112">
        <v>1.2749158333719948E-2</v>
      </c>
      <c r="W119" s="112">
        <v>6.3084888307642041E-4</v>
      </c>
      <c r="X119" s="112">
        <v>0</v>
      </c>
      <c r="Y119" s="112">
        <v>0.2236216831343798</v>
      </c>
      <c r="Z119" s="112">
        <v>9.3821138722077792E-3</v>
      </c>
      <c r="AA119" s="112">
        <v>0.7519450125372571</v>
      </c>
      <c r="AB119" s="112">
        <v>0.98161379331491516</v>
      </c>
      <c r="AC119" s="112">
        <v>1.4335408478564462E-2</v>
      </c>
      <c r="AE119" s="102">
        <v>50.154484925567836</v>
      </c>
      <c r="AF119" s="102">
        <v>38.419809351697644</v>
      </c>
      <c r="AG119" s="102">
        <v>11.425705722734513</v>
      </c>
      <c r="AH119"/>
    </row>
    <row r="120" spans="1:34">
      <c r="A120" t="s">
        <v>865</v>
      </c>
      <c r="B120" t="s">
        <v>638</v>
      </c>
      <c r="C120" s="2" t="s">
        <v>1642</v>
      </c>
      <c r="D120" s="106" t="s">
        <v>998</v>
      </c>
      <c r="E120" s="81">
        <v>53.595348000000001</v>
      </c>
      <c r="F120" s="81">
        <v>8.1096000000000001E-2</v>
      </c>
      <c r="G120" s="81">
        <v>0.488566</v>
      </c>
      <c r="H120" s="81">
        <v>7.2201180000000003</v>
      </c>
      <c r="I120" s="81">
        <v>0.261459</v>
      </c>
      <c r="J120" s="81">
        <v>13.580659000000001</v>
      </c>
      <c r="K120" s="81">
        <v>24.445512999999998</v>
      </c>
      <c r="L120" s="81">
        <v>0.25673299999999999</v>
      </c>
      <c r="M120" s="81">
        <v>3.4581000000000001E-2</v>
      </c>
      <c r="N120" s="81">
        <v>2.9179E-2</v>
      </c>
      <c r="O120" s="81">
        <v>2.2269999999999998E-3</v>
      </c>
      <c r="P120" s="81">
        <v>99.995475999999996</v>
      </c>
      <c r="Q120" s="81">
        <v>77.026449276880527</v>
      </c>
      <c r="S120" s="89" t="s">
        <v>1695</v>
      </c>
      <c r="T120" s="112">
        <v>1.9951852900549143</v>
      </c>
      <c r="U120" s="112">
        <v>2.2702637866424814E-3</v>
      </c>
      <c r="V120" s="112">
        <v>2.1435573245668287E-2</v>
      </c>
      <c r="W120" s="112">
        <v>8.5881962125398839E-4</v>
      </c>
      <c r="X120" s="112">
        <v>1.3248950846129759E-3</v>
      </c>
      <c r="Y120" s="112">
        <v>0.2234544639303018</v>
      </c>
      <c r="Z120" s="112">
        <v>8.2441421983178737E-3</v>
      </c>
      <c r="AA120" s="112">
        <v>0.75367746343679021</v>
      </c>
      <c r="AB120" s="112">
        <v>0.9750186930068504</v>
      </c>
      <c r="AC120" s="112">
        <v>1.8530395634647603E-2</v>
      </c>
      <c r="AE120" s="102">
        <v>49.911999679093817</v>
      </c>
      <c r="AF120" s="102">
        <v>38.581362165671848</v>
      </c>
      <c r="AG120" s="102">
        <v>11.506638155234338</v>
      </c>
      <c r="AH120"/>
    </row>
    <row r="121" spans="1:34" s="101" customFormat="1">
      <c r="A121" t="s">
        <v>865</v>
      </c>
      <c r="B121" t="s">
        <v>638</v>
      </c>
      <c r="C121" s="2" t="s">
        <v>1642</v>
      </c>
      <c r="D121" s="2" t="s">
        <v>995</v>
      </c>
      <c r="E121" s="81">
        <v>53.909111000000003</v>
      </c>
      <c r="F121" s="81">
        <v>4.9502999999999998E-2</v>
      </c>
      <c r="G121" s="81">
        <v>0.43596200000000002</v>
      </c>
      <c r="H121" s="81">
        <v>7.3114929999999996</v>
      </c>
      <c r="I121" s="81">
        <v>0.27111000000000002</v>
      </c>
      <c r="J121" s="81">
        <v>13.750192</v>
      </c>
      <c r="K121" s="81">
        <v>24.483599000000002</v>
      </c>
      <c r="L121" s="81">
        <v>0.26974199999999998</v>
      </c>
      <c r="M121" s="81">
        <v>4.8640000000000003E-3</v>
      </c>
      <c r="N121" s="81">
        <v>1.8918999999999998E-2</v>
      </c>
      <c r="O121" s="81">
        <v>1.0441000000000001E-2</v>
      </c>
      <c r="P121" s="81">
        <v>100.514938</v>
      </c>
      <c r="Q121" s="81">
        <v>77.023439842168742</v>
      </c>
      <c r="R121"/>
      <c r="S121" s="89" t="s">
        <v>1695</v>
      </c>
      <c r="T121" s="112">
        <v>1.9952922291872226</v>
      </c>
      <c r="U121" s="112">
        <v>1.3778330860577954E-3</v>
      </c>
      <c r="V121" s="112">
        <v>1.9017293101165018E-2</v>
      </c>
      <c r="W121" s="112">
        <v>5.536278555952483E-4</v>
      </c>
      <c r="X121" s="112">
        <v>6.4460312230529837E-3</v>
      </c>
      <c r="Y121" s="112">
        <v>0.21986535439585367</v>
      </c>
      <c r="Z121" s="112">
        <v>8.4991524117672829E-3</v>
      </c>
      <c r="AA121" s="112">
        <v>0.75868526453364238</v>
      </c>
      <c r="AB121" s="112">
        <v>0.97090613747926868</v>
      </c>
      <c r="AC121" s="112">
        <v>1.935707672637434E-2</v>
      </c>
      <c r="AD121" s="89"/>
      <c r="AE121" s="102">
        <v>49.639795168696978</v>
      </c>
      <c r="AF121" s="102">
        <v>38.789518033881883</v>
      </c>
      <c r="AG121" s="102">
        <v>11.570686797421134</v>
      </c>
    </row>
    <row r="122" spans="1:34" s="101" customFormat="1">
      <c r="A122" t="s">
        <v>865</v>
      </c>
      <c r="B122" t="s">
        <v>638</v>
      </c>
      <c r="C122" s="2" t="s">
        <v>1642</v>
      </c>
      <c r="D122" s="106" t="s">
        <v>1028</v>
      </c>
      <c r="E122" s="81">
        <v>53.654494999999997</v>
      </c>
      <c r="F122" s="81">
        <v>7.6138999999999998E-2</v>
      </c>
      <c r="G122" s="81">
        <v>0.85428999999999999</v>
      </c>
      <c r="H122" s="81">
        <v>7.4003399999999999</v>
      </c>
      <c r="I122" s="81">
        <v>0.29940499999999998</v>
      </c>
      <c r="J122" s="81">
        <v>13.89555</v>
      </c>
      <c r="K122" s="81">
        <v>23.682977999999999</v>
      </c>
      <c r="L122" s="81">
        <v>0.20179900000000001</v>
      </c>
      <c r="M122" s="81">
        <v>2.5502E-2</v>
      </c>
      <c r="N122" s="81">
        <v>2.5482000000000001E-2</v>
      </c>
      <c r="O122" s="81">
        <v>1.0975E-2</v>
      </c>
      <c r="P122" s="81">
        <v>100.126953</v>
      </c>
      <c r="Q122" s="81">
        <v>76.99577441152708</v>
      </c>
      <c r="R122"/>
      <c r="S122" s="89" t="s">
        <v>1695</v>
      </c>
      <c r="T122" s="112">
        <v>1.9934482201789834</v>
      </c>
      <c r="U122" s="112">
        <v>2.1272903277043116E-3</v>
      </c>
      <c r="V122" s="112">
        <v>3.7407604092836388E-2</v>
      </c>
      <c r="W122" s="112">
        <v>7.4852752368576676E-4</v>
      </c>
      <c r="X122" s="112">
        <v>0</v>
      </c>
      <c r="Y122" s="112">
        <v>0.22993575806661071</v>
      </c>
      <c r="Z122" s="112">
        <v>9.4220116230721278E-3</v>
      </c>
      <c r="AA122" s="112">
        <v>0.7696320317636085</v>
      </c>
      <c r="AB122" s="112">
        <v>0.94274189368298089</v>
      </c>
      <c r="AC122" s="112">
        <v>1.4536662740518413E-2</v>
      </c>
      <c r="AD122" s="89"/>
      <c r="AE122" s="102">
        <v>48.537156648355555</v>
      </c>
      <c r="AF122" s="102">
        <v>39.624578835004201</v>
      </c>
      <c r="AG122" s="102">
        <v>11.838264516640249</v>
      </c>
    </row>
    <row r="123" spans="1:34" s="101" customFormat="1">
      <c r="A123" t="s">
        <v>865</v>
      </c>
      <c r="B123" t="s">
        <v>638</v>
      </c>
      <c r="C123" s="2" t="s">
        <v>1642</v>
      </c>
      <c r="D123" s="2" t="s">
        <v>992</v>
      </c>
      <c r="E123" s="81">
        <v>54.23798</v>
      </c>
      <c r="F123" s="81">
        <v>9.0798000000000004E-2</v>
      </c>
      <c r="G123" s="81">
        <v>0.56188499999999997</v>
      </c>
      <c r="H123" s="81">
        <v>7.4092000000000002</v>
      </c>
      <c r="I123" s="81">
        <v>0.28930400000000001</v>
      </c>
      <c r="J123" s="81">
        <v>13.886170999999999</v>
      </c>
      <c r="K123" s="81">
        <v>24.415469999999999</v>
      </c>
      <c r="L123" s="81">
        <v>0.236762</v>
      </c>
      <c r="M123" s="81">
        <v>3.529E-3</v>
      </c>
      <c r="N123" s="81">
        <v>2.4251999999999999E-2</v>
      </c>
      <c r="O123" s="81">
        <v>5.4479999999999997E-3</v>
      </c>
      <c r="P123" s="81">
        <v>101.16081200000001</v>
      </c>
      <c r="Q123" s="81">
        <v>76.962605258883158</v>
      </c>
      <c r="R123"/>
      <c r="S123" s="89" t="s">
        <v>1695</v>
      </c>
      <c r="T123" s="112">
        <v>1.9949958241928152</v>
      </c>
      <c r="U123" s="112">
        <v>2.511513494638678E-3</v>
      </c>
      <c r="V123" s="112">
        <v>2.4358001082204764E-2</v>
      </c>
      <c r="W123" s="112">
        <v>7.0527982217719162E-4</v>
      </c>
      <c r="X123" s="112">
        <v>0</v>
      </c>
      <c r="Y123" s="112">
        <v>0.22791126751707844</v>
      </c>
      <c r="Z123" s="112">
        <v>9.0131928180045701E-3</v>
      </c>
      <c r="AA123" s="112">
        <v>0.76142922004841918</v>
      </c>
      <c r="AB123" s="112">
        <v>0.96219084579188774</v>
      </c>
      <c r="AC123" s="112">
        <v>1.6884855232774616E-2</v>
      </c>
      <c r="AD123" s="89"/>
      <c r="AE123" s="102">
        <v>49.304401591982078</v>
      </c>
      <c r="AF123" s="102">
        <v>39.017012283295898</v>
      </c>
      <c r="AG123" s="102">
        <v>11.678586124722029</v>
      </c>
    </row>
    <row r="124" spans="1:34" s="101" customFormat="1">
      <c r="A124" t="s">
        <v>865</v>
      </c>
      <c r="B124" t="s">
        <v>638</v>
      </c>
      <c r="C124" s="2" t="s">
        <v>1642</v>
      </c>
      <c r="D124" s="2" t="s">
        <v>1030</v>
      </c>
      <c r="E124" s="81">
        <v>53.968330000000002</v>
      </c>
      <c r="F124" s="81">
        <v>5.1492000000000003E-2</v>
      </c>
      <c r="G124" s="81">
        <v>0.44525599999999999</v>
      </c>
      <c r="H124" s="81">
        <v>7.2860279999999999</v>
      </c>
      <c r="I124" s="81">
        <v>0.269594</v>
      </c>
      <c r="J124" s="81">
        <v>13.639419</v>
      </c>
      <c r="K124" s="81">
        <v>24.550957</v>
      </c>
      <c r="L124" s="81">
        <v>0.22511200000000001</v>
      </c>
      <c r="M124" s="81">
        <v>4.8260000000000004E-3</v>
      </c>
      <c r="N124" s="81">
        <v>3.2800999999999997E-2</v>
      </c>
      <c r="O124" s="81">
        <v>0</v>
      </c>
      <c r="P124" s="81">
        <v>100.47380800000001</v>
      </c>
      <c r="Q124" s="81">
        <v>76.941934828503889</v>
      </c>
      <c r="R124"/>
      <c r="S124" s="89" t="s">
        <v>1695</v>
      </c>
      <c r="T124" s="112">
        <v>1.9996939960139555</v>
      </c>
      <c r="U124" s="112">
        <v>1.4347792030033838E-3</v>
      </c>
      <c r="V124" s="112">
        <v>1.9444199411262648E-2</v>
      </c>
      <c r="W124" s="112">
        <v>9.6091962356981868E-4</v>
      </c>
      <c r="X124" s="112">
        <v>0</v>
      </c>
      <c r="Y124" s="112">
        <v>0.22577268254078817</v>
      </c>
      <c r="Z124" s="112">
        <v>8.460977202974243E-3</v>
      </c>
      <c r="AA124" s="112">
        <v>0.75340583566984876</v>
      </c>
      <c r="AB124" s="112">
        <v>0.97465437446506831</v>
      </c>
      <c r="AC124" s="112">
        <v>1.6172235869529213E-2</v>
      </c>
      <c r="AD124" s="89"/>
      <c r="AE124" s="102">
        <v>49.88422388213116</v>
      </c>
      <c r="AF124" s="102">
        <v>38.560402913377409</v>
      </c>
      <c r="AG124" s="102">
        <v>11.555373204491426</v>
      </c>
    </row>
    <row r="125" spans="1:34" s="101" customFormat="1">
      <c r="A125" t="s">
        <v>865</v>
      </c>
      <c r="B125" t="s">
        <v>638</v>
      </c>
      <c r="C125" s="2" t="s">
        <v>1642</v>
      </c>
      <c r="D125" s="2" t="s">
        <v>992</v>
      </c>
      <c r="E125" s="81">
        <v>54.636172999999999</v>
      </c>
      <c r="F125" s="81">
        <v>2.6216E-2</v>
      </c>
      <c r="G125" s="81">
        <v>0.341449</v>
      </c>
      <c r="H125" s="81">
        <v>7.3497700000000004</v>
      </c>
      <c r="I125" s="81">
        <v>0.29832500000000001</v>
      </c>
      <c r="J125" s="81">
        <v>13.717183</v>
      </c>
      <c r="K125" s="81">
        <v>24.823810999999999</v>
      </c>
      <c r="L125" s="81">
        <v>0.25348399999999999</v>
      </c>
      <c r="M125" s="81">
        <v>3.5839999999999999E-3</v>
      </c>
      <c r="N125" s="81">
        <v>4.4415999999999997E-2</v>
      </c>
      <c r="O125" s="81">
        <v>6.3990000000000002E-3</v>
      </c>
      <c r="P125" s="81">
        <v>101.50082399999999</v>
      </c>
      <c r="Q125" s="81">
        <v>76.888219078078905</v>
      </c>
      <c r="R125"/>
      <c r="S125" s="89" t="s">
        <v>1695</v>
      </c>
      <c r="T125" s="112">
        <v>2.0044497107528358</v>
      </c>
      <c r="U125" s="112">
        <v>7.2327269654432261E-4</v>
      </c>
      <c r="V125" s="112">
        <v>1.4763742472823697E-2</v>
      </c>
      <c r="W125" s="112">
        <v>1.2883378105404356E-3</v>
      </c>
      <c r="X125" s="112">
        <v>0</v>
      </c>
      <c r="Y125" s="112">
        <v>0.22549900815609963</v>
      </c>
      <c r="Z125" s="112">
        <v>9.2702251422270253E-3</v>
      </c>
      <c r="AA125" s="112">
        <v>0.75021953989955836</v>
      </c>
      <c r="AB125" s="112">
        <v>0.97575547491805659</v>
      </c>
      <c r="AC125" s="112">
        <v>1.8030688151314145E-2</v>
      </c>
      <c r="AD125" s="89"/>
      <c r="AE125" s="102">
        <v>50.000946127439157</v>
      </c>
      <c r="AF125" s="102">
        <v>38.443736942823932</v>
      </c>
      <c r="AG125" s="102">
        <v>11.555316929736911</v>
      </c>
    </row>
    <row r="126" spans="1:34" s="101" customFormat="1">
      <c r="A126" t="s">
        <v>865</v>
      </c>
      <c r="B126" t="s">
        <v>638</v>
      </c>
      <c r="C126" s="2" t="s">
        <v>1642</v>
      </c>
      <c r="D126" s="106" t="s">
        <v>987</v>
      </c>
      <c r="E126" s="81">
        <v>54.457287000000001</v>
      </c>
      <c r="F126" s="81">
        <v>4.233E-2</v>
      </c>
      <c r="G126" s="81">
        <v>0.46262900000000001</v>
      </c>
      <c r="H126" s="81">
        <v>7.4128220000000002</v>
      </c>
      <c r="I126" s="81">
        <v>0.29699599999999998</v>
      </c>
      <c r="J126" s="81">
        <v>13.799155000000001</v>
      </c>
      <c r="K126" s="81">
        <v>24.364972999999999</v>
      </c>
      <c r="L126" s="81">
        <v>0.248111</v>
      </c>
      <c r="M126" s="81">
        <v>0</v>
      </c>
      <c r="N126" s="81">
        <v>4.5643999999999997E-2</v>
      </c>
      <c r="O126" s="81">
        <v>1.068E-2</v>
      </c>
      <c r="P126" s="81">
        <v>101.14063299999999</v>
      </c>
      <c r="Q126" s="81">
        <v>76.842267010326225</v>
      </c>
      <c r="R126"/>
      <c r="S126" s="89" t="s">
        <v>1695</v>
      </c>
      <c r="T126" s="112">
        <v>2.0043430840263121</v>
      </c>
      <c r="U126" s="112">
        <v>1.1716154176150742E-3</v>
      </c>
      <c r="V126" s="112">
        <v>2.0068025129923943E-2</v>
      </c>
      <c r="W126" s="112">
        <v>1.3282357710531322E-3</v>
      </c>
      <c r="X126" s="112">
        <v>0</v>
      </c>
      <c r="Y126" s="112">
        <v>0.22816846787673153</v>
      </c>
      <c r="Z126" s="112">
        <v>9.2587508986638409E-3</v>
      </c>
      <c r="AA126" s="112">
        <v>0.75714158321949288</v>
      </c>
      <c r="AB126" s="112">
        <v>0.96081470745053843</v>
      </c>
      <c r="AC126" s="112">
        <v>1.7705530209668655E-2</v>
      </c>
      <c r="AD126" s="89"/>
      <c r="AE126" s="102">
        <v>49.370663583151341</v>
      </c>
      <c r="AF126" s="102">
        <v>38.905089711970781</v>
      </c>
      <c r="AG126" s="102">
        <v>11.724246704877885</v>
      </c>
    </row>
    <row r="127" spans="1:34">
      <c r="A127" t="s">
        <v>865</v>
      </c>
      <c r="B127" t="s">
        <v>638</v>
      </c>
      <c r="C127" s="2" t="s">
        <v>1642</v>
      </c>
      <c r="D127" s="106" t="s">
        <v>977</v>
      </c>
      <c r="E127" s="81">
        <v>54.203494999999997</v>
      </c>
      <c r="F127" s="81">
        <v>5.7607999999999999E-2</v>
      </c>
      <c r="G127" s="81">
        <v>0.57895399999999997</v>
      </c>
      <c r="H127" s="81">
        <v>7.4776449999999999</v>
      </c>
      <c r="I127" s="81">
        <v>0.25544899999999998</v>
      </c>
      <c r="J127" s="81">
        <v>13.902415</v>
      </c>
      <c r="K127" s="81">
        <v>24.274007999999998</v>
      </c>
      <c r="L127" s="81">
        <v>0.26554</v>
      </c>
      <c r="M127" s="81">
        <v>7.9799999999999999E-4</v>
      </c>
      <c r="N127" s="81">
        <v>3.6797999999999997E-2</v>
      </c>
      <c r="O127" s="81">
        <v>2.1011999999999999E-2</v>
      </c>
      <c r="P127" s="81">
        <v>101.07371500000001</v>
      </c>
      <c r="Q127" s="81">
        <v>76.819989326441572</v>
      </c>
      <c r="S127" s="89" t="s">
        <v>1695</v>
      </c>
      <c r="T127" s="112">
        <v>1.995055527427722</v>
      </c>
      <c r="U127" s="112">
        <v>1.5945246754226206E-3</v>
      </c>
      <c r="V127" s="112">
        <v>2.5114670159418578E-2</v>
      </c>
      <c r="W127" s="112">
        <v>1.0708467610446395E-3</v>
      </c>
      <c r="X127" s="112">
        <v>0</v>
      </c>
      <c r="Y127" s="112">
        <v>0.23016990292029008</v>
      </c>
      <c r="Z127" s="112">
        <v>7.9637504642892931E-3</v>
      </c>
      <c r="AA127" s="112">
        <v>0.76282776398238539</v>
      </c>
      <c r="AB127" s="112">
        <v>0.95725321907936978</v>
      </c>
      <c r="AC127" s="112">
        <v>1.8949794530058146E-2</v>
      </c>
      <c r="AE127" s="102">
        <v>49.083593601207191</v>
      </c>
      <c r="AF127" s="102">
        <v>39.114340081341119</v>
      </c>
      <c r="AG127" s="102">
        <v>11.802066317451686</v>
      </c>
      <c r="AH127"/>
    </row>
    <row r="128" spans="1:34" s="101" customFormat="1">
      <c r="A128" t="s">
        <v>865</v>
      </c>
      <c r="B128" t="s">
        <v>638</v>
      </c>
      <c r="C128" s="2" t="s">
        <v>1642</v>
      </c>
      <c r="D128" s="106" t="s">
        <v>998</v>
      </c>
      <c r="E128" s="81">
        <v>54.551121000000002</v>
      </c>
      <c r="F128" s="81">
        <v>2.9832999999999998E-2</v>
      </c>
      <c r="G128" s="81">
        <v>0.35124</v>
      </c>
      <c r="H128" s="81">
        <v>7.3205739999999997</v>
      </c>
      <c r="I128" s="81">
        <v>0.26025500000000001</v>
      </c>
      <c r="J128" s="81">
        <v>13.594182999999999</v>
      </c>
      <c r="K128" s="81">
        <v>25.033982999999999</v>
      </c>
      <c r="L128" s="81">
        <v>0.170595</v>
      </c>
      <c r="M128" s="81">
        <v>4.437E-3</v>
      </c>
      <c r="N128" s="81">
        <v>3.7928999999999997E-2</v>
      </c>
      <c r="O128" s="81">
        <v>5.4539999999999996E-3</v>
      </c>
      <c r="P128" s="81">
        <v>101.359604</v>
      </c>
      <c r="Q128" s="81">
        <v>76.798767023505235</v>
      </c>
      <c r="R128"/>
      <c r="S128" s="89" t="s">
        <v>1695</v>
      </c>
      <c r="T128" s="112">
        <v>2.0059561037393712</v>
      </c>
      <c r="U128" s="112">
        <v>8.2496480877167981E-4</v>
      </c>
      <c r="V128" s="112">
        <v>1.5222200456233037E-2</v>
      </c>
      <c r="W128" s="112">
        <v>1.1027182273628954E-3</v>
      </c>
      <c r="X128" s="112">
        <v>0</v>
      </c>
      <c r="Y128" s="112">
        <v>0.2251224853066307</v>
      </c>
      <c r="Z128" s="112">
        <v>8.1059247308353666E-3</v>
      </c>
      <c r="AA128" s="112">
        <v>0.7452112508940727</v>
      </c>
      <c r="AB128" s="112">
        <v>0.98629162645914914</v>
      </c>
      <c r="AC128" s="112">
        <v>1.2162725377573704E-2</v>
      </c>
      <c r="AD128" s="89"/>
      <c r="AE128" s="102">
        <v>50.407791153150349</v>
      </c>
      <c r="AF128" s="102">
        <v>38.086557862105309</v>
      </c>
      <c r="AG128" s="102">
        <v>11.505650984744333</v>
      </c>
    </row>
    <row r="129" spans="1:34" s="101" customFormat="1" ht="17.100000000000001" customHeight="1">
      <c r="A129" t="s">
        <v>865</v>
      </c>
      <c r="B129" t="s">
        <v>638</v>
      </c>
      <c r="C129" s="2" t="s">
        <v>1642</v>
      </c>
      <c r="D129" s="106" t="s">
        <v>977</v>
      </c>
      <c r="E129" s="81">
        <v>54.454906000000001</v>
      </c>
      <c r="F129" s="81">
        <v>3.6120000000000002E-3</v>
      </c>
      <c r="G129" s="81">
        <v>0.25420700000000002</v>
      </c>
      <c r="H129" s="81">
        <v>7.3999309999999996</v>
      </c>
      <c r="I129" s="81">
        <v>0.27745399999999998</v>
      </c>
      <c r="J129" s="81">
        <v>13.713893000000001</v>
      </c>
      <c r="K129" s="81">
        <v>24.912783000000001</v>
      </c>
      <c r="L129" s="81">
        <v>0.17494599999999999</v>
      </c>
      <c r="M129" s="81">
        <v>0</v>
      </c>
      <c r="N129" s="81">
        <v>2.7050000000000001E-2</v>
      </c>
      <c r="O129" s="81">
        <v>2.5200000000000001E-3</v>
      </c>
      <c r="P129" s="81">
        <v>101.221283</v>
      </c>
      <c r="Q129" s="81">
        <v>76.762852587189911</v>
      </c>
      <c r="R129"/>
      <c r="S129" s="89" t="s">
        <v>1695</v>
      </c>
      <c r="T129" s="112">
        <v>2.0042776084288878</v>
      </c>
      <c r="U129" s="112">
        <v>9.9974525770678678E-5</v>
      </c>
      <c r="V129" s="112">
        <v>1.102717050907987E-2</v>
      </c>
      <c r="W129" s="112">
        <v>7.8716095947288988E-4</v>
      </c>
      <c r="X129" s="112">
        <v>0</v>
      </c>
      <c r="Y129" s="112">
        <v>0.22777419798982046</v>
      </c>
      <c r="Z129" s="112">
        <v>8.6496312180942454E-3</v>
      </c>
      <c r="AA129" s="112">
        <v>0.75247168802289521</v>
      </c>
      <c r="AB129" s="112">
        <v>0.98242805160132984</v>
      </c>
      <c r="AC129" s="112">
        <v>1.248451674464914E-2</v>
      </c>
      <c r="AD129" s="89"/>
      <c r="AE129" s="102">
        <v>50.055591648383206</v>
      </c>
      <c r="AF129" s="102">
        <v>38.339108376689865</v>
      </c>
      <c r="AG129" s="102">
        <v>11.605299974926943</v>
      </c>
    </row>
    <row r="130" spans="1:34" s="101" customFormat="1">
      <c r="A130" t="s">
        <v>865</v>
      </c>
      <c r="B130" t="s">
        <v>638</v>
      </c>
      <c r="C130" s="2" t="s">
        <v>1642</v>
      </c>
      <c r="D130" s="2" t="s">
        <v>1030</v>
      </c>
      <c r="E130" s="81">
        <v>54.674304999999997</v>
      </c>
      <c r="F130" s="81">
        <v>1.6225E-2</v>
      </c>
      <c r="G130" s="81">
        <v>0.24956200000000001</v>
      </c>
      <c r="H130" s="81">
        <v>7.3191290000000002</v>
      </c>
      <c r="I130" s="81">
        <v>0.27122800000000002</v>
      </c>
      <c r="J130" s="81">
        <v>13.555377</v>
      </c>
      <c r="K130" s="81">
        <v>24.869683999999999</v>
      </c>
      <c r="L130" s="81">
        <v>0.215665</v>
      </c>
      <c r="M130" s="81">
        <v>4.0879999999999996E-3</v>
      </c>
      <c r="N130" s="81">
        <v>2.563E-2</v>
      </c>
      <c r="O130" s="81">
        <v>0</v>
      </c>
      <c r="P130" s="81">
        <v>101.20088200000001</v>
      </c>
      <c r="Q130" s="81">
        <v>76.751313878857516</v>
      </c>
      <c r="R130"/>
      <c r="S130" s="89" t="s">
        <v>1695</v>
      </c>
      <c r="T130" s="112">
        <v>2.0133550772328466</v>
      </c>
      <c r="U130" s="112">
        <v>4.4930635130861556E-4</v>
      </c>
      <c r="V130" s="112">
        <v>1.0831068018332401E-2</v>
      </c>
      <c r="W130" s="112">
        <v>7.4621010238204932E-4</v>
      </c>
      <c r="X130" s="112">
        <v>0</v>
      </c>
      <c r="Y130" s="112">
        <v>0.22539926668745447</v>
      </c>
      <c r="Z130" s="112">
        <v>8.4597467813688262E-3</v>
      </c>
      <c r="AA130" s="112">
        <v>0.74414445380392247</v>
      </c>
      <c r="AB130" s="112">
        <v>0.98121689532182843</v>
      </c>
      <c r="AC130" s="112">
        <v>1.5397975700556012E-2</v>
      </c>
      <c r="AD130" s="89"/>
      <c r="AE130" s="102">
        <v>50.299195471136407</v>
      </c>
      <c r="AF130" s="102">
        <v>38.146374689531761</v>
      </c>
      <c r="AG130" s="102">
        <v>11.554429839331837</v>
      </c>
    </row>
    <row r="131" spans="1:34" s="101" customFormat="1">
      <c r="A131" t="s">
        <v>865</v>
      </c>
      <c r="B131" t="s">
        <v>638</v>
      </c>
      <c r="C131" s="2" t="s">
        <v>1642</v>
      </c>
      <c r="D131" s="2" t="s">
        <v>992</v>
      </c>
      <c r="E131" s="81">
        <v>54.404815999999997</v>
      </c>
      <c r="F131" s="81">
        <v>6.0345999999999997E-2</v>
      </c>
      <c r="G131" s="81">
        <v>0.42745499999999997</v>
      </c>
      <c r="H131" s="81">
        <v>7.5734769999999996</v>
      </c>
      <c r="I131" s="81">
        <v>0.28523399999999999</v>
      </c>
      <c r="J131" s="81">
        <v>14.011039</v>
      </c>
      <c r="K131" s="81">
        <v>24.436406999999999</v>
      </c>
      <c r="L131" s="81">
        <v>0.23702899999999999</v>
      </c>
      <c r="M131" s="81">
        <v>4.4499999999999997E-4</v>
      </c>
      <c r="N131" s="81">
        <v>4.2692000000000001E-2</v>
      </c>
      <c r="O131" s="81">
        <v>5.0759999999999998E-3</v>
      </c>
      <c r="P131" s="81">
        <v>101.48402400000001</v>
      </c>
      <c r="Q131" s="81">
        <v>76.7317029259507</v>
      </c>
      <c r="R131"/>
      <c r="S131" s="89" t="s">
        <v>1695</v>
      </c>
      <c r="T131" s="112">
        <v>1.9948384601604379</v>
      </c>
      <c r="U131" s="112">
        <v>1.6639475191320321E-3</v>
      </c>
      <c r="V131" s="112">
        <v>1.8472110209914273E-2</v>
      </c>
      <c r="W131" s="112">
        <v>1.2376342024670161E-3</v>
      </c>
      <c r="X131" s="112">
        <v>4.1361705544531446E-3</v>
      </c>
      <c r="Y131" s="112">
        <v>0.22809563127350568</v>
      </c>
      <c r="Z131" s="112">
        <v>8.8584434782565998E-3</v>
      </c>
      <c r="AA131" s="112">
        <v>0.76585980075273941</v>
      </c>
      <c r="AB131" s="112">
        <v>0.95998707152311846</v>
      </c>
      <c r="AC131" s="112">
        <v>1.68507303259753E-2</v>
      </c>
      <c r="AD131" s="89"/>
      <c r="AE131" s="102">
        <v>49.02699182720481</v>
      </c>
      <c r="AF131" s="102">
        <v>39.112820689049272</v>
      </c>
      <c r="AG131" s="102">
        <v>11.860187483745914</v>
      </c>
    </row>
    <row r="132" spans="1:34" s="101" customFormat="1">
      <c r="A132" t="s">
        <v>865</v>
      </c>
      <c r="B132" t="s">
        <v>638</v>
      </c>
      <c r="C132" s="2" t="s">
        <v>1642</v>
      </c>
      <c r="D132" s="106" t="s">
        <v>1006</v>
      </c>
      <c r="E132" s="81">
        <v>54.214663999999999</v>
      </c>
      <c r="F132" s="81">
        <v>1.9175000000000001E-2</v>
      </c>
      <c r="G132" s="81">
        <v>0.114206</v>
      </c>
      <c r="H132" s="81">
        <v>7.3880619999999997</v>
      </c>
      <c r="I132" s="81">
        <v>0.255297</v>
      </c>
      <c r="J132" s="81">
        <v>13.657442</v>
      </c>
      <c r="K132" s="81">
        <v>25.263774999999999</v>
      </c>
      <c r="L132" s="81">
        <v>9.2776999999999998E-2</v>
      </c>
      <c r="M132" s="81">
        <v>0</v>
      </c>
      <c r="N132" s="81">
        <v>2.4423E-2</v>
      </c>
      <c r="O132" s="81">
        <v>1.8489999999999999E-2</v>
      </c>
      <c r="P132" s="81">
        <v>101.048317</v>
      </c>
      <c r="Q132" s="81">
        <v>76.717878738879591</v>
      </c>
      <c r="R132"/>
      <c r="S132" s="89" t="s">
        <v>1695</v>
      </c>
      <c r="T132" s="112">
        <v>2.0008059482616427</v>
      </c>
      <c r="U132" s="112">
        <v>5.3216256535711754E-4</v>
      </c>
      <c r="V132" s="112">
        <v>4.9674424333872374E-3</v>
      </c>
      <c r="W132" s="112">
        <v>7.1262757590190133E-4</v>
      </c>
      <c r="X132" s="112">
        <v>0</v>
      </c>
      <c r="Y132" s="112">
        <v>0.22802093631433917</v>
      </c>
      <c r="Z132" s="112">
        <v>7.9803079393444935E-3</v>
      </c>
      <c r="AA132" s="112">
        <v>0.75139120906918488</v>
      </c>
      <c r="AB132" s="112">
        <v>0.9989507829598252</v>
      </c>
      <c r="AC132" s="112">
        <v>6.6385828810167583E-3</v>
      </c>
      <c r="AD132" s="89"/>
      <c r="AE132" s="102">
        <v>50.493808221342434</v>
      </c>
      <c r="AF132" s="102">
        <v>37.980453348789155</v>
      </c>
      <c r="AG132" s="102">
        <v>11.525738429868394</v>
      </c>
    </row>
    <row r="133" spans="1:34" s="101" customFormat="1">
      <c r="A133" t="s">
        <v>865</v>
      </c>
      <c r="B133" t="s">
        <v>638</v>
      </c>
      <c r="C133" s="2" t="s">
        <v>1642</v>
      </c>
      <c r="D133" s="106" t="s">
        <v>974</v>
      </c>
      <c r="E133" s="81">
        <v>54.065764999999999</v>
      </c>
      <c r="F133" s="81">
        <v>8.9280999999999999E-2</v>
      </c>
      <c r="G133" s="81">
        <v>0.68095300000000003</v>
      </c>
      <c r="H133" s="81">
        <v>7.5152720000000004</v>
      </c>
      <c r="I133" s="81">
        <v>0.284495</v>
      </c>
      <c r="J133" s="81">
        <v>13.890238</v>
      </c>
      <c r="K133" s="81">
        <v>24.113154999999999</v>
      </c>
      <c r="L133" s="81">
        <v>0.291101</v>
      </c>
      <c r="M133" s="81">
        <v>0</v>
      </c>
      <c r="N133" s="81">
        <v>5.1198E-2</v>
      </c>
      <c r="O133" s="81">
        <v>0</v>
      </c>
      <c r="P133" s="81">
        <v>100.98144499999999</v>
      </c>
      <c r="Q133" s="81">
        <v>76.714841319076157</v>
      </c>
      <c r="R133"/>
      <c r="S133" s="89" t="s">
        <v>1695</v>
      </c>
      <c r="T133" s="112">
        <v>1.9912170137805172</v>
      </c>
      <c r="U133" s="112">
        <v>2.4727262381862014E-3</v>
      </c>
      <c r="V133" s="112">
        <v>2.9557595552748454E-2</v>
      </c>
      <c r="W133" s="112">
        <v>1.4908180870285876E-3</v>
      </c>
      <c r="X133" s="112">
        <v>2.3588660688353968E-3</v>
      </c>
      <c r="Y133" s="112">
        <v>0.22911232141010754</v>
      </c>
      <c r="Z133" s="112">
        <v>8.8747600418522237E-3</v>
      </c>
      <c r="AA133" s="112">
        <v>0.76263103493962336</v>
      </c>
      <c r="AB133" s="112">
        <v>0.95149810413508262</v>
      </c>
      <c r="AC133" s="112">
        <v>2.0786759746019175E-2</v>
      </c>
      <c r="AD133" s="89"/>
      <c r="AE133" s="102">
        <v>48.905116387419845</v>
      </c>
      <c r="AF133" s="102">
        <v>39.197723424035111</v>
      </c>
      <c r="AG133" s="102">
        <v>11.897160188545035</v>
      </c>
    </row>
    <row r="134" spans="1:34" s="101" customFormat="1">
      <c r="A134" t="s">
        <v>865</v>
      </c>
      <c r="B134" t="s">
        <v>638</v>
      </c>
      <c r="C134" s="2" t="s">
        <v>1642</v>
      </c>
      <c r="D134" s="106" t="s">
        <v>977</v>
      </c>
      <c r="E134" s="81">
        <v>54.077979999999997</v>
      </c>
      <c r="F134" s="81">
        <v>3.7629999999999997E-2</v>
      </c>
      <c r="G134" s="81">
        <v>0.50992899999999997</v>
      </c>
      <c r="H134" s="81">
        <v>7.4630510000000001</v>
      </c>
      <c r="I134" s="81">
        <v>0.29554599999999998</v>
      </c>
      <c r="J134" s="81">
        <v>13.746883</v>
      </c>
      <c r="K134" s="81">
        <v>24.338114000000001</v>
      </c>
      <c r="L134" s="81">
        <v>0.26919999999999999</v>
      </c>
      <c r="M134" s="81">
        <v>5.94E-3</v>
      </c>
      <c r="N134" s="81">
        <v>4.5150000000000003E-2</v>
      </c>
      <c r="O134" s="81">
        <v>0</v>
      </c>
      <c r="P134" s="81">
        <v>100.789429</v>
      </c>
      <c r="Q134" s="81">
        <v>76.654028491136145</v>
      </c>
      <c r="R134"/>
      <c r="S134" s="89" t="s">
        <v>1695</v>
      </c>
      <c r="T134" s="112">
        <v>1.9968596204857776</v>
      </c>
      <c r="U134" s="112">
        <v>1.044917593747387E-3</v>
      </c>
      <c r="V134" s="112">
        <v>2.2191798894484045E-2</v>
      </c>
      <c r="W134" s="112">
        <v>1.3181360683664353E-3</v>
      </c>
      <c r="X134" s="112">
        <v>0</v>
      </c>
      <c r="Y134" s="112">
        <v>0.23046208020576089</v>
      </c>
      <c r="Z134" s="112">
        <v>9.2435309401382709E-3</v>
      </c>
      <c r="AA134" s="112">
        <v>0.756728091179666</v>
      </c>
      <c r="AB134" s="112">
        <v>0.96287883947956243</v>
      </c>
      <c r="AC134" s="112">
        <v>1.9272985152496751E-2</v>
      </c>
      <c r="AD134" s="89"/>
      <c r="AE134" s="102">
        <v>49.376654575545487</v>
      </c>
      <c r="AF134" s="102">
        <v>38.805195455313921</v>
      </c>
      <c r="AG134" s="102">
        <v>11.818149969140586</v>
      </c>
    </row>
    <row r="135" spans="1:34">
      <c r="A135" t="s">
        <v>865</v>
      </c>
      <c r="B135" t="s">
        <v>638</v>
      </c>
      <c r="C135" s="2" t="s">
        <v>1642</v>
      </c>
      <c r="D135" s="2" t="s">
        <v>1044</v>
      </c>
      <c r="E135" s="81">
        <v>53.987338999999999</v>
      </c>
      <c r="F135" s="81">
        <v>6.7282999999999996E-2</v>
      </c>
      <c r="G135" s="81">
        <v>0.46700999999999998</v>
      </c>
      <c r="H135" s="81">
        <v>7.4090660000000002</v>
      </c>
      <c r="I135" s="81">
        <v>0.29297899999999999</v>
      </c>
      <c r="J135" s="81">
        <v>13.614288</v>
      </c>
      <c r="K135" s="81">
        <v>24.371569000000001</v>
      </c>
      <c r="L135" s="81">
        <v>0.222826</v>
      </c>
      <c r="M135" s="81">
        <v>0</v>
      </c>
      <c r="N135" s="81">
        <v>3.4351E-2</v>
      </c>
      <c r="O135" s="81">
        <v>0</v>
      </c>
      <c r="P135" s="81">
        <v>100.46669799999999</v>
      </c>
      <c r="Q135" s="81">
        <v>76.610471814507903</v>
      </c>
      <c r="S135" s="89" t="s">
        <v>1695</v>
      </c>
      <c r="T135" s="112">
        <v>2.0013928892109041</v>
      </c>
      <c r="U135" s="112">
        <v>1.8757135993572713E-3</v>
      </c>
      <c r="V135" s="112">
        <v>2.0404329744082343E-2</v>
      </c>
      <c r="W135" s="112">
        <v>1.0068278729455501E-3</v>
      </c>
      <c r="X135" s="112">
        <v>0</v>
      </c>
      <c r="Y135" s="112">
        <v>0.22969941441826852</v>
      </c>
      <c r="Z135" s="112">
        <v>9.1994669199580385E-3</v>
      </c>
      <c r="AA135" s="112">
        <v>0.75239155036947192</v>
      </c>
      <c r="AB135" s="112">
        <v>0.9680138413595385</v>
      </c>
      <c r="AC135" s="112">
        <v>1.6015966505473385E-2</v>
      </c>
      <c r="AE135" s="102">
        <v>49.639067516170748</v>
      </c>
      <c r="AF135" s="102">
        <v>38.582108407595435</v>
      </c>
      <c r="AG135" s="102">
        <v>11.778824076233818</v>
      </c>
      <c r="AH135"/>
    </row>
    <row r="136" spans="1:34">
      <c r="A136" t="s">
        <v>865</v>
      </c>
      <c r="B136" t="s">
        <v>638</v>
      </c>
      <c r="C136" s="2" t="s">
        <v>1642</v>
      </c>
      <c r="D136" s="106" t="s">
        <v>998</v>
      </c>
      <c r="E136" s="81">
        <v>54.365943999999999</v>
      </c>
      <c r="F136" s="81">
        <v>3.7964999999999999E-2</v>
      </c>
      <c r="G136" s="81">
        <v>0.41323199999999999</v>
      </c>
      <c r="H136" s="81">
        <v>7.3323939999999999</v>
      </c>
      <c r="I136" s="81">
        <v>0.290852</v>
      </c>
      <c r="J136" s="81">
        <v>13.460964000000001</v>
      </c>
      <c r="K136" s="81">
        <v>24.716183000000001</v>
      </c>
      <c r="L136" s="81">
        <v>0.23138800000000001</v>
      </c>
      <c r="M136" s="81">
        <v>1.0619E-2</v>
      </c>
      <c r="N136" s="81">
        <v>2.281E-2</v>
      </c>
      <c r="O136" s="81">
        <v>3.2299999999999999E-4</v>
      </c>
      <c r="P136" s="81">
        <v>100.88266</v>
      </c>
      <c r="Q136" s="81">
        <v>76.593918485534047</v>
      </c>
      <c r="S136" s="89" t="s">
        <v>1695</v>
      </c>
      <c r="T136" s="112">
        <v>2.0084409268385008</v>
      </c>
      <c r="U136" s="112">
        <v>1.0547178172009251E-3</v>
      </c>
      <c r="V136" s="112">
        <v>1.7992097546396475E-2</v>
      </c>
      <c r="W136" s="112">
        <v>6.6624326144776097E-4</v>
      </c>
      <c r="X136" s="112">
        <v>0</v>
      </c>
      <c r="Y136" s="112">
        <v>0.22653427278441518</v>
      </c>
      <c r="Z136" s="112">
        <v>9.1010169431286186E-3</v>
      </c>
      <c r="AA136" s="112">
        <v>0.74133898226710437</v>
      </c>
      <c r="AB136" s="112">
        <v>0.97829802937069188</v>
      </c>
      <c r="AC136" s="112">
        <v>1.6573713171113565E-2</v>
      </c>
      <c r="AE136" s="102">
        <v>50.267827770418151</v>
      </c>
      <c r="AF136" s="102">
        <v>38.092175555205394</v>
      </c>
      <c r="AG136" s="102">
        <v>11.639996674376469</v>
      </c>
      <c r="AH136"/>
    </row>
    <row r="137" spans="1:34">
      <c r="A137" t="s">
        <v>865</v>
      </c>
      <c r="B137" t="s">
        <v>638</v>
      </c>
      <c r="C137" s="2" t="s">
        <v>1642</v>
      </c>
      <c r="D137" s="2" t="s">
        <v>975</v>
      </c>
      <c r="E137" s="81">
        <v>54.135272999999998</v>
      </c>
      <c r="F137" s="81">
        <v>1.7502E-2</v>
      </c>
      <c r="G137" s="81">
        <v>0.44909199999999999</v>
      </c>
      <c r="H137" s="81">
        <v>8.2055120000000006</v>
      </c>
      <c r="I137" s="81">
        <v>0.23344300000000001</v>
      </c>
      <c r="J137" s="81">
        <v>15.028</v>
      </c>
      <c r="K137" s="81">
        <v>20.843048</v>
      </c>
      <c r="L137" s="81">
        <v>6.9904999999999995E-2</v>
      </c>
      <c r="M137" s="81">
        <v>1.5720000000000001E-2</v>
      </c>
      <c r="N137" s="81">
        <v>2.2199E-2</v>
      </c>
      <c r="O137" s="81">
        <v>2.1558999999999998E-2</v>
      </c>
      <c r="P137" s="81">
        <v>99.041245000000004</v>
      </c>
      <c r="Q137" s="81">
        <v>76.551172166120324</v>
      </c>
      <c r="S137" s="89" t="s">
        <v>1695</v>
      </c>
      <c r="T137" s="112">
        <v>2.0308576062602541</v>
      </c>
      <c r="U137" s="112">
        <v>4.9375052604514586E-4</v>
      </c>
      <c r="V137" s="112">
        <v>1.9855927757434236E-2</v>
      </c>
      <c r="W137" s="112">
        <v>6.5842751137577089E-4</v>
      </c>
      <c r="X137" s="112">
        <v>0</v>
      </c>
      <c r="Y137" s="112">
        <v>0.25743098688359112</v>
      </c>
      <c r="Z137" s="112">
        <v>7.4176397559680913E-3</v>
      </c>
      <c r="AA137" s="112">
        <v>0.8404441809906501</v>
      </c>
      <c r="AB137" s="112">
        <v>0.83775691020788545</v>
      </c>
      <c r="AC137" s="112">
        <v>5.0845701067959099E-3</v>
      </c>
      <c r="AE137" s="102">
        <v>43.280792858008233</v>
      </c>
      <c r="AF137" s="102">
        <v>43.419624550931374</v>
      </c>
      <c r="AG137" s="102">
        <v>13.299582591060398</v>
      </c>
      <c r="AH137"/>
    </row>
    <row r="138" spans="1:34">
      <c r="A138" t="s">
        <v>865</v>
      </c>
      <c r="B138" t="s">
        <v>638</v>
      </c>
      <c r="C138" s="2" t="s">
        <v>1642</v>
      </c>
      <c r="D138" s="106" t="s">
        <v>1026</v>
      </c>
      <c r="E138" s="81">
        <v>53.12912</v>
      </c>
      <c r="F138" s="81">
        <v>7.4168999999999999E-2</v>
      </c>
      <c r="G138" s="81">
        <v>0.487174</v>
      </c>
      <c r="H138" s="81">
        <v>7.4921680000000004</v>
      </c>
      <c r="I138" s="81">
        <v>0.27463199999999999</v>
      </c>
      <c r="J138" s="81">
        <v>13.720605000000001</v>
      </c>
      <c r="K138" s="81">
        <v>24.576294000000001</v>
      </c>
      <c r="L138" s="81">
        <v>0.17449000000000001</v>
      </c>
      <c r="M138" s="81">
        <v>6.3099999999999996E-3</v>
      </c>
      <c r="N138" s="81">
        <v>3.8724000000000001E-2</v>
      </c>
      <c r="O138" s="81">
        <v>6.9399999999999996E-4</v>
      </c>
      <c r="P138" s="81">
        <v>99.974388000000005</v>
      </c>
      <c r="Q138" s="81">
        <v>76.549942636957908</v>
      </c>
      <c r="S138" s="89" t="s">
        <v>1695</v>
      </c>
      <c r="T138" s="112">
        <v>1.9785209312194567</v>
      </c>
      <c r="U138" s="112">
        <v>2.0770703168142574E-3</v>
      </c>
      <c r="V138" s="112">
        <v>2.1381976682382384E-2</v>
      </c>
      <c r="W138" s="112">
        <v>1.1401543618980239E-3</v>
      </c>
      <c r="X138" s="112">
        <v>2.8880556939311575E-2</v>
      </c>
      <c r="Y138" s="112">
        <v>0.2044499516894342</v>
      </c>
      <c r="Z138" s="112">
        <v>8.6625330671111084E-3</v>
      </c>
      <c r="AA138" s="112">
        <v>0.76171030974327114</v>
      </c>
      <c r="AB138" s="112">
        <v>0.98057782492418688</v>
      </c>
      <c r="AC138" s="112">
        <v>1.2598691056133527E-2</v>
      </c>
      <c r="AE138" s="102">
        <v>49.63396292354026</v>
      </c>
      <c r="AF138" s="102">
        <v>38.555533595917183</v>
      </c>
      <c r="AG138" s="102">
        <v>11.810503480542556</v>
      </c>
      <c r="AH138"/>
    </row>
    <row r="139" spans="1:34">
      <c r="A139" t="s">
        <v>865</v>
      </c>
      <c r="B139" t="s">
        <v>638</v>
      </c>
      <c r="C139" s="2" t="s">
        <v>1642</v>
      </c>
      <c r="D139" s="2" t="s">
        <v>1000</v>
      </c>
      <c r="E139" s="81">
        <v>53.708382</v>
      </c>
      <c r="F139" s="81">
        <v>5.0963000000000001E-2</v>
      </c>
      <c r="G139" s="81">
        <v>0.452928</v>
      </c>
      <c r="H139" s="81">
        <v>7.5872700000000002</v>
      </c>
      <c r="I139" s="81">
        <v>0.33053300000000002</v>
      </c>
      <c r="J139" s="81">
        <v>13.800973000000001</v>
      </c>
      <c r="K139" s="81">
        <v>24.091992999999999</v>
      </c>
      <c r="L139" s="81">
        <v>0.27274999999999999</v>
      </c>
      <c r="M139" s="81">
        <v>2.0720000000000001E-3</v>
      </c>
      <c r="N139" s="81">
        <v>3.5819999999999998E-2</v>
      </c>
      <c r="O139" s="81">
        <v>2.457E-3</v>
      </c>
      <c r="P139" s="81">
        <v>100.33616600000001</v>
      </c>
      <c r="Q139" s="81">
        <v>76.428137318291661</v>
      </c>
      <c r="S139" s="89" t="s">
        <v>1695</v>
      </c>
      <c r="T139" s="112">
        <v>1.9919795783888592</v>
      </c>
      <c r="U139" s="112">
        <v>1.421407318305395E-3</v>
      </c>
      <c r="V139" s="112">
        <v>1.9798291069452297E-2</v>
      </c>
      <c r="W139" s="112">
        <v>1.0503736277419099E-3</v>
      </c>
      <c r="X139" s="112">
        <v>1.1962833593717193E-2</v>
      </c>
      <c r="Y139" s="112">
        <v>0.22337098709033518</v>
      </c>
      <c r="Z139" s="112">
        <v>1.0383490675079326E-2</v>
      </c>
      <c r="AA139" s="112">
        <v>0.76306417496475865</v>
      </c>
      <c r="AB139" s="112">
        <v>0.95735539356651</v>
      </c>
      <c r="AC139" s="112">
        <v>1.9613469705240628E-2</v>
      </c>
      <c r="AE139" s="102">
        <v>48.950721437870861</v>
      </c>
      <c r="AF139" s="102">
        <v>39.01638003914757</v>
      </c>
      <c r="AG139" s="102">
        <v>12.032898522981572</v>
      </c>
      <c r="AH139"/>
    </row>
    <row r="140" spans="1:34">
      <c r="A140" t="s">
        <v>865</v>
      </c>
      <c r="B140" t="s">
        <v>638</v>
      </c>
      <c r="C140" s="2" t="s">
        <v>1642</v>
      </c>
      <c r="D140" s="2" t="s">
        <v>1030</v>
      </c>
      <c r="E140" s="81">
        <v>54.159626000000003</v>
      </c>
      <c r="F140" s="81">
        <v>4.0344999999999999E-2</v>
      </c>
      <c r="G140" s="81">
        <v>0.45436399999999999</v>
      </c>
      <c r="H140" s="81">
        <v>7.636736</v>
      </c>
      <c r="I140" s="81">
        <v>0.262347</v>
      </c>
      <c r="J140" s="81">
        <v>13.759620999999999</v>
      </c>
      <c r="K140" s="81">
        <v>24.094763</v>
      </c>
      <c r="L140" s="81">
        <v>0.27613700000000002</v>
      </c>
      <c r="M140" s="81">
        <v>0</v>
      </c>
      <c r="N140" s="81">
        <v>3.2808999999999998E-2</v>
      </c>
      <c r="O140" s="81">
        <v>0</v>
      </c>
      <c r="P140" s="81">
        <v>100.716751</v>
      </c>
      <c r="Q140" s="81">
        <v>76.256573785428884</v>
      </c>
      <c r="S140" s="89" t="s">
        <v>1695</v>
      </c>
      <c r="T140" s="112">
        <v>2.0017725563284268</v>
      </c>
      <c r="U140" s="112">
        <v>1.1213715750422579E-3</v>
      </c>
      <c r="V140" s="112">
        <v>1.9792411473705248E-2</v>
      </c>
      <c r="W140" s="112">
        <v>9.5875464899266465E-4</v>
      </c>
      <c r="X140" s="112">
        <v>0</v>
      </c>
      <c r="Y140" s="112">
        <v>0.23604937000579096</v>
      </c>
      <c r="Z140" s="112">
        <v>8.2129828467585545E-3</v>
      </c>
      <c r="AA140" s="112">
        <v>0.75814817085309538</v>
      </c>
      <c r="AB140" s="112">
        <v>0.95415598896043441</v>
      </c>
      <c r="AC140" s="112">
        <v>1.9788393307753276E-2</v>
      </c>
      <c r="AE140" s="102">
        <v>48.972425915378778</v>
      </c>
      <c r="AF140" s="102">
        <v>38.912248688429855</v>
      </c>
      <c r="AG140" s="102">
        <v>12.115325396191359</v>
      </c>
      <c r="AH140"/>
    </row>
    <row r="141" spans="1:34">
      <c r="A141" t="s">
        <v>865</v>
      </c>
      <c r="B141" t="s">
        <v>638</v>
      </c>
      <c r="C141" s="2" t="s">
        <v>1642</v>
      </c>
      <c r="D141" s="2" t="s">
        <v>1044</v>
      </c>
      <c r="E141" s="81">
        <v>54.195141</v>
      </c>
      <c r="F141" s="81">
        <v>6.5360000000000001E-2</v>
      </c>
      <c r="G141" s="81">
        <v>0.39120700000000003</v>
      </c>
      <c r="H141" s="81">
        <v>7.6795159999999996</v>
      </c>
      <c r="I141" s="81">
        <v>0.27399299999999999</v>
      </c>
      <c r="J141" s="81">
        <v>13.806566</v>
      </c>
      <c r="K141" s="81">
        <v>24.122668999999998</v>
      </c>
      <c r="L141" s="81">
        <v>0.28379599999999999</v>
      </c>
      <c r="M141" s="81">
        <v>0</v>
      </c>
      <c r="N141" s="81">
        <v>2.1163999999999999E-2</v>
      </c>
      <c r="O141" s="81">
        <v>1.1037E-2</v>
      </c>
      <c r="P141" s="81">
        <v>100.850464</v>
      </c>
      <c r="Q141" s="81">
        <v>76.217075750882017</v>
      </c>
      <c r="S141" s="89" t="s">
        <v>1695</v>
      </c>
      <c r="T141" s="112">
        <v>2.0006624259085202</v>
      </c>
      <c r="U141" s="112">
        <v>1.8144552347012857E-3</v>
      </c>
      <c r="V141" s="112">
        <v>1.7020636824269197E-2</v>
      </c>
      <c r="W141" s="112">
        <v>6.177128462098565E-4</v>
      </c>
      <c r="X141" s="112">
        <v>0</v>
      </c>
      <c r="Y141" s="112">
        <v>0.23708458027462648</v>
      </c>
      <c r="Z141" s="112">
        <v>8.5671953939054878E-3</v>
      </c>
      <c r="AA141" s="112">
        <v>0.75981468709988387</v>
      </c>
      <c r="AB141" s="112">
        <v>0.95410565609325571</v>
      </c>
      <c r="AC141" s="112">
        <v>2.0312650324628041E-2</v>
      </c>
      <c r="AE141" s="102">
        <v>48.903293098687008</v>
      </c>
      <c r="AF141" s="102">
        <v>38.944785733773031</v>
      </c>
      <c r="AG141" s="102">
        <v>12.151921167539971</v>
      </c>
      <c r="AH141"/>
    </row>
    <row r="142" spans="1:34" s="101" customFormat="1">
      <c r="A142" t="s">
        <v>865</v>
      </c>
      <c r="B142" t="s">
        <v>638</v>
      </c>
      <c r="C142" s="2" t="s">
        <v>1642</v>
      </c>
      <c r="D142" s="106" t="s">
        <v>1028</v>
      </c>
      <c r="E142" s="81">
        <v>53.297325000000001</v>
      </c>
      <c r="F142" s="81">
        <v>5.1548999999999998E-2</v>
      </c>
      <c r="G142" s="81">
        <v>0.95854499999999998</v>
      </c>
      <c r="H142" s="81">
        <v>7.7734230000000002</v>
      </c>
      <c r="I142" s="81">
        <v>0.24884899999999999</v>
      </c>
      <c r="J142" s="81">
        <v>13.970064000000001</v>
      </c>
      <c r="K142" s="81">
        <v>22.677379999999999</v>
      </c>
      <c r="L142" s="81">
        <v>0.183035</v>
      </c>
      <c r="M142" s="81">
        <v>4.5183000000000001E-2</v>
      </c>
      <c r="N142" s="81">
        <v>2.9773000000000001E-2</v>
      </c>
      <c r="O142" s="81">
        <v>0</v>
      </c>
      <c r="P142" s="81">
        <v>99.235123000000002</v>
      </c>
      <c r="Q142" s="81">
        <v>76.210157835637872</v>
      </c>
      <c r="R142"/>
      <c r="S142" s="89" t="s">
        <v>1695</v>
      </c>
      <c r="T142" s="112">
        <v>1.9984232363761503</v>
      </c>
      <c r="U142" s="112">
        <v>1.4535268295023935E-3</v>
      </c>
      <c r="V142" s="112">
        <v>4.2359447537918808E-2</v>
      </c>
      <c r="W142" s="112">
        <v>8.8263281727833035E-4</v>
      </c>
      <c r="X142" s="112">
        <v>0</v>
      </c>
      <c r="Y142" s="112">
        <v>0.24375321551729798</v>
      </c>
      <c r="Z142" s="112">
        <v>7.9032131962204332E-3</v>
      </c>
      <c r="AA142" s="112">
        <v>0.78088845083431713</v>
      </c>
      <c r="AB142" s="112">
        <v>0.91102980076281503</v>
      </c>
      <c r="AC142" s="112">
        <v>1.3306476128499448E-2</v>
      </c>
      <c r="AD142" s="89"/>
      <c r="AE142" s="102">
        <v>47.065311249378354</v>
      </c>
      <c r="AF142" s="102">
        <v>40.341993158498816</v>
      </c>
      <c r="AG142" s="102">
        <v>12.592695592122821</v>
      </c>
    </row>
    <row r="143" spans="1:34" s="101" customFormat="1">
      <c r="A143" t="s">
        <v>865</v>
      </c>
      <c r="B143" t="s">
        <v>638</v>
      </c>
      <c r="C143" s="2" t="s">
        <v>1642</v>
      </c>
      <c r="D143" s="2" t="s">
        <v>1044</v>
      </c>
      <c r="E143" s="81">
        <v>53.986362</v>
      </c>
      <c r="F143" s="81">
        <v>9.1438000000000005E-2</v>
      </c>
      <c r="G143" s="81">
        <v>0.46511999999999998</v>
      </c>
      <c r="H143" s="81">
        <v>7.694032</v>
      </c>
      <c r="I143" s="81">
        <v>0.27977400000000002</v>
      </c>
      <c r="J143" s="81">
        <v>13.825907000000001</v>
      </c>
      <c r="K143" s="81">
        <v>24.089614999999998</v>
      </c>
      <c r="L143" s="81">
        <v>0.21307599999999999</v>
      </c>
      <c r="M143" s="81">
        <v>7.8700000000000005E-4</v>
      </c>
      <c r="N143" s="81">
        <v>3.2044999999999997E-2</v>
      </c>
      <c r="O143" s="81">
        <v>0</v>
      </c>
      <c r="P143" s="81">
        <v>100.67815400000001</v>
      </c>
      <c r="Q143" s="81">
        <v>76.208218585840797</v>
      </c>
      <c r="R143"/>
      <c r="S143" s="89" t="s">
        <v>1695</v>
      </c>
      <c r="T143" s="112">
        <v>1.9970119726110001</v>
      </c>
      <c r="U143" s="112">
        <v>2.5435722225653559E-3</v>
      </c>
      <c r="V143" s="112">
        <v>2.027763695008232E-2</v>
      </c>
      <c r="W143" s="112">
        <v>9.3720003703549502E-4</v>
      </c>
      <c r="X143" s="112">
        <v>0</v>
      </c>
      <c r="Y143" s="112">
        <v>0.23801623895305651</v>
      </c>
      <c r="Z143" s="112">
        <v>8.7657624547284405E-3</v>
      </c>
      <c r="AA143" s="112">
        <v>0.76242790456949094</v>
      </c>
      <c r="AB143" s="112">
        <v>0.95473778950234545</v>
      </c>
      <c r="AC143" s="112">
        <v>1.5281922699696016E-2</v>
      </c>
      <c r="AD143" s="89"/>
      <c r="AE143" s="102">
        <v>48.831148312896666</v>
      </c>
      <c r="AF143" s="102">
        <v>38.995240887374948</v>
      </c>
      <c r="AG143" s="102">
        <v>12.173610799728383</v>
      </c>
    </row>
    <row r="144" spans="1:34">
      <c r="A144" t="s">
        <v>865</v>
      </c>
      <c r="B144" t="s">
        <v>638</v>
      </c>
      <c r="C144" s="2" t="s">
        <v>1642</v>
      </c>
      <c r="D144" s="106" t="s">
        <v>974</v>
      </c>
      <c r="E144" s="81">
        <v>53.645054000000002</v>
      </c>
      <c r="F144" s="81">
        <v>2.6832000000000002E-2</v>
      </c>
      <c r="G144" s="81">
        <v>0.15468499999999999</v>
      </c>
      <c r="H144" s="81">
        <v>7.5189700000000004</v>
      </c>
      <c r="I144" s="81">
        <v>0.25485799999999997</v>
      </c>
      <c r="J144" s="81">
        <v>13.511248999999999</v>
      </c>
      <c r="K144" s="81">
        <v>25.237068000000001</v>
      </c>
      <c r="L144" s="81">
        <v>0.118978</v>
      </c>
      <c r="M144" s="81">
        <v>4.4939999999999997E-3</v>
      </c>
      <c r="N144" s="81">
        <v>2.7323E-2</v>
      </c>
      <c r="O144" s="81">
        <v>2.1828E-2</v>
      </c>
      <c r="P144" s="81">
        <v>100.52134700000001</v>
      </c>
      <c r="Q144" s="81">
        <v>76.208114323563322</v>
      </c>
      <c r="S144" s="89" t="s">
        <v>1695</v>
      </c>
      <c r="T144" s="112">
        <v>1.9908142552563075</v>
      </c>
      <c r="U144" s="112">
        <v>7.4881554149357188E-4</v>
      </c>
      <c r="V144" s="112">
        <v>6.7655791531158645E-3</v>
      </c>
      <c r="W144" s="112">
        <v>8.0168702035564147E-4</v>
      </c>
      <c r="X144" s="112">
        <v>1.7867396673539204E-2</v>
      </c>
      <c r="Y144" s="112">
        <v>0.21548668469263835</v>
      </c>
      <c r="Z144" s="112">
        <v>8.0109692543404148E-3</v>
      </c>
      <c r="AA144" s="112">
        <v>0.74748950314771989</v>
      </c>
      <c r="AB144" s="112">
        <v>1.0034543048178752</v>
      </c>
      <c r="AC144" s="112">
        <v>8.5608044426144832E-3</v>
      </c>
      <c r="AE144" s="102">
        <v>50.569741076315708</v>
      </c>
      <c r="AF144" s="102">
        <v>37.670226187633681</v>
      </c>
      <c r="AG144" s="102">
        <v>11.760032736050597</v>
      </c>
      <c r="AH144"/>
    </row>
    <row r="145" spans="1:34" s="101" customFormat="1">
      <c r="A145" t="s">
        <v>865</v>
      </c>
      <c r="B145" t="s">
        <v>638</v>
      </c>
      <c r="C145" s="2" t="s">
        <v>1642</v>
      </c>
      <c r="D145" s="106" t="s">
        <v>984</v>
      </c>
      <c r="E145" s="81">
        <v>54.184021000000001</v>
      </c>
      <c r="F145" s="81">
        <v>3.356E-2</v>
      </c>
      <c r="G145" s="81">
        <v>0.42225499999999999</v>
      </c>
      <c r="H145" s="81">
        <v>7.7274529999999997</v>
      </c>
      <c r="I145" s="81">
        <v>0.26045400000000002</v>
      </c>
      <c r="J145" s="81">
        <v>13.439691</v>
      </c>
      <c r="K145" s="81">
        <v>24.912298</v>
      </c>
      <c r="L145" s="81">
        <v>0.19041</v>
      </c>
      <c r="M145" s="81">
        <v>2.0969999999999999E-3</v>
      </c>
      <c r="N145" s="81">
        <v>3.6305999999999998E-2</v>
      </c>
      <c r="O145" s="81">
        <v>1.2015E-2</v>
      </c>
      <c r="P145" s="81">
        <v>101.22056600000001</v>
      </c>
      <c r="Q145" s="81">
        <v>75.610878088757374</v>
      </c>
      <c r="R145"/>
      <c r="S145" s="89" t="s">
        <v>1695</v>
      </c>
      <c r="T145" s="112">
        <v>1.9972992103999194</v>
      </c>
      <c r="U145" s="112">
        <v>9.3028196326553649E-4</v>
      </c>
      <c r="V145" s="112">
        <v>1.8344354012972408E-2</v>
      </c>
      <c r="W145" s="112">
        <v>1.0580975719004517E-3</v>
      </c>
      <c r="X145" s="112">
        <v>0</v>
      </c>
      <c r="Y145" s="112">
        <v>0.2382123457053065</v>
      </c>
      <c r="Z145" s="112">
        <v>8.1318371027552586E-3</v>
      </c>
      <c r="AA145" s="112">
        <v>0.73853269887720407</v>
      </c>
      <c r="AB145" s="112">
        <v>0.98388272914185704</v>
      </c>
      <c r="AC145" s="112">
        <v>1.3608445224819625E-2</v>
      </c>
      <c r="AD145" s="89"/>
      <c r="AE145" s="102">
        <v>50.182025488341111</v>
      </c>
      <c r="AF145" s="102">
        <v>37.668174896569106</v>
      </c>
      <c r="AG145" s="102">
        <v>12.149799615089778</v>
      </c>
    </row>
    <row r="146" spans="1:34">
      <c r="A146" t="s">
        <v>865</v>
      </c>
      <c r="B146" t="s">
        <v>638</v>
      </c>
      <c r="C146" s="2" t="s">
        <v>1642</v>
      </c>
      <c r="D146" s="2" t="s">
        <v>975</v>
      </c>
      <c r="E146" s="81">
        <v>53.640681999999998</v>
      </c>
      <c r="F146" s="81">
        <v>1.1656E-2</v>
      </c>
      <c r="G146" s="81">
        <v>0.12227300000000001</v>
      </c>
      <c r="H146" s="81">
        <v>8.0194519999999994</v>
      </c>
      <c r="I146" s="81">
        <v>0.230209</v>
      </c>
      <c r="J146" s="81">
        <v>13.359667999999999</v>
      </c>
      <c r="K146" s="81">
        <v>25.188122</v>
      </c>
      <c r="L146" s="81">
        <v>7.1874999999999994E-2</v>
      </c>
      <c r="M146" s="81">
        <v>7.6639999999999998E-3</v>
      </c>
      <c r="N146" s="81">
        <v>2.3115E-2</v>
      </c>
      <c r="O146" s="81">
        <v>0</v>
      </c>
      <c r="P146" s="81">
        <v>100.674728</v>
      </c>
      <c r="Q146" s="81">
        <v>74.808033963354632</v>
      </c>
      <c r="S146" s="89" t="s">
        <v>1695</v>
      </c>
      <c r="T146" s="112">
        <v>1.991194780710045</v>
      </c>
      <c r="U146" s="112">
        <v>3.2537916644450991E-4</v>
      </c>
      <c r="V146" s="112">
        <v>5.34940827081199E-3</v>
      </c>
      <c r="W146" s="112">
        <v>6.7840457359752675E-4</v>
      </c>
      <c r="X146" s="112">
        <v>1.6104887541303015E-2</v>
      </c>
      <c r="Y146" s="112">
        <v>0.23284970405343694</v>
      </c>
      <c r="Z146" s="112">
        <v>7.2381485479729281E-3</v>
      </c>
      <c r="AA146" s="112">
        <v>0.73930503766875533</v>
      </c>
      <c r="AB146" s="112">
        <v>1.0017812293289408</v>
      </c>
      <c r="AC146" s="112">
        <v>5.173020138692027E-3</v>
      </c>
      <c r="AE146" s="102">
        <v>50.339731719754973</v>
      </c>
      <c r="AF146" s="102">
        <v>37.150244150849687</v>
      </c>
      <c r="AG146" s="102">
        <v>12.51002412939534</v>
      </c>
      <c r="AH146"/>
    </row>
    <row r="147" spans="1:34" s="101" customFormat="1">
      <c r="A147" t="s">
        <v>865</v>
      </c>
      <c r="B147" t="s">
        <v>638</v>
      </c>
      <c r="C147" s="2" t="s">
        <v>1642</v>
      </c>
      <c r="D147" s="106" t="s">
        <v>1026</v>
      </c>
      <c r="E147" s="81">
        <v>52.954681000000001</v>
      </c>
      <c r="F147" s="81">
        <v>3.4417000000000003E-2</v>
      </c>
      <c r="G147" s="81">
        <v>0.75060000000000004</v>
      </c>
      <c r="H147" s="81">
        <v>8.3042440000000006</v>
      </c>
      <c r="I147" s="81">
        <v>0.25137399999999999</v>
      </c>
      <c r="J147" s="81">
        <v>13.424759999999999</v>
      </c>
      <c r="K147" s="81">
        <v>23.746442999999999</v>
      </c>
      <c r="L147" s="81">
        <v>0.240395</v>
      </c>
      <c r="M147" s="81">
        <v>1.9432999999999999E-2</v>
      </c>
      <c r="N147" s="81">
        <v>2.1770999999999999E-2</v>
      </c>
      <c r="O147" s="81">
        <v>9.9919999999999991E-3</v>
      </c>
      <c r="P147" s="81">
        <v>99.758117999999996</v>
      </c>
      <c r="Q147" s="81">
        <v>74.237777489632023</v>
      </c>
      <c r="R147"/>
      <c r="S147" s="89" t="s">
        <v>1695</v>
      </c>
      <c r="T147" s="112">
        <v>1.9803252382057224</v>
      </c>
      <c r="U147" s="112">
        <v>9.6788983136625068E-4</v>
      </c>
      <c r="V147" s="112">
        <v>3.3082357381625287E-2</v>
      </c>
      <c r="W147" s="112">
        <v>6.4370363121165285E-4</v>
      </c>
      <c r="X147" s="112">
        <v>2.111796653027298E-2</v>
      </c>
      <c r="Y147" s="112">
        <v>0.23859178788742469</v>
      </c>
      <c r="Z147" s="112">
        <v>7.9622949512133771E-3</v>
      </c>
      <c r="AA147" s="112">
        <v>0.74842320103159166</v>
      </c>
      <c r="AB147" s="112">
        <v>0.95145527693228482</v>
      </c>
      <c r="AC147" s="112">
        <v>1.7430283617287001E-2</v>
      </c>
      <c r="AD147" s="89"/>
      <c r="AE147" s="102">
        <v>48.553837036260383</v>
      </c>
      <c r="AF147" s="102">
        <v>38.192880966732481</v>
      </c>
      <c r="AG147" s="102">
        <v>13.253281997007143</v>
      </c>
    </row>
    <row r="148" spans="1:34" s="101" customFormat="1">
      <c r="A148" t="s">
        <v>865</v>
      </c>
      <c r="B148" t="s">
        <v>638</v>
      </c>
      <c r="C148" s="2" t="s">
        <v>1642</v>
      </c>
      <c r="D148" s="106" t="s">
        <v>977</v>
      </c>
      <c r="E148" s="81">
        <v>54.311863000000002</v>
      </c>
      <c r="F148" s="81">
        <v>1.7756999999999998E-2</v>
      </c>
      <c r="G148" s="81">
        <v>0.11751</v>
      </c>
      <c r="H148" s="81">
        <v>8.6369299999999996</v>
      </c>
      <c r="I148" s="81">
        <v>0.27241500000000002</v>
      </c>
      <c r="J148" s="81">
        <v>12.926385</v>
      </c>
      <c r="K148" s="81">
        <v>24.765381000000001</v>
      </c>
      <c r="L148" s="81">
        <v>6.7890000000000006E-2</v>
      </c>
      <c r="M148" s="81">
        <v>3.9779999999999998E-3</v>
      </c>
      <c r="N148" s="81">
        <v>2.6400000000000002E-4</v>
      </c>
      <c r="O148" s="81">
        <v>0</v>
      </c>
      <c r="P148" s="81">
        <v>101.120377</v>
      </c>
      <c r="Q148" s="81">
        <v>72.735682728633321</v>
      </c>
      <c r="R148"/>
      <c r="S148" s="89" t="s">
        <v>1695</v>
      </c>
      <c r="T148" s="112">
        <v>2.0142843497521339</v>
      </c>
      <c r="U148" s="112">
        <v>4.9524080645972309E-4</v>
      </c>
      <c r="V148" s="112">
        <v>5.1363738612315458E-3</v>
      </c>
      <c r="W148" s="112">
        <v>7.7411488833142609E-6</v>
      </c>
      <c r="X148" s="112">
        <v>0</v>
      </c>
      <c r="Y148" s="112">
        <v>0.26788072894381121</v>
      </c>
      <c r="Z148" s="112">
        <v>8.5574197475731181E-3</v>
      </c>
      <c r="AA148" s="112">
        <v>0.71468013479580406</v>
      </c>
      <c r="AB148" s="112">
        <v>0.98407622487119129</v>
      </c>
      <c r="AC148" s="112">
        <v>4.8817860729123584E-3</v>
      </c>
      <c r="AD148" s="89"/>
      <c r="AE148" s="102">
        <v>50.038526709893553</v>
      </c>
      <c r="AF148" s="102">
        <v>36.340214416511387</v>
      </c>
      <c r="AG148" s="102">
        <v>13.621258873595069</v>
      </c>
    </row>
    <row r="149" spans="1:34" s="101" customFormat="1">
      <c r="A149" t="s">
        <v>865</v>
      </c>
      <c r="B149" t="s">
        <v>638</v>
      </c>
      <c r="C149" s="2" t="s">
        <v>1643</v>
      </c>
      <c r="D149" s="106" t="s">
        <v>1080</v>
      </c>
      <c r="E149" s="81">
        <v>50.336761000000003</v>
      </c>
      <c r="F149" s="81">
        <v>0.39203100000000002</v>
      </c>
      <c r="G149" s="81">
        <v>2.164526</v>
      </c>
      <c r="H149" s="81">
        <v>9.5166299999999993</v>
      </c>
      <c r="I149" s="81">
        <v>0.333733</v>
      </c>
      <c r="J149" s="81">
        <v>14.048234000000001</v>
      </c>
      <c r="K149" s="81">
        <v>21.598510999999998</v>
      </c>
      <c r="L149" s="81">
        <v>0.364041</v>
      </c>
      <c r="M149" s="81">
        <v>1.7600000000000001E-3</v>
      </c>
      <c r="N149" s="81">
        <v>2.0525999999999999E-2</v>
      </c>
      <c r="O149" s="81">
        <v>1.8889E-2</v>
      </c>
      <c r="P149" s="81">
        <v>98.795653999999999</v>
      </c>
      <c r="Q149" s="81">
        <v>72.461808521018838</v>
      </c>
      <c r="R149"/>
      <c r="S149" s="89" t="s">
        <v>1695</v>
      </c>
      <c r="T149" s="112">
        <v>1.8953959905317741</v>
      </c>
      <c r="U149" s="112">
        <v>1.1100840187945368E-2</v>
      </c>
      <c r="V149" s="112">
        <v>9.6057929297668765E-2</v>
      </c>
      <c r="W149" s="112">
        <v>6.1107487907061011E-4</v>
      </c>
      <c r="X149" s="112">
        <v>0.11691469484605221</v>
      </c>
      <c r="Y149" s="112">
        <v>0.18276262050925479</v>
      </c>
      <c r="Z149" s="112">
        <v>1.0643870512697079E-2</v>
      </c>
      <c r="AA149" s="112">
        <v>0.78857856691994299</v>
      </c>
      <c r="AB149" s="112">
        <v>0.87135705185336487</v>
      </c>
      <c r="AC149" s="112">
        <v>2.6577360462229204E-2</v>
      </c>
      <c r="AD149" s="89"/>
      <c r="AE149" s="102">
        <v>44.465773657532687</v>
      </c>
      <c r="AF149" s="102">
        <v>40.241547357953209</v>
      </c>
      <c r="AG149" s="102">
        <v>15.29267898451411</v>
      </c>
    </row>
    <row r="150" spans="1:34" s="101" customFormat="1">
      <c r="A150" t="s">
        <v>865</v>
      </c>
      <c r="B150" t="s">
        <v>638</v>
      </c>
      <c r="C150" s="2" t="s">
        <v>1643</v>
      </c>
      <c r="D150" s="2" t="s">
        <v>1083</v>
      </c>
      <c r="E150" s="81">
        <v>51.619022000000001</v>
      </c>
      <c r="F150" s="81">
        <v>0.40936899999999998</v>
      </c>
      <c r="G150" s="81">
        <v>2.0730919999999999</v>
      </c>
      <c r="H150" s="81">
        <v>9.7613050000000001</v>
      </c>
      <c r="I150" s="81">
        <v>0.36471199999999998</v>
      </c>
      <c r="J150" s="81">
        <v>14.075402</v>
      </c>
      <c r="K150" s="81">
        <v>21.414646000000001</v>
      </c>
      <c r="L150" s="81">
        <v>0.336121</v>
      </c>
      <c r="M150" s="81">
        <v>4.9700000000000005E-4</v>
      </c>
      <c r="N150" s="81">
        <v>1.3918E-2</v>
      </c>
      <c r="O150" s="81">
        <v>2.9932E-2</v>
      </c>
      <c r="P150" s="81">
        <v>100.098022</v>
      </c>
      <c r="Q150" s="81">
        <v>71.991349494102181</v>
      </c>
      <c r="R150"/>
      <c r="S150" s="89" t="s">
        <v>1695</v>
      </c>
      <c r="T150" s="112">
        <v>1.921922026046579</v>
      </c>
      <c r="U150" s="112">
        <v>1.1462034024948378E-2</v>
      </c>
      <c r="V150" s="112">
        <v>9.0970438990280567E-2</v>
      </c>
      <c r="W150" s="112">
        <v>4.097115803530241E-4</v>
      </c>
      <c r="X150" s="112">
        <v>6.6116070031759122E-2</v>
      </c>
      <c r="Y150" s="112">
        <v>0.23782533654863375</v>
      </c>
      <c r="Z150" s="112">
        <v>1.1501693343202699E-2</v>
      </c>
      <c r="AA150" s="112">
        <v>0.78125956053639478</v>
      </c>
      <c r="AB150" s="112">
        <v>0.85426878815240226</v>
      </c>
      <c r="AC150" s="112">
        <v>2.4264340745446589E-2</v>
      </c>
      <c r="AD150" s="89"/>
      <c r="AE150" s="102">
        <v>44.046512498145837</v>
      </c>
      <c r="AF150" s="102">
        <v>40.282121358884474</v>
      </c>
      <c r="AG150" s="102">
        <v>15.671366142969687</v>
      </c>
    </row>
    <row r="151" spans="1:34" s="101" customFormat="1">
      <c r="A151" t="s">
        <v>865</v>
      </c>
      <c r="B151" t="s">
        <v>638</v>
      </c>
      <c r="C151" s="2" t="s">
        <v>1643</v>
      </c>
      <c r="D151" s="2" t="s">
        <v>1088</v>
      </c>
      <c r="E151" s="81">
        <v>52.409264</v>
      </c>
      <c r="F151" s="81">
        <v>0.358516</v>
      </c>
      <c r="G151" s="81">
        <v>1.5919719999999999</v>
      </c>
      <c r="H151" s="81">
        <v>10.076060999999999</v>
      </c>
      <c r="I151" s="81">
        <v>0.37192700000000001</v>
      </c>
      <c r="J151" s="81">
        <v>14.207545</v>
      </c>
      <c r="K151" s="81">
        <v>21.72822</v>
      </c>
      <c r="L151" s="81">
        <v>0.27392699999999998</v>
      </c>
      <c r="M151" s="81">
        <v>2.2699999999999999E-4</v>
      </c>
      <c r="N151" s="81">
        <v>6.9379999999999997E-3</v>
      </c>
      <c r="O151" s="81">
        <v>0</v>
      </c>
      <c r="P151" s="81">
        <v>101.02459</v>
      </c>
      <c r="Q151" s="81">
        <v>71.537628584000316</v>
      </c>
      <c r="R151"/>
      <c r="S151" s="89" t="s">
        <v>1695</v>
      </c>
      <c r="T151" s="112">
        <v>1.9358276255575022</v>
      </c>
      <c r="U151" s="112">
        <v>9.9583621032260667E-3</v>
      </c>
      <c r="V151" s="112">
        <v>6.9302638602425359E-2</v>
      </c>
      <c r="W151" s="112">
        <v>2.0261347866365652E-4</v>
      </c>
      <c r="X151" s="112">
        <v>5.8540121704062642E-2</v>
      </c>
      <c r="Y151" s="112">
        <v>0.25270704338885852</v>
      </c>
      <c r="Z151" s="112">
        <v>1.1635955956485977E-2</v>
      </c>
      <c r="AA151" s="112">
        <v>0.78232319767163705</v>
      </c>
      <c r="AB151" s="112">
        <v>0.85988509243053046</v>
      </c>
      <c r="AC151" s="112">
        <v>1.961734910660716E-2</v>
      </c>
      <c r="AD151" s="89"/>
      <c r="AE151" s="102">
        <v>44.01866907912958</v>
      </c>
      <c r="AF151" s="102">
        <v>40.048171848050025</v>
      </c>
      <c r="AG151" s="102">
        <v>15.933159072820393</v>
      </c>
    </row>
    <row r="152" spans="1:34" s="101" customFormat="1">
      <c r="A152" t="s">
        <v>865</v>
      </c>
      <c r="B152" t="s">
        <v>638</v>
      </c>
      <c r="C152" s="2" t="s">
        <v>1643</v>
      </c>
      <c r="D152" s="106" t="s">
        <v>1080</v>
      </c>
      <c r="E152" s="81">
        <v>50.089989000000003</v>
      </c>
      <c r="F152" s="81">
        <v>0.42616199999999999</v>
      </c>
      <c r="G152" s="81">
        <v>2.152161</v>
      </c>
      <c r="H152" s="81">
        <v>10.08365</v>
      </c>
      <c r="I152" s="81">
        <v>0.36451899999999998</v>
      </c>
      <c r="J152" s="81">
        <v>14.180115000000001</v>
      </c>
      <c r="K152" s="81">
        <v>21.129711</v>
      </c>
      <c r="L152" s="81">
        <v>0.35098800000000002</v>
      </c>
      <c r="M152" s="81">
        <v>2.81E-3</v>
      </c>
      <c r="N152" s="81">
        <v>5.4809999999999998E-3</v>
      </c>
      <c r="O152" s="81">
        <v>0</v>
      </c>
      <c r="P152" s="81">
        <v>98.785576000000006</v>
      </c>
      <c r="Q152" s="81">
        <v>71.48291835225406</v>
      </c>
      <c r="R152"/>
      <c r="S152" s="89" t="s">
        <v>1695</v>
      </c>
      <c r="T152" s="112">
        <v>1.8874950122909995</v>
      </c>
      <c r="U152" s="112">
        <v>1.2076201404618675E-2</v>
      </c>
      <c r="V152" s="112">
        <v>9.5579632462993225E-2</v>
      </c>
      <c r="W152" s="112">
        <v>1.6329394961147101E-4</v>
      </c>
      <c r="X152" s="112">
        <v>0.13075795144219171</v>
      </c>
      <c r="Y152" s="112">
        <v>0.18700893116302314</v>
      </c>
      <c r="Z152" s="112">
        <v>1.163431413189539E-2</v>
      </c>
      <c r="AA152" s="112">
        <v>0.79656858526186369</v>
      </c>
      <c r="AB152" s="112">
        <v>0.85307277264677162</v>
      </c>
      <c r="AC152" s="112">
        <v>2.5643305246032023E-2</v>
      </c>
      <c r="AD152" s="89"/>
      <c r="AE152" s="102">
        <v>43.360231754644118</v>
      </c>
      <c r="AF152" s="102">
        <v>40.488220434301674</v>
      </c>
      <c r="AG152" s="102">
        <v>16.151547811054208</v>
      </c>
    </row>
    <row r="153" spans="1:34" s="101" customFormat="1">
      <c r="A153" t="s">
        <v>865</v>
      </c>
      <c r="B153" t="s">
        <v>638</v>
      </c>
      <c r="C153" s="2" t="s">
        <v>1643</v>
      </c>
      <c r="D153" s="2" t="s">
        <v>1083</v>
      </c>
      <c r="E153" s="81">
        <v>51.836390999999999</v>
      </c>
      <c r="F153" s="81">
        <v>0.35250599999999999</v>
      </c>
      <c r="G153" s="81">
        <v>1.8719779999999999</v>
      </c>
      <c r="H153" s="81">
        <v>10.102327000000001</v>
      </c>
      <c r="I153" s="81">
        <v>0.36655700000000002</v>
      </c>
      <c r="J153" s="81">
        <v>14.198219</v>
      </c>
      <c r="K153" s="81">
        <v>21.344116</v>
      </c>
      <c r="L153" s="81">
        <v>0.28897899999999999</v>
      </c>
      <c r="M153" s="81">
        <v>5.6140000000000001E-3</v>
      </c>
      <c r="N153" s="81">
        <v>1.9810000000000001E-3</v>
      </c>
      <c r="O153" s="81">
        <v>1.2959999999999999E-2</v>
      </c>
      <c r="P153" s="81">
        <v>100.38162199999999</v>
      </c>
      <c r="Q153" s="81">
        <v>71.471203981018931</v>
      </c>
      <c r="R153"/>
      <c r="S153" s="89" t="s">
        <v>1695</v>
      </c>
      <c r="T153" s="112">
        <v>1.9258739139888141</v>
      </c>
      <c r="U153" s="112">
        <v>9.8487328287463517E-3</v>
      </c>
      <c r="V153" s="112">
        <v>8.196898488466782E-2</v>
      </c>
      <c r="W153" s="112">
        <v>5.8190619964729412E-5</v>
      </c>
      <c r="X153" s="112">
        <v>6.7343960102297373E-2</v>
      </c>
      <c r="Y153" s="112">
        <v>0.24654100199345796</v>
      </c>
      <c r="Z153" s="112">
        <v>1.1535073079604143E-2</v>
      </c>
      <c r="AA153" s="112">
        <v>0.78638552314096455</v>
      </c>
      <c r="AB153" s="112">
        <v>0.84962819011943247</v>
      </c>
      <c r="AC153" s="112">
        <v>2.0816429242050693E-2</v>
      </c>
      <c r="AD153" s="89"/>
      <c r="AE153" s="102">
        <v>43.572940525447891</v>
      </c>
      <c r="AF153" s="102">
        <v>40.329558303706726</v>
      </c>
      <c r="AG153" s="102">
        <v>16.097501170845387</v>
      </c>
    </row>
    <row r="154" spans="1:34">
      <c r="A154" t="s">
        <v>865</v>
      </c>
      <c r="B154" t="s">
        <v>638</v>
      </c>
      <c r="C154" s="2" t="s">
        <v>1643</v>
      </c>
      <c r="D154" s="2" t="s">
        <v>1083</v>
      </c>
      <c r="E154" s="81">
        <v>51.403084</v>
      </c>
      <c r="F154" s="81">
        <v>0.39822600000000002</v>
      </c>
      <c r="G154" s="81">
        <v>2.1250909999999998</v>
      </c>
      <c r="H154" s="81">
        <v>10.050621</v>
      </c>
      <c r="I154" s="81">
        <v>0.37303399999999998</v>
      </c>
      <c r="J154" s="81">
        <v>14.094725</v>
      </c>
      <c r="K154" s="81">
        <v>21.082729</v>
      </c>
      <c r="L154" s="81">
        <v>0.38774399999999998</v>
      </c>
      <c r="M154" s="81">
        <v>7.9749999999999995E-3</v>
      </c>
      <c r="N154" s="81">
        <v>3.264E-3</v>
      </c>
      <c r="O154" s="81">
        <v>0</v>
      </c>
      <c r="P154" s="81">
        <v>99.926483000000005</v>
      </c>
      <c r="Q154" s="81">
        <v>71.426640385029799</v>
      </c>
      <c r="S154" s="89" t="s">
        <v>1695</v>
      </c>
      <c r="T154" s="112">
        <v>1.9165433720552825</v>
      </c>
      <c r="U154" s="112">
        <v>1.116554269988581E-2</v>
      </c>
      <c r="V154" s="112">
        <v>9.3381905301721593E-2</v>
      </c>
      <c r="W154" s="112">
        <v>9.6217715495840842E-5</v>
      </c>
      <c r="X154" s="112">
        <v>7.9133939148777088E-2</v>
      </c>
      <c r="Y154" s="112">
        <v>0.23425117712915083</v>
      </c>
      <c r="Z154" s="112">
        <v>1.1780497527247332E-2</v>
      </c>
      <c r="AA154" s="112">
        <v>0.78341995301953538</v>
      </c>
      <c r="AB154" s="112">
        <v>0.84219750372657187</v>
      </c>
      <c r="AC154" s="112">
        <v>2.8029891676332162E-2</v>
      </c>
      <c r="AE154" s="102">
        <v>43.434573808383092</v>
      </c>
      <c r="AF154" s="102">
        <v>40.403244633024237</v>
      </c>
      <c r="AG154" s="102">
        <v>16.162181558592664</v>
      </c>
      <c r="AH154"/>
    </row>
    <row r="155" spans="1:34">
      <c r="A155" t="s">
        <v>865</v>
      </c>
      <c r="B155" t="s">
        <v>638</v>
      </c>
      <c r="C155" s="2" t="s">
        <v>1643</v>
      </c>
      <c r="D155" s="2" t="s">
        <v>1091</v>
      </c>
      <c r="E155" s="81">
        <v>52.084808000000002</v>
      </c>
      <c r="F155" s="81">
        <v>0.37187599999999998</v>
      </c>
      <c r="G155" s="81">
        <v>1.7334849999999999</v>
      </c>
      <c r="H155" s="81">
        <v>9.8016260000000006</v>
      </c>
      <c r="I155" s="81">
        <v>0.34429199999999999</v>
      </c>
      <c r="J155" s="81">
        <v>13.523414000000001</v>
      </c>
      <c r="K155" s="81">
        <v>22.342683999999998</v>
      </c>
      <c r="L155" s="81">
        <v>0.29117799999999999</v>
      </c>
      <c r="M155" s="81">
        <v>7.8059999999999996E-3</v>
      </c>
      <c r="N155" s="81">
        <v>4.071E-3</v>
      </c>
      <c r="O155" s="81">
        <v>0</v>
      </c>
      <c r="P155" s="81">
        <v>100.505234</v>
      </c>
      <c r="Q155" s="81">
        <v>71.09298123464373</v>
      </c>
      <c r="S155" s="89" t="s">
        <v>1695</v>
      </c>
      <c r="T155" s="112">
        <v>1.9369158688034207</v>
      </c>
      <c r="U155" s="112">
        <v>1.0399646801654798E-2</v>
      </c>
      <c r="V155" s="112">
        <v>7.597583824926743E-2</v>
      </c>
      <c r="W155" s="112">
        <v>1.196950545914222E-4</v>
      </c>
      <c r="X155" s="112">
        <v>5.0267914674208214E-2</v>
      </c>
      <c r="Y155" s="112">
        <v>0.25455935129245039</v>
      </c>
      <c r="Z155" s="112">
        <v>1.0844570600374187E-2</v>
      </c>
      <c r="AA155" s="112">
        <v>0.74971220114849479</v>
      </c>
      <c r="AB155" s="112">
        <v>0.89021043418732282</v>
      </c>
      <c r="AC155" s="112">
        <v>2.0994479188214996E-2</v>
      </c>
      <c r="AE155" s="102">
        <v>45.775060000831651</v>
      </c>
      <c r="AF155" s="102">
        <v>38.550571497465185</v>
      </c>
      <c r="AG155" s="102">
        <v>15.674368501703158</v>
      </c>
      <c r="AH155"/>
    </row>
    <row r="156" spans="1:34">
      <c r="A156" t="s">
        <v>865</v>
      </c>
      <c r="B156" t="s">
        <v>638</v>
      </c>
      <c r="C156" s="2" t="s">
        <v>1643</v>
      </c>
      <c r="D156" s="2" t="s">
        <v>1083</v>
      </c>
      <c r="E156" s="81">
        <v>51.237166999999999</v>
      </c>
      <c r="F156" s="81">
        <v>0.41153699999999999</v>
      </c>
      <c r="G156" s="81">
        <v>2.049096</v>
      </c>
      <c r="H156" s="81">
        <v>10.488708000000001</v>
      </c>
      <c r="I156" s="81">
        <v>0.37019299999999999</v>
      </c>
      <c r="J156" s="81">
        <v>14.279464000000001</v>
      </c>
      <c r="K156" s="81">
        <v>20.574766</v>
      </c>
      <c r="L156" s="81">
        <v>0.309861</v>
      </c>
      <c r="M156" s="81">
        <v>1.941E-3</v>
      </c>
      <c r="N156" s="81">
        <v>1.1279000000000001E-2</v>
      </c>
      <c r="O156" s="81">
        <v>3.016E-3</v>
      </c>
      <c r="P156" s="81">
        <v>99.737030000000004</v>
      </c>
      <c r="Q156" s="81">
        <v>70.817834026997289</v>
      </c>
      <c r="S156" s="89" t="s">
        <v>1695</v>
      </c>
      <c r="T156" s="112">
        <v>1.9156249849415643</v>
      </c>
      <c r="U156" s="112">
        <v>1.1570577099153061E-2</v>
      </c>
      <c r="V156" s="112">
        <v>9.0290781543202858E-2</v>
      </c>
      <c r="W156" s="112">
        <v>3.3340445277048385E-4</v>
      </c>
      <c r="X156" s="112">
        <v>7.744621080594527E-2</v>
      </c>
      <c r="Y156" s="112">
        <v>0.25050057071251292</v>
      </c>
      <c r="Z156" s="112">
        <v>1.1723015133715247E-2</v>
      </c>
      <c r="AA156" s="112">
        <v>0.79587678232839709</v>
      </c>
      <c r="AB156" s="112">
        <v>0.82417215209938466</v>
      </c>
      <c r="AC156" s="112">
        <v>2.2461520883353944E-2</v>
      </c>
      <c r="AE156" s="102">
        <v>42.308725083568397</v>
      </c>
      <c r="AF156" s="102">
        <v>40.85618750664446</v>
      </c>
      <c r="AG156" s="102">
        <v>16.835087409787132</v>
      </c>
      <c r="AH156"/>
    </row>
    <row r="157" spans="1:34">
      <c r="A157" t="s">
        <v>865</v>
      </c>
      <c r="B157" t="s">
        <v>638</v>
      </c>
      <c r="C157" s="2" t="s">
        <v>1643</v>
      </c>
      <c r="D157" s="2" t="s">
        <v>1083</v>
      </c>
      <c r="E157" s="81">
        <v>52.140984000000003</v>
      </c>
      <c r="F157" s="81">
        <v>0.31370900000000002</v>
      </c>
      <c r="G157" s="81">
        <v>1.784127</v>
      </c>
      <c r="H157" s="81">
        <v>10.596177000000001</v>
      </c>
      <c r="I157" s="81">
        <v>0.42363600000000001</v>
      </c>
      <c r="J157" s="81">
        <v>14.251652999999999</v>
      </c>
      <c r="K157" s="81">
        <v>20.791519000000001</v>
      </c>
      <c r="L157" s="81">
        <v>0.27864</v>
      </c>
      <c r="M157" s="81">
        <v>7.9380000000000006E-3</v>
      </c>
      <c r="N157" s="81">
        <v>0</v>
      </c>
      <c r="O157" s="81">
        <v>2.7239999999999999E-3</v>
      </c>
      <c r="P157" s="81">
        <v>100.59112500000001</v>
      </c>
      <c r="Q157" s="81">
        <v>70.566240382162135</v>
      </c>
      <c r="S157" s="89" t="s">
        <v>1695</v>
      </c>
      <c r="T157" s="112">
        <v>1.9354069762569339</v>
      </c>
      <c r="U157" s="112">
        <v>8.7567067657551255E-3</v>
      </c>
      <c r="V157" s="112">
        <v>7.8050298364362697E-2</v>
      </c>
      <c r="W157" s="112">
        <v>0</v>
      </c>
      <c r="X157" s="112">
        <v>5.367552231971473E-2</v>
      </c>
      <c r="Y157" s="112">
        <v>0.27525053355898127</v>
      </c>
      <c r="Z157" s="112">
        <v>1.331900178877596E-2</v>
      </c>
      <c r="AA157" s="112">
        <v>0.78861832486713501</v>
      </c>
      <c r="AB157" s="112">
        <v>0.82686944934888529</v>
      </c>
      <c r="AC157" s="112">
        <v>2.0053186729456322E-2</v>
      </c>
      <c r="AE157" s="102">
        <v>42.52538407981838</v>
      </c>
      <c r="AF157" s="102">
        <v>40.558152419061933</v>
      </c>
      <c r="AG157" s="102">
        <v>16.916463501119686</v>
      </c>
      <c r="AH157"/>
    </row>
    <row r="158" spans="1:34">
      <c r="A158" t="s">
        <v>865</v>
      </c>
      <c r="B158" t="s">
        <v>638</v>
      </c>
      <c r="C158" s="2" t="s">
        <v>1643</v>
      </c>
      <c r="D158" s="2" t="s">
        <v>1088</v>
      </c>
      <c r="E158" s="81">
        <v>52.299641000000001</v>
      </c>
      <c r="F158" s="81">
        <v>0.33678900000000001</v>
      </c>
      <c r="G158" s="81">
        <v>1.6352370000000001</v>
      </c>
      <c r="H158" s="81">
        <v>10.918685</v>
      </c>
      <c r="I158" s="81">
        <v>0.38804699999999998</v>
      </c>
      <c r="J158" s="81">
        <v>14.568906999999999</v>
      </c>
      <c r="K158" s="81">
        <v>20.555149</v>
      </c>
      <c r="L158" s="81">
        <v>0.29017399999999999</v>
      </c>
      <c r="M158" s="81">
        <v>3.9999999999999998E-6</v>
      </c>
      <c r="N158" s="81">
        <v>0</v>
      </c>
      <c r="O158" s="81">
        <v>0</v>
      </c>
      <c r="P158" s="81">
        <v>100.992645</v>
      </c>
      <c r="Q158" s="81">
        <v>70.400522602922493</v>
      </c>
      <c r="S158" s="89" t="s">
        <v>1695</v>
      </c>
      <c r="T158" s="112">
        <v>1.9326488088040599</v>
      </c>
      <c r="U158" s="112">
        <v>9.3590740444771097E-3</v>
      </c>
      <c r="V158" s="112">
        <v>7.1218145982428691E-2</v>
      </c>
      <c r="W158" s="112">
        <v>0</v>
      </c>
      <c r="X158" s="112">
        <v>6.5556332457399336E-2</v>
      </c>
      <c r="Y158" s="112">
        <v>0.27187123928049745</v>
      </c>
      <c r="Z158" s="112">
        <v>1.2145749089998929E-2</v>
      </c>
      <c r="AA158" s="112">
        <v>0.80258262257964041</v>
      </c>
      <c r="AB158" s="112">
        <v>0.81382778362459662</v>
      </c>
      <c r="AC158" s="112">
        <v>2.0790244136901087E-2</v>
      </c>
      <c r="AE158" s="102">
        <v>41.652777395685341</v>
      </c>
      <c r="AF158" s="102">
        <v>41.077235248797599</v>
      </c>
      <c r="AG158" s="102">
        <v>17.269987355517063</v>
      </c>
      <c r="AH158"/>
    </row>
    <row r="159" spans="1:34">
      <c r="A159" t="s">
        <v>865</v>
      </c>
      <c r="B159" t="s">
        <v>638</v>
      </c>
      <c r="C159" s="2" t="s">
        <v>1643</v>
      </c>
      <c r="D159" s="106" t="s">
        <v>1106</v>
      </c>
      <c r="E159" s="81">
        <v>51.302875999999998</v>
      </c>
      <c r="F159" s="81">
        <v>0.47273300000000001</v>
      </c>
      <c r="G159" s="81">
        <v>2.134207</v>
      </c>
      <c r="H159" s="81">
        <v>10.259277000000001</v>
      </c>
      <c r="I159" s="81">
        <v>0.36537700000000001</v>
      </c>
      <c r="J159" s="81">
        <v>13.314458</v>
      </c>
      <c r="K159" s="81">
        <v>22.085794</v>
      </c>
      <c r="L159" s="81">
        <v>0.311145</v>
      </c>
      <c r="M159" s="81">
        <v>5.5640000000000004E-3</v>
      </c>
      <c r="N159" s="81">
        <v>1.2880000000000001E-3</v>
      </c>
      <c r="O159" s="81">
        <v>2.2290000000000001E-3</v>
      </c>
      <c r="P159" s="81">
        <v>100.25494399999999</v>
      </c>
      <c r="Q159" s="81">
        <v>69.819094270435684</v>
      </c>
      <c r="S159" s="89" t="s">
        <v>1695</v>
      </c>
      <c r="T159" s="112">
        <v>1.9146631403216314</v>
      </c>
      <c r="U159" s="112">
        <v>1.3267446159907647E-2</v>
      </c>
      <c r="V159" s="112">
        <v>9.3873482022562918E-2</v>
      </c>
      <c r="W159" s="112">
        <v>3.8005105524618984E-5</v>
      </c>
      <c r="X159" s="112">
        <v>7.2741738379608734E-2</v>
      </c>
      <c r="Y159" s="112">
        <v>0.24745980032247</v>
      </c>
      <c r="Z159" s="112">
        <v>1.1549883654728154E-2</v>
      </c>
      <c r="AA159" s="112">
        <v>0.74076883405459593</v>
      </c>
      <c r="AB159" s="112">
        <v>0.88312327150819536</v>
      </c>
      <c r="AC159" s="112">
        <v>2.2514398470775267E-2</v>
      </c>
      <c r="AE159" s="102">
        <v>45.425963616178343</v>
      </c>
      <c r="AF159" s="102">
        <v>38.103557214946129</v>
      </c>
      <c r="AG159" s="102">
        <v>16.470479168875539</v>
      </c>
      <c r="AH159"/>
    </row>
    <row r="160" spans="1:34">
      <c r="A160" t="s">
        <v>865</v>
      </c>
      <c r="B160" t="s">
        <v>638</v>
      </c>
      <c r="C160" s="2" t="s">
        <v>1643</v>
      </c>
      <c r="D160" s="2" t="s">
        <v>1091</v>
      </c>
      <c r="E160" s="81">
        <v>51.695025999999999</v>
      </c>
      <c r="F160" s="81">
        <v>0.43167800000000001</v>
      </c>
      <c r="G160" s="81">
        <v>1.9643440000000001</v>
      </c>
      <c r="H160" s="81">
        <v>10.601800000000001</v>
      </c>
      <c r="I160" s="81">
        <v>0.35121400000000003</v>
      </c>
      <c r="J160" s="81">
        <v>13.627777</v>
      </c>
      <c r="K160" s="81">
        <v>21.509557999999998</v>
      </c>
      <c r="L160" s="81">
        <v>0.30505900000000002</v>
      </c>
      <c r="M160" s="81">
        <v>1.0709999999999999E-3</v>
      </c>
      <c r="N160" s="81">
        <v>5.2599999999999999E-3</v>
      </c>
      <c r="O160" s="81">
        <v>0</v>
      </c>
      <c r="P160" s="81">
        <v>100.49277499999999</v>
      </c>
      <c r="Q160" s="81">
        <v>69.616803536887531</v>
      </c>
      <c r="S160" s="89" t="s">
        <v>1695</v>
      </c>
      <c r="T160" s="112">
        <v>1.9243328403054172</v>
      </c>
      <c r="U160" s="112">
        <v>1.2084038449957785E-2</v>
      </c>
      <c r="V160" s="112">
        <v>8.6179644997302407E-2</v>
      </c>
      <c r="W160" s="112">
        <v>1.5480771223532941E-4</v>
      </c>
      <c r="X160" s="112">
        <v>6.2848992078947674E-2</v>
      </c>
      <c r="Y160" s="112">
        <v>0.26719135453945947</v>
      </c>
      <c r="Z160" s="112">
        <v>1.1073604081195423E-2</v>
      </c>
      <c r="AA160" s="112">
        <v>0.75624932024217384</v>
      </c>
      <c r="AB160" s="112">
        <v>0.85786819529407576</v>
      </c>
      <c r="AC160" s="112">
        <v>2.2017202299235029E-2</v>
      </c>
      <c r="AE160" s="102">
        <v>44.125439193673508</v>
      </c>
      <c r="AF160" s="102">
        <v>38.898555254357973</v>
      </c>
      <c r="AG160" s="102">
        <v>16.976005551968527</v>
      </c>
      <c r="AH160"/>
    </row>
    <row r="161" spans="1:34">
      <c r="A161" t="s">
        <v>865</v>
      </c>
      <c r="B161" t="s">
        <v>638</v>
      </c>
      <c r="C161" s="2" t="s">
        <v>1643</v>
      </c>
      <c r="D161" s="106" t="s">
        <v>1106</v>
      </c>
      <c r="E161" s="81">
        <v>51.909737</v>
      </c>
      <c r="F161" s="81">
        <v>0.24640799999999999</v>
      </c>
      <c r="G161" s="81">
        <v>1.692026</v>
      </c>
      <c r="H161" s="81">
        <v>10.724541</v>
      </c>
      <c r="I161" s="81">
        <v>0.34480899999999998</v>
      </c>
      <c r="J161" s="81">
        <v>13.710065999999999</v>
      </c>
      <c r="K161" s="81">
        <v>21.581997000000001</v>
      </c>
      <c r="L161" s="81">
        <v>0.31012000000000001</v>
      </c>
      <c r="M161" s="81">
        <v>7.1580000000000003E-3</v>
      </c>
      <c r="N161" s="81">
        <v>8.9949999999999995E-3</v>
      </c>
      <c r="O161" s="81">
        <v>1.072E-2</v>
      </c>
      <c r="P161" s="81">
        <v>100.54658499999999</v>
      </c>
      <c r="Q161" s="81">
        <v>69.500540412802209</v>
      </c>
      <c r="S161" s="89" t="s">
        <v>1695</v>
      </c>
      <c r="T161" s="112">
        <v>1.9311623747211955</v>
      </c>
      <c r="U161" s="112">
        <v>6.8935910447044477E-3</v>
      </c>
      <c r="V161" s="112">
        <v>7.4187838472821399E-2</v>
      </c>
      <c r="W161" s="112">
        <v>2.6457362367680089E-4</v>
      </c>
      <c r="X161" s="112">
        <v>7.180465769823563E-2</v>
      </c>
      <c r="Y161" s="112">
        <v>0.26185574584854887</v>
      </c>
      <c r="Z161" s="112">
        <v>1.0865114191049101E-2</v>
      </c>
      <c r="AA161" s="112">
        <v>0.76035788480830357</v>
      </c>
      <c r="AB161" s="112">
        <v>0.86023921826493055</v>
      </c>
      <c r="AC161" s="112">
        <v>2.2369001326534466E-2</v>
      </c>
      <c r="AE161" s="102">
        <v>44.0187240090358</v>
      </c>
      <c r="AF161" s="102">
        <v>38.90776329284153</v>
      </c>
      <c r="AG161" s="102">
        <v>17.073512698122677</v>
      </c>
      <c r="AH161"/>
    </row>
    <row r="162" spans="1:34">
      <c r="A162" t="s">
        <v>865</v>
      </c>
      <c r="B162" t="s">
        <v>638</v>
      </c>
      <c r="C162" s="2" t="s">
        <v>1643</v>
      </c>
      <c r="D162" s="106" t="s">
        <v>1114</v>
      </c>
      <c r="E162" s="81">
        <v>54.084133000000001</v>
      </c>
      <c r="F162" s="81">
        <v>0.30152400000000001</v>
      </c>
      <c r="G162" s="81">
        <v>1.272624</v>
      </c>
      <c r="H162" s="81">
        <v>11.385267000000001</v>
      </c>
      <c r="I162" s="81">
        <v>0.38330900000000001</v>
      </c>
      <c r="J162" s="81">
        <v>14.192304999999999</v>
      </c>
      <c r="K162" s="81">
        <v>17.861118000000001</v>
      </c>
      <c r="L162" s="81">
        <v>0.19340499999999999</v>
      </c>
      <c r="M162" s="81">
        <v>7.3990000000000002E-3</v>
      </c>
      <c r="N162" s="81">
        <v>0</v>
      </c>
      <c r="O162" s="81">
        <v>3.6849999999999999E-3</v>
      </c>
      <c r="P162" s="81">
        <v>99.684769000000003</v>
      </c>
      <c r="Q162" s="81">
        <v>68.96341951400349</v>
      </c>
      <c r="S162" s="89" t="s">
        <v>1695</v>
      </c>
      <c r="T162" s="112">
        <v>2.0346569890955997</v>
      </c>
      <c r="U162" s="112">
        <v>8.5302933693346735E-3</v>
      </c>
      <c r="V162" s="112">
        <v>5.6425727130898384E-2</v>
      </c>
      <c r="W162" s="112">
        <v>0</v>
      </c>
      <c r="X162" s="112">
        <v>0</v>
      </c>
      <c r="Y162" s="112">
        <v>0.3581958470831777</v>
      </c>
      <c r="Z162" s="112">
        <v>1.2213948604718796E-2</v>
      </c>
      <c r="AA162" s="112">
        <v>0.79594455080673121</v>
      </c>
      <c r="AB162" s="112">
        <v>0.71992560425686758</v>
      </c>
      <c r="AC162" s="112">
        <v>1.4107039652672211E-2</v>
      </c>
      <c r="AE162" s="102">
        <v>38.415168058765261</v>
      </c>
      <c r="AF162" s="102">
        <v>42.471532480444246</v>
      </c>
      <c r="AG162" s="102">
        <v>19.113299460790486</v>
      </c>
      <c r="AH162"/>
    </row>
    <row r="163" spans="1:34">
      <c r="A163" t="s">
        <v>865</v>
      </c>
      <c r="B163" t="s">
        <v>638</v>
      </c>
      <c r="C163" s="2" t="s">
        <v>1643</v>
      </c>
      <c r="D163" s="106" t="s">
        <v>1125</v>
      </c>
      <c r="E163" s="81">
        <v>52.460200999999998</v>
      </c>
      <c r="F163" s="81">
        <v>0.46582200000000001</v>
      </c>
      <c r="G163" s="81">
        <v>1.69434</v>
      </c>
      <c r="H163" s="81">
        <v>10.906838</v>
      </c>
      <c r="I163" s="81">
        <v>0.35578399999999999</v>
      </c>
      <c r="J163" s="81">
        <v>13.013624</v>
      </c>
      <c r="K163" s="81">
        <v>22.145512</v>
      </c>
      <c r="L163" s="81">
        <v>0.29515400000000003</v>
      </c>
      <c r="M163" s="81">
        <v>3.2200000000000002E-4</v>
      </c>
      <c r="N163" s="81">
        <v>4.2960000000000003E-3</v>
      </c>
      <c r="O163" s="81">
        <v>0</v>
      </c>
      <c r="P163" s="81">
        <v>101.341888</v>
      </c>
      <c r="Q163" s="81">
        <v>68.018819397195458</v>
      </c>
      <c r="S163" s="89" t="s">
        <v>1695</v>
      </c>
      <c r="T163" s="112">
        <v>1.9441778141515917</v>
      </c>
      <c r="U163" s="112">
        <v>1.298215462510977E-2</v>
      </c>
      <c r="V163" s="112">
        <v>7.4005214052785637E-2</v>
      </c>
      <c r="W163" s="112">
        <v>1.2587680768846252E-4</v>
      </c>
      <c r="X163" s="112">
        <v>3.2757061846039548E-2</v>
      </c>
      <c r="Y163" s="112">
        <v>0.30527733101641341</v>
      </c>
      <c r="Z163" s="112">
        <v>1.1168071490897291E-2</v>
      </c>
      <c r="AA163" s="112">
        <v>0.71897341623657407</v>
      </c>
      <c r="AB163" s="112">
        <v>0.87932496951298444</v>
      </c>
      <c r="AC163" s="112">
        <v>2.12080902599153E-2</v>
      </c>
      <c r="AE163" s="102">
        <v>45.411872340626083</v>
      </c>
      <c r="AF163" s="102">
        <v>37.130674240403224</v>
      </c>
      <c r="AG163" s="102">
        <v>17.457453418970697</v>
      </c>
      <c r="AH163"/>
    </row>
    <row r="164" spans="1:34">
      <c r="A164" t="s">
        <v>865</v>
      </c>
      <c r="B164" t="s">
        <v>638</v>
      </c>
      <c r="C164" s="2" t="s">
        <v>1643</v>
      </c>
      <c r="D164" s="106" t="s">
        <v>1127</v>
      </c>
      <c r="E164" s="81">
        <v>52.677653999999997</v>
      </c>
      <c r="F164" s="81">
        <v>0.23022300000000001</v>
      </c>
      <c r="G164" s="81">
        <v>0.99558999999999997</v>
      </c>
      <c r="H164" s="81">
        <v>10.882419000000001</v>
      </c>
      <c r="I164" s="81">
        <v>0.39165899999999998</v>
      </c>
      <c r="J164" s="81">
        <v>12.894717</v>
      </c>
      <c r="K164" s="81">
        <v>22.264900000000001</v>
      </c>
      <c r="L164" s="81">
        <v>0.269071</v>
      </c>
      <c r="M164" s="81">
        <v>2E-3</v>
      </c>
      <c r="N164" s="81">
        <v>1.5879999999999998E-2</v>
      </c>
      <c r="O164" s="81">
        <v>3.4713000000000001E-2</v>
      </c>
      <c r="P164" s="81">
        <v>100.658829</v>
      </c>
      <c r="Q164" s="81">
        <v>67.867713011326785</v>
      </c>
      <c r="S164" s="89" t="s">
        <v>1695</v>
      </c>
      <c r="T164" s="112">
        <v>1.967991089938081</v>
      </c>
      <c r="U164" s="112">
        <v>6.4679426500738489E-3</v>
      </c>
      <c r="V164" s="112">
        <v>4.3836205164537741E-2</v>
      </c>
      <c r="W164" s="112">
        <v>4.6905375341605256E-4</v>
      </c>
      <c r="X164" s="112">
        <v>2.6266613671204198E-2</v>
      </c>
      <c r="Y164" s="112">
        <v>0.31373277779355385</v>
      </c>
      <c r="Z164" s="112">
        <v>1.2393402439630214E-2</v>
      </c>
      <c r="AA164" s="112">
        <v>0.71815313904069722</v>
      </c>
      <c r="AB164" s="112">
        <v>0.89119983778333833</v>
      </c>
      <c r="AC164" s="112">
        <v>1.9489937765467619E-2</v>
      </c>
      <c r="AE164" s="102">
        <v>45.717739505744831</v>
      </c>
      <c r="AF164" s="102">
        <v>36.840601562000614</v>
      </c>
      <c r="AG164" s="102">
        <v>17.441658932254551</v>
      </c>
      <c r="AH164"/>
    </row>
    <row r="165" spans="1:34">
      <c r="A165" t="s">
        <v>865</v>
      </c>
      <c r="B165" t="s">
        <v>638</v>
      </c>
      <c r="C165" s="2" t="s">
        <v>1643</v>
      </c>
      <c r="D165" s="2" t="s">
        <v>1091</v>
      </c>
      <c r="E165" s="81">
        <v>52.039028000000002</v>
      </c>
      <c r="F165" s="81">
        <v>0.37978099999999998</v>
      </c>
      <c r="G165" s="81">
        <v>1.6452359999999999</v>
      </c>
      <c r="H165" s="81">
        <v>12.324265</v>
      </c>
      <c r="I165" s="81">
        <v>0.38601200000000002</v>
      </c>
      <c r="J165" s="81">
        <v>14.350434999999999</v>
      </c>
      <c r="K165" s="81">
        <v>19.478871999999999</v>
      </c>
      <c r="L165" s="81">
        <v>0.23233200000000001</v>
      </c>
      <c r="M165" s="81">
        <v>2.9290000000000002E-3</v>
      </c>
      <c r="N165" s="81">
        <v>4.8989999999999997E-3</v>
      </c>
      <c r="O165" s="81">
        <v>0</v>
      </c>
      <c r="P165" s="81">
        <v>100.843788</v>
      </c>
      <c r="Q165" s="81">
        <v>67.485795744788717</v>
      </c>
      <c r="S165" s="89" t="s">
        <v>1695</v>
      </c>
      <c r="T165" s="112">
        <v>1.934273467512911</v>
      </c>
      <c r="U165" s="112">
        <v>1.061555442902172E-2</v>
      </c>
      <c r="V165" s="112">
        <v>7.207300421408229E-2</v>
      </c>
      <c r="W165" s="112">
        <v>1.4396985029576054E-4</v>
      </c>
      <c r="X165" s="112">
        <v>5.4748418061086213E-2</v>
      </c>
      <c r="Y165" s="112">
        <v>0.32834590874700686</v>
      </c>
      <c r="Z165" s="112">
        <v>1.2152769019677427E-2</v>
      </c>
      <c r="AA165" s="112">
        <v>0.79517425377624151</v>
      </c>
      <c r="AB165" s="112">
        <v>0.77572921838034736</v>
      </c>
      <c r="AC165" s="112">
        <v>1.6743436009329989E-2</v>
      </c>
      <c r="AE165" s="102">
        <v>39.699595301047133</v>
      </c>
      <c r="AF165" s="102">
        <v>40.694736411553862</v>
      </c>
      <c r="AG165" s="102">
        <v>19.605668287398998</v>
      </c>
      <c r="AH165"/>
    </row>
    <row r="166" spans="1:34">
      <c r="A166" t="s">
        <v>865</v>
      </c>
      <c r="B166" t="s">
        <v>638</v>
      </c>
      <c r="C166" s="2" t="s">
        <v>1643</v>
      </c>
      <c r="D166" s="2" t="s">
        <v>1131</v>
      </c>
      <c r="E166" s="81">
        <v>52.865726000000002</v>
      </c>
      <c r="F166" s="81">
        <v>7.6685000000000003E-2</v>
      </c>
      <c r="G166" s="81">
        <v>0.58884300000000001</v>
      </c>
      <c r="H166" s="81">
        <v>11.233133</v>
      </c>
      <c r="I166" s="81">
        <v>0.38069700000000001</v>
      </c>
      <c r="J166" s="81">
        <v>13.018986</v>
      </c>
      <c r="K166" s="81">
        <v>22.424773999999999</v>
      </c>
      <c r="L166" s="81">
        <v>0.195301</v>
      </c>
      <c r="M166" s="81">
        <v>6.1450000000000003E-3</v>
      </c>
      <c r="N166" s="81">
        <v>3.16E-3</v>
      </c>
      <c r="O166" s="81">
        <v>3.248E-3</v>
      </c>
      <c r="P166" s="81">
        <v>100.7967</v>
      </c>
      <c r="Q166" s="81">
        <v>67.383259904225227</v>
      </c>
      <c r="S166" s="89" t="s">
        <v>1695</v>
      </c>
      <c r="T166" s="112">
        <v>1.973529734507887</v>
      </c>
      <c r="U166" s="112">
        <v>2.1527849296624833E-3</v>
      </c>
      <c r="V166" s="112">
        <v>2.5907452630718451E-2</v>
      </c>
      <c r="W166" s="112">
        <v>9.3267851192639702E-5</v>
      </c>
      <c r="X166" s="112">
        <v>3.677005384637333E-2</v>
      </c>
      <c r="Y166" s="112">
        <v>0.31392235761390802</v>
      </c>
      <c r="Z166" s="112">
        <v>1.2037454737593913E-2</v>
      </c>
      <c r="AA166" s="112">
        <v>0.72452800862255318</v>
      </c>
      <c r="AB166" s="112">
        <v>0.89692307205672794</v>
      </c>
      <c r="AC166" s="112">
        <v>1.4135813203383167E-2</v>
      </c>
      <c r="AE166" s="102">
        <v>45.479605091192596</v>
      </c>
      <c r="AF166" s="102">
        <v>36.738097988829331</v>
      </c>
      <c r="AG166" s="102">
        <v>17.782296919978069</v>
      </c>
      <c r="AH166"/>
    </row>
    <row r="167" spans="1:34">
      <c r="A167" t="s">
        <v>865</v>
      </c>
      <c r="B167" t="s">
        <v>638</v>
      </c>
      <c r="C167" s="2" t="s">
        <v>1643</v>
      </c>
      <c r="D167" s="2" t="s">
        <v>1132</v>
      </c>
      <c r="E167" s="81">
        <v>51.107700000000001</v>
      </c>
      <c r="F167" s="81">
        <v>0.53590700000000002</v>
      </c>
      <c r="G167" s="81">
        <v>2.3727179999999999</v>
      </c>
      <c r="H167" s="81">
        <v>11.276738999999999</v>
      </c>
      <c r="I167" s="81">
        <v>0.39487800000000001</v>
      </c>
      <c r="J167" s="81">
        <v>13.033161</v>
      </c>
      <c r="K167" s="81">
        <v>21.534182000000001</v>
      </c>
      <c r="L167" s="81">
        <v>0.30338799999999999</v>
      </c>
      <c r="M167" s="81">
        <v>8.5389999999999997E-3</v>
      </c>
      <c r="N167" s="81">
        <v>2.0136999999999999E-2</v>
      </c>
      <c r="O167" s="81">
        <v>0</v>
      </c>
      <c r="P167" s="81">
        <v>100.587341</v>
      </c>
      <c r="Q167" s="81">
        <v>67.321994730317428</v>
      </c>
      <c r="S167" s="89" t="s">
        <v>1695</v>
      </c>
      <c r="T167" s="112">
        <v>1.9073999700281159</v>
      </c>
      <c r="U167" s="112">
        <v>1.5040615659047327E-2</v>
      </c>
      <c r="V167" s="112">
        <v>0.10436557789586502</v>
      </c>
      <c r="W167" s="112">
        <v>5.9419038480427902E-4</v>
      </c>
      <c r="X167" s="112">
        <v>7.2112404754584247E-2</v>
      </c>
      <c r="Y167" s="112">
        <v>0.2798489311618072</v>
      </c>
      <c r="Z167" s="112">
        <v>1.2482572933608058E-2</v>
      </c>
      <c r="AA167" s="112">
        <v>0.72512643907294017</v>
      </c>
      <c r="AB167" s="112">
        <v>0.86107595369964718</v>
      </c>
      <c r="AC167" s="112">
        <v>2.1953344409581153E-2</v>
      </c>
      <c r="AE167" s="102">
        <v>44.427410386123569</v>
      </c>
      <c r="AF167" s="102">
        <v>37.41306414620778</v>
      </c>
      <c r="AG167" s="102">
        <v>18.159525467668651</v>
      </c>
      <c r="AH167"/>
    </row>
    <row r="168" spans="1:34">
      <c r="A168" t="s">
        <v>865</v>
      </c>
      <c r="B168" t="s">
        <v>638</v>
      </c>
      <c r="C168" s="2" t="s">
        <v>1643</v>
      </c>
      <c r="D168" s="106" t="s">
        <v>1114</v>
      </c>
      <c r="E168" s="81">
        <v>52.261723000000003</v>
      </c>
      <c r="F168" s="81">
        <v>0.46178900000000001</v>
      </c>
      <c r="G168" s="81">
        <v>1.6025259999999999</v>
      </c>
      <c r="H168" s="81">
        <v>11.341136000000001</v>
      </c>
      <c r="I168" s="81">
        <v>0.38036399999999998</v>
      </c>
      <c r="J168" s="81">
        <v>12.753142</v>
      </c>
      <c r="K168" s="81">
        <v>22.170968999999999</v>
      </c>
      <c r="L168" s="81">
        <v>0.311809</v>
      </c>
      <c r="M168" s="81">
        <v>7.4700000000000005E-4</v>
      </c>
      <c r="N168" s="81">
        <v>0</v>
      </c>
      <c r="O168" s="81">
        <v>0</v>
      </c>
      <c r="P168" s="81">
        <v>101.28420300000001</v>
      </c>
      <c r="Q168" s="81">
        <v>66.716069330339934</v>
      </c>
      <c r="S168" s="89" t="s">
        <v>1695</v>
      </c>
      <c r="T168" s="112">
        <v>1.9414603106357178</v>
      </c>
      <c r="U168" s="112">
        <v>1.2900576716638646E-2</v>
      </c>
      <c r="V168" s="112">
        <v>7.0162588011977722E-2</v>
      </c>
      <c r="W168" s="112">
        <v>0</v>
      </c>
      <c r="X168" s="112">
        <v>4.3574114016022847E-2</v>
      </c>
      <c r="Y168" s="112">
        <v>0.30876215028927606</v>
      </c>
      <c r="Z168" s="112">
        <v>1.1968230313484715E-2</v>
      </c>
      <c r="AA168" s="112">
        <v>0.70626963343966753</v>
      </c>
      <c r="AB168" s="112">
        <v>0.88244391984450066</v>
      </c>
      <c r="AC168" s="112">
        <v>2.2458476732713673E-2</v>
      </c>
      <c r="AE168" s="102">
        <v>45.462198437564155</v>
      </c>
      <c r="AF168" s="102">
        <v>36.385961196851873</v>
      </c>
      <c r="AG168" s="102">
        <v>18.151840365583968</v>
      </c>
      <c r="AH168"/>
    </row>
    <row r="169" spans="1:34">
      <c r="A169" t="s">
        <v>865</v>
      </c>
      <c r="B169" t="s">
        <v>638</v>
      </c>
      <c r="C169" s="2" t="s">
        <v>1643</v>
      </c>
      <c r="D169" s="106" t="s">
        <v>1139</v>
      </c>
      <c r="E169" s="81">
        <v>51.910755000000002</v>
      </c>
      <c r="F169" s="81">
        <v>0.11131199999999999</v>
      </c>
      <c r="G169" s="81">
        <v>0.56792799999999999</v>
      </c>
      <c r="H169" s="81">
        <v>11.523391999999999</v>
      </c>
      <c r="I169" s="81">
        <v>0.38669199999999998</v>
      </c>
      <c r="J169" s="81">
        <v>12.837545</v>
      </c>
      <c r="K169" s="81">
        <v>22.142489999999999</v>
      </c>
      <c r="L169" s="81">
        <v>0.25592500000000001</v>
      </c>
      <c r="M169" s="81">
        <v>5.8868999999999998E-2</v>
      </c>
      <c r="N169" s="81">
        <v>0</v>
      </c>
      <c r="O169" s="81">
        <v>0</v>
      </c>
      <c r="P169" s="81">
        <v>99.794906999999995</v>
      </c>
      <c r="Q169" s="81">
        <v>66.508207373831283</v>
      </c>
      <c r="S169" s="89" t="s">
        <v>1695</v>
      </c>
      <c r="T169" s="112">
        <v>1.9591562377429184</v>
      </c>
      <c r="U169" s="112">
        <v>3.1591806528280916E-3</v>
      </c>
      <c r="V169" s="112">
        <v>2.5261592743525799E-2</v>
      </c>
      <c r="W169" s="112">
        <v>0</v>
      </c>
      <c r="X169" s="112">
        <v>6.8834703469629943E-2</v>
      </c>
      <c r="Y169" s="112">
        <v>0.29486927836834687</v>
      </c>
      <c r="Z169" s="112">
        <v>1.2361257472939672E-2</v>
      </c>
      <c r="AA169" s="112">
        <v>0.72227444692124854</v>
      </c>
      <c r="AB169" s="112">
        <v>0.89535616962391384</v>
      </c>
      <c r="AC169" s="112">
        <v>1.8727133004648969E-2</v>
      </c>
      <c r="AE169" s="102">
        <v>45.189549021884844</v>
      </c>
      <c r="AF169" s="102">
        <v>36.453936024266568</v>
      </c>
      <c r="AG169" s="102">
        <v>18.356514953848588</v>
      </c>
      <c r="AH169"/>
    </row>
    <row r="170" spans="1:34">
      <c r="A170" t="s">
        <v>865</v>
      </c>
      <c r="B170" t="s">
        <v>638</v>
      </c>
      <c r="C170" s="2" t="s">
        <v>1643</v>
      </c>
      <c r="D170" s="106" t="s">
        <v>1139</v>
      </c>
      <c r="E170" s="81">
        <v>51.933883999999999</v>
      </c>
      <c r="F170" s="81">
        <v>0.147478</v>
      </c>
      <c r="G170" s="81">
        <v>0.81811699999999998</v>
      </c>
      <c r="H170" s="81">
        <v>11.472514</v>
      </c>
      <c r="I170" s="81">
        <v>0.37904300000000002</v>
      </c>
      <c r="J170" s="81">
        <v>12.733674000000001</v>
      </c>
      <c r="K170" s="81">
        <v>22.077321999999999</v>
      </c>
      <c r="L170" s="81">
        <v>0.24390000000000001</v>
      </c>
      <c r="M170" s="81">
        <v>4.6280000000000002E-3</v>
      </c>
      <c r="N170" s="81">
        <v>6.8490000000000001E-3</v>
      </c>
      <c r="O170" s="81">
        <v>0</v>
      </c>
      <c r="P170" s="81">
        <v>99.817429000000004</v>
      </c>
      <c r="Q170" s="81">
        <v>66.425759743842221</v>
      </c>
      <c r="S170" s="89" t="s">
        <v>1695</v>
      </c>
      <c r="T170" s="112">
        <v>1.9590384925803341</v>
      </c>
      <c r="U170" s="112">
        <v>4.1835036707001637E-3</v>
      </c>
      <c r="V170" s="112">
        <v>3.637167532436017E-2</v>
      </c>
      <c r="W170" s="112">
        <v>2.0426537097978134E-4</v>
      </c>
      <c r="X170" s="112">
        <v>5.4818258358137584E-2</v>
      </c>
      <c r="Y170" s="112">
        <v>0.30709688569010746</v>
      </c>
      <c r="Z170" s="112">
        <v>1.2110620235735624E-2</v>
      </c>
      <c r="AA170" s="112">
        <v>0.71606828413026091</v>
      </c>
      <c r="AB170" s="112">
        <v>0.89226982308383818</v>
      </c>
      <c r="AC170" s="112">
        <v>1.783819155554589E-2</v>
      </c>
      <c r="AE170" s="102">
        <v>45.287062590159891</v>
      </c>
      <c r="AF170" s="102">
        <v>36.343971703712448</v>
      </c>
      <c r="AG170" s="102">
        <v>18.368965706127646</v>
      </c>
      <c r="AH170"/>
    </row>
    <row r="171" spans="1:34">
      <c r="A171" t="s">
        <v>865</v>
      </c>
      <c r="B171" t="s">
        <v>638</v>
      </c>
      <c r="C171" s="2" t="s">
        <v>1643</v>
      </c>
      <c r="D171" s="106" t="s">
        <v>1144</v>
      </c>
      <c r="E171" s="81">
        <v>50.810550999999997</v>
      </c>
      <c r="F171" s="81">
        <v>0.438278</v>
      </c>
      <c r="G171" s="81">
        <v>2.2465099999999998</v>
      </c>
      <c r="H171" s="81">
        <v>11.362882000000001</v>
      </c>
      <c r="I171" s="81">
        <v>0.34986200000000001</v>
      </c>
      <c r="J171" s="81">
        <v>12.54899</v>
      </c>
      <c r="K171" s="81">
        <v>21.910988</v>
      </c>
      <c r="L171" s="81">
        <v>0.33461999999999997</v>
      </c>
      <c r="M171" s="81">
        <v>8.2730000000000008E-3</v>
      </c>
      <c r="N171" s="81">
        <v>0.34684599999999999</v>
      </c>
      <c r="O171" s="81">
        <v>0</v>
      </c>
      <c r="P171" s="81">
        <v>100.35779599999999</v>
      </c>
      <c r="Q171" s="81">
        <v>66.313984649588491</v>
      </c>
      <c r="S171" s="89" t="s">
        <v>1695</v>
      </c>
      <c r="T171" s="112">
        <v>1.9049231750526046</v>
      </c>
      <c r="U171" s="112">
        <v>1.2356457542069377E-2</v>
      </c>
      <c r="V171" s="112">
        <v>9.9263055554835528E-2</v>
      </c>
      <c r="W171" s="112">
        <v>1.0281007271664731E-2</v>
      </c>
      <c r="X171" s="112">
        <v>8.0219961708976939E-2</v>
      </c>
      <c r="Y171" s="112">
        <v>0.27604084878557361</v>
      </c>
      <c r="Z171" s="112">
        <v>1.1109795748492505E-2</v>
      </c>
      <c r="AA171" s="112">
        <v>0.70135981609821452</v>
      </c>
      <c r="AB171" s="112">
        <v>0.88012259251274272</v>
      </c>
      <c r="AC171" s="112">
        <v>2.4323289724825614E-2</v>
      </c>
      <c r="AE171" s="102">
        <v>45.419980513156993</v>
      </c>
      <c r="AF171" s="102">
        <v>36.194672709110193</v>
      </c>
      <c r="AG171" s="102">
        <v>18.38534677773281</v>
      </c>
      <c r="AH171"/>
    </row>
    <row r="172" spans="1:34">
      <c r="A172" t="s">
        <v>865</v>
      </c>
      <c r="B172" t="s">
        <v>638</v>
      </c>
      <c r="C172" s="2" t="s">
        <v>1643</v>
      </c>
      <c r="D172" s="106" t="s">
        <v>1145</v>
      </c>
      <c r="E172" s="81">
        <v>50.676262000000001</v>
      </c>
      <c r="F172" s="81">
        <v>0.33938499999999999</v>
      </c>
      <c r="G172" s="81">
        <v>1.7753060000000001</v>
      </c>
      <c r="H172" s="81">
        <v>13.078690999999999</v>
      </c>
      <c r="I172" s="81">
        <v>0.46177000000000001</v>
      </c>
      <c r="J172" s="81">
        <v>14.311718000000001</v>
      </c>
      <c r="K172" s="81">
        <v>17.905483</v>
      </c>
      <c r="L172" s="81">
        <v>0.252</v>
      </c>
      <c r="M172" s="81">
        <v>2.6210000000000001E-3</v>
      </c>
      <c r="N172" s="81">
        <v>2.2759999999999998E-3</v>
      </c>
      <c r="O172" s="81">
        <v>9.3899999999999995E-4</v>
      </c>
      <c r="P172" s="81">
        <v>98.806458000000006</v>
      </c>
      <c r="Q172" s="81">
        <v>66.108303146618226</v>
      </c>
      <c r="S172" s="89" t="s">
        <v>1695</v>
      </c>
      <c r="T172" s="112">
        <v>1.9238831815575195</v>
      </c>
      <c r="U172" s="112">
        <v>9.6891910220266216E-3</v>
      </c>
      <c r="V172" s="112">
        <v>7.9433384760831463E-2</v>
      </c>
      <c r="W172" s="112">
        <v>6.8315900615739685E-5</v>
      </c>
      <c r="X172" s="112">
        <v>7.1902597828367831E-2</v>
      </c>
      <c r="Y172" s="112">
        <v>0.34333282816228344</v>
      </c>
      <c r="Z172" s="112">
        <v>1.4848602423141033E-2</v>
      </c>
      <c r="AA172" s="112">
        <v>0.80998027164457365</v>
      </c>
      <c r="AB172" s="112">
        <v>0.72831258305173241</v>
      </c>
      <c r="AC172" s="112">
        <v>1.8549043648908501E-2</v>
      </c>
      <c r="AE172" s="102">
        <v>37.281906294984459</v>
      </c>
      <c r="AF172" s="102">
        <v>41.462428757864956</v>
      </c>
      <c r="AG172" s="102">
        <v>21.255664947150599</v>
      </c>
      <c r="AH172"/>
    </row>
    <row r="173" spans="1:34">
      <c r="A173" t="s">
        <v>865</v>
      </c>
      <c r="B173" t="s">
        <v>638</v>
      </c>
      <c r="C173" s="2" t="s">
        <v>1643</v>
      </c>
      <c r="D173" s="106" t="s">
        <v>1106</v>
      </c>
      <c r="E173" s="81">
        <v>51.223312</v>
      </c>
      <c r="F173" s="81">
        <v>0.480543</v>
      </c>
      <c r="G173" s="81">
        <v>2.2472650000000001</v>
      </c>
      <c r="H173" s="81">
        <v>12.515819</v>
      </c>
      <c r="I173" s="81">
        <v>0.39014900000000002</v>
      </c>
      <c r="J173" s="81">
        <v>13.589803</v>
      </c>
      <c r="K173" s="81">
        <v>20.072607000000001</v>
      </c>
      <c r="L173" s="81">
        <v>0.29443999999999998</v>
      </c>
      <c r="M173" s="81">
        <v>5.8560000000000001E-3</v>
      </c>
      <c r="N173" s="81">
        <v>0</v>
      </c>
      <c r="O173" s="81">
        <v>0</v>
      </c>
      <c r="P173" s="81">
        <v>100.81980900000001</v>
      </c>
      <c r="Q173" s="81">
        <v>65.934041957878478</v>
      </c>
      <c r="S173" s="89" t="s">
        <v>1695</v>
      </c>
      <c r="T173" s="112">
        <v>1.9083505190902665</v>
      </c>
      <c r="U173" s="112">
        <v>1.3463051162420673E-2</v>
      </c>
      <c r="V173" s="112">
        <v>9.8673492995067058E-2</v>
      </c>
      <c r="W173" s="112">
        <v>0</v>
      </c>
      <c r="X173" s="112">
        <v>7.8967734093859931E-2</v>
      </c>
      <c r="Y173" s="112">
        <v>0.31097942400464224</v>
      </c>
      <c r="Z173" s="112">
        <v>1.2311379792496222E-2</v>
      </c>
      <c r="AA173" s="112">
        <v>0.75476577439865666</v>
      </c>
      <c r="AB173" s="112">
        <v>0.8012202568682899</v>
      </c>
      <c r="AC173" s="112">
        <v>2.1268367594300893E-2</v>
      </c>
      <c r="AE173" s="102">
        <v>41.174088671027839</v>
      </c>
      <c r="AF173" s="102">
        <v>38.786828783406428</v>
      </c>
      <c r="AG173" s="102">
        <v>20.03908254556573</v>
      </c>
      <c r="AH173"/>
    </row>
    <row r="174" spans="1:34">
      <c r="A174" t="s">
        <v>865</v>
      </c>
      <c r="B174" t="s">
        <v>638</v>
      </c>
      <c r="C174" s="2" t="s">
        <v>1643</v>
      </c>
      <c r="D174" s="2" t="s">
        <v>1150</v>
      </c>
      <c r="E174" s="81">
        <v>51.877239000000003</v>
      </c>
      <c r="F174" s="81">
        <v>0.49797000000000002</v>
      </c>
      <c r="G174" s="81">
        <v>1.7285029999999999</v>
      </c>
      <c r="H174" s="81">
        <v>11.692128</v>
      </c>
      <c r="I174" s="81">
        <v>0.38300699999999999</v>
      </c>
      <c r="J174" s="81">
        <v>12.674752</v>
      </c>
      <c r="K174" s="81">
        <v>21.580539999999999</v>
      </c>
      <c r="L174" s="81">
        <v>0.28323399999999999</v>
      </c>
      <c r="M174" s="81">
        <v>7.1180000000000002E-3</v>
      </c>
      <c r="N174" s="81">
        <v>0.111151</v>
      </c>
      <c r="O174" s="81">
        <v>0</v>
      </c>
      <c r="P174" s="81">
        <v>100.83564800000001</v>
      </c>
      <c r="Q174" s="81">
        <v>65.89741688732957</v>
      </c>
      <c r="S174" s="89" t="s">
        <v>1695</v>
      </c>
      <c r="T174" s="112">
        <v>1.9385195660896666</v>
      </c>
      <c r="U174" s="112">
        <v>1.399320715880188E-2</v>
      </c>
      <c r="V174" s="112">
        <v>7.6123578355329222E-2</v>
      </c>
      <c r="W174" s="112">
        <v>3.2838410243252987E-3</v>
      </c>
      <c r="X174" s="112">
        <v>3.6087422570867389E-2</v>
      </c>
      <c r="Y174" s="112">
        <v>0.32929099445912091</v>
      </c>
      <c r="Z174" s="112">
        <v>1.2122321150303914E-2</v>
      </c>
      <c r="AA174" s="112">
        <v>0.7060595812388758</v>
      </c>
      <c r="AB174" s="112">
        <v>0.86399909950525045</v>
      </c>
      <c r="AC174" s="112">
        <v>2.0520388447458387E-2</v>
      </c>
      <c r="AE174" s="102">
        <v>44.641032276321901</v>
      </c>
      <c r="AF174" s="102">
        <v>36.480626626971898</v>
      </c>
      <c r="AG174" s="102">
        <v>18.878341096706194</v>
      </c>
      <c r="AH174"/>
    </row>
    <row r="175" spans="1:34">
      <c r="A175" t="s">
        <v>865</v>
      </c>
      <c r="B175" t="s">
        <v>638</v>
      </c>
      <c r="C175" s="2" t="s">
        <v>1643</v>
      </c>
      <c r="D175" s="2" t="s">
        <v>1158</v>
      </c>
      <c r="E175" s="81">
        <v>51.572678000000003</v>
      </c>
      <c r="F175" s="81">
        <v>0.53594299999999995</v>
      </c>
      <c r="G175" s="81">
        <v>1.716558</v>
      </c>
      <c r="H175" s="81">
        <v>11.746138999999999</v>
      </c>
      <c r="I175" s="81">
        <v>0.35649900000000001</v>
      </c>
      <c r="J175" s="81">
        <v>12.552248000000001</v>
      </c>
      <c r="K175" s="81">
        <v>21.377853000000002</v>
      </c>
      <c r="L175" s="81">
        <v>0.30018099999999998</v>
      </c>
      <c r="M175" s="81">
        <v>4.267E-3</v>
      </c>
      <c r="N175" s="81">
        <v>7.6870000000000003E-3</v>
      </c>
      <c r="O175" s="81">
        <v>0</v>
      </c>
      <c r="P175" s="81">
        <v>100.170044</v>
      </c>
      <c r="Q175" s="81">
        <v>65.574856054328762</v>
      </c>
      <c r="S175" s="89" t="s">
        <v>1695</v>
      </c>
      <c r="T175" s="112">
        <v>1.9401176686690433</v>
      </c>
      <c r="U175" s="112">
        <v>1.5161694425151615E-2</v>
      </c>
      <c r="V175" s="112">
        <v>7.6106647589322493E-2</v>
      </c>
      <c r="W175" s="112">
        <v>2.2863393102270081E-4</v>
      </c>
      <c r="X175" s="112">
        <v>3.5000664342367926E-2</v>
      </c>
      <c r="Y175" s="112">
        <v>0.33453768721977745</v>
      </c>
      <c r="Z175" s="112">
        <v>1.1359322836002037E-2</v>
      </c>
      <c r="AA175" s="112">
        <v>0.70394453889929987</v>
      </c>
      <c r="AB175" s="112">
        <v>0.8616484700369097</v>
      </c>
      <c r="AC175" s="112">
        <v>2.1894672051102647E-2</v>
      </c>
      <c r="AE175" s="102">
        <v>44.52661393565598</v>
      </c>
      <c r="AF175" s="102">
        <v>36.377093218003189</v>
      </c>
      <c r="AG175" s="102">
        <v>19.096292846340834</v>
      </c>
      <c r="AH175"/>
    </row>
    <row r="176" spans="1:34">
      <c r="A176" t="s">
        <v>865</v>
      </c>
      <c r="B176" t="s">
        <v>638</v>
      </c>
      <c r="C176" s="2" t="s">
        <v>1643</v>
      </c>
      <c r="D176" s="2" t="s">
        <v>1159</v>
      </c>
      <c r="E176" s="81">
        <v>51.561680000000003</v>
      </c>
      <c r="F176" s="81">
        <v>0.47181899999999999</v>
      </c>
      <c r="G176" s="81">
        <v>1.814816</v>
      </c>
      <c r="H176" s="81">
        <v>11.966043000000001</v>
      </c>
      <c r="I176" s="81">
        <v>0.37020500000000001</v>
      </c>
      <c r="J176" s="81">
        <v>12.767362</v>
      </c>
      <c r="K176" s="81">
        <v>21.383364</v>
      </c>
      <c r="L176" s="81">
        <v>0.30961499999999997</v>
      </c>
      <c r="M176" s="81">
        <v>7.1300000000000001E-3</v>
      </c>
      <c r="N176" s="81">
        <v>6.6490000000000004E-3</v>
      </c>
      <c r="O176" s="81">
        <v>9.7730000000000004E-3</v>
      </c>
      <c r="P176" s="81">
        <v>100.668457</v>
      </c>
      <c r="Q176" s="81">
        <v>65.539722034200722</v>
      </c>
      <c r="S176" s="89" t="s">
        <v>1695</v>
      </c>
      <c r="T176" s="112">
        <v>1.9288892115689387</v>
      </c>
      <c r="U176" s="112">
        <v>1.3273223271166151E-2</v>
      </c>
      <c r="V176" s="112">
        <v>8.0014472592355654E-2</v>
      </c>
      <c r="W176" s="112">
        <v>1.966581606291051E-4</v>
      </c>
      <c r="X176" s="112">
        <v>5.7920861806435298E-2</v>
      </c>
      <c r="Y176" s="112">
        <v>0.31643684474499278</v>
      </c>
      <c r="Z176" s="112">
        <v>1.1730276361956607E-2</v>
      </c>
      <c r="AA176" s="112">
        <v>0.71201631111160646</v>
      </c>
      <c r="AB176" s="112">
        <v>0.85706527814228861</v>
      </c>
      <c r="AC176" s="112">
        <v>2.2456862239630854E-2</v>
      </c>
      <c r="AE176" s="102">
        <v>44.100439874410256</v>
      </c>
      <c r="AF176" s="102">
        <v>36.636920569034849</v>
      </c>
      <c r="AG176" s="102">
        <v>19.262639556554895</v>
      </c>
      <c r="AH176"/>
    </row>
    <row r="177" spans="1:34">
      <c r="A177" t="s">
        <v>865</v>
      </c>
      <c r="B177" t="s">
        <v>638</v>
      </c>
      <c r="C177" s="2" t="s">
        <v>1643</v>
      </c>
      <c r="D177" s="2" t="s">
        <v>1161</v>
      </c>
      <c r="E177" s="81">
        <v>51.064075000000003</v>
      </c>
      <c r="F177" s="81">
        <v>0.65989100000000001</v>
      </c>
      <c r="G177" s="81">
        <v>2.1298949999999999</v>
      </c>
      <c r="H177" s="81">
        <v>11.494472999999999</v>
      </c>
      <c r="I177" s="81">
        <v>0.36209999999999998</v>
      </c>
      <c r="J177" s="81">
        <v>12.25034</v>
      </c>
      <c r="K177" s="81">
        <v>22.156582</v>
      </c>
      <c r="L177" s="81">
        <v>0.35874299999999998</v>
      </c>
      <c r="M177" s="81">
        <v>1.3629E-2</v>
      </c>
      <c r="N177" s="81">
        <v>3.4626999999999998E-2</v>
      </c>
      <c r="O177" s="81">
        <v>9.7040000000000008E-3</v>
      </c>
      <c r="P177" s="81">
        <v>100.534058</v>
      </c>
      <c r="Q177" s="81">
        <v>65.514155605019269</v>
      </c>
      <c r="S177" s="89" t="s">
        <v>1695</v>
      </c>
      <c r="T177" s="112">
        <v>1.9140514172235987</v>
      </c>
      <c r="U177" s="112">
        <v>1.860077695905249E-2</v>
      </c>
      <c r="V177" s="112">
        <v>9.4091858647909629E-2</v>
      </c>
      <c r="W177" s="112">
        <v>1.0261914993857507E-3</v>
      </c>
      <c r="X177" s="112">
        <v>6.5649205858600013E-2</v>
      </c>
      <c r="Y177" s="112">
        <v>0.29466649684221058</v>
      </c>
      <c r="Z177" s="112">
        <v>1.149614928653365E-2</v>
      </c>
      <c r="AA177" s="112">
        <v>0.68453367664410192</v>
      </c>
      <c r="AB177" s="112">
        <v>0.88981258266740804</v>
      </c>
      <c r="AC177" s="112">
        <v>2.6071644371199548E-2</v>
      </c>
      <c r="AE177" s="102">
        <v>45.993181245052128</v>
      </c>
      <c r="AF177" s="102">
        <v>35.382598618525101</v>
      </c>
      <c r="AG177" s="102">
        <v>18.624220136422782</v>
      </c>
      <c r="AH177"/>
    </row>
    <row r="178" spans="1:34">
      <c r="A178" t="s">
        <v>865</v>
      </c>
      <c r="B178" t="s">
        <v>638</v>
      </c>
      <c r="C178" s="2" t="s">
        <v>1643</v>
      </c>
      <c r="D178" s="106" t="s">
        <v>1162</v>
      </c>
      <c r="E178" s="81">
        <v>51.631366999999997</v>
      </c>
      <c r="F178" s="81">
        <v>0.49357400000000001</v>
      </c>
      <c r="G178" s="81">
        <v>1.7881990000000001</v>
      </c>
      <c r="H178" s="81">
        <v>11.833804000000001</v>
      </c>
      <c r="I178" s="81">
        <v>0.39657999999999999</v>
      </c>
      <c r="J178" s="81">
        <v>12.598145000000001</v>
      </c>
      <c r="K178" s="81">
        <v>21.791363</v>
      </c>
      <c r="L178" s="81">
        <v>0.29778199999999999</v>
      </c>
      <c r="M178" s="81">
        <v>7.3969999999999999E-3</v>
      </c>
      <c r="N178" s="81">
        <v>7.2379999999999996E-3</v>
      </c>
      <c r="O178" s="81">
        <v>0</v>
      </c>
      <c r="P178" s="81">
        <v>100.845451</v>
      </c>
      <c r="Q178" s="81">
        <v>65.489344568285432</v>
      </c>
      <c r="S178" s="89" t="s">
        <v>1695</v>
      </c>
      <c r="T178" s="112">
        <v>1.9291718878387829</v>
      </c>
      <c r="U178" s="112">
        <v>1.386852662208897E-2</v>
      </c>
      <c r="V178" s="112">
        <v>7.8746066888449748E-2</v>
      </c>
      <c r="W178" s="112">
        <v>2.1382146209160971E-4</v>
      </c>
      <c r="X178" s="112">
        <v>5.653188818141075E-2</v>
      </c>
      <c r="Y178" s="112">
        <v>0.31324321503258767</v>
      </c>
      <c r="Z178" s="112">
        <v>1.2550870504802761E-2</v>
      </c>
      <c r="AA178" s="112">
        <v>0.70173388689628047</v>
      </c>
      <c r="AB178" s="112">
        <v>0.87236723111980885</v>
      </c>
      <c r="AC178" s="112">
        <v>2.1572605453696023E-2</v>
      </c>
      <c r="AE178" s="102">
        <v>44.877715031041099</v>
      </c>
      <c r="AF178" s="102">
        <v>36.099720714327283</v>
      </c>
      <c r="AG178" s="102">
        <v>19.022564254631614</v>
      </c>
      <c r="AH178"/>
    </row>
    <row r="179" spans="1:34">
      <c r="A179" t="s">
        <v>865</v>
      </c>
      <c r="B179" t="s">
        <v>638</v>
      </c>
      <c r="C179" s="2" t="s">
        <v>1643</v>
      </c>
      <c r="D179" s="106" t="s">
        <v>1163</v>
      </c>
      <c r="E179" s="81">
        <v>51.290191999999998</v>
      </c>
      <c r="F179" s="81">
        <v>0.61695800000000001</v>
      </c>
      <c r="G179" s="81">
        <v>1.9686360000000001</v>
      </c>
      <c r="H179" s="81">
        <v>11.724606</v>
      </c>
      <c r="I179" s="81">
        <v>0.36152800000000002</v>
      </c>
      <c r="J179" s="81">
        <v>12.470015999999999</v>
      </c>
      <c r="K179" s="81">
        <v>21.886614000000002</v>
      </c>
      <c r="L179" s="81">
        <v>0.34916399999999997</v>
      </c>
      <c r="M179" s="81">
        <v>1.0614E-2</v>
      </c>
      <c r="N179" s="81">
        <v>1.315E-3</v>
      </c>
      <c r="O179" s="81">
        <v>0</v>
      </c>
      <c r="P179" s="81">
        <v>100.67963399999999</v>
      </c>
      <c r="Q179" s="81">
        <v>65.467823922718523</v>
      </c>
      <c r="S179" s="89" t="s">
        <v>1695</v>
      </c>
      <c r="T179" s="112">
        <v>1.919126723950864</v>
      </c>
      <c r="U179" s="112">
        <v>1.7359838375222283E-2</v>
      </c>
      <c r="V179" s="112">
        <v>8.6814141242739909E-2</v>
      </c>
      <c r="W179" s="112">
        <v>3.8901871604936174E-5</v>
      </c>
      <c r="X179" s="112">
        <v>6.5504442063302193E-2</v>
      </c>
      <c r="Y179" s="112">
        <v>0.30137517123044921</v>
      </c>
      <c r="Z179" s="112">
        <v>1.1457688372927315E-2</v>
      </c>
      <c r="AA179" s="112">
        <v>0.69557647364384789</v>
      </c>
      <c r="AB179" s="112">
        <v>0.87741600941922226</v>
      </c>
      <c r="AC179" s="112">
        <v>2.5330609829820151E-2</v>
      </c>
      <c r="AE179" s="102">
        <v>45.230611392733273</v>
      </c>
      <c r="AF179" s="102">
        <v>35.856821434267545</v>
      </c>
      <c r="AG179" s="102">
        <v>18.912567172999189</v>
      </c>
      <c r="AH179"/>
    </row>
    <row r="180" spans="1:34">
      <c r="A180" t="s">
        <v>865</v>
      </c>
      <c r="B180" t="s">
        <v>638</v>
      </c>
      <c r="C180" s="2" t="s">
        <v>1643</v>
      </c>
      <c r="D180" s="106" t="s">
        <v>1163</v>
      </c>
      <c r="E180" s="81">
        <v>51.345050999999998</v>
      </c>
      <c r="F180" s="81">
        <v>0.60136999999999996</v>
      </c>
      <c r="G180" s="81">
        <v>2.0236429999999999</v>
      </c>
      <c r="H180" s="81">
        <v>11.758136</v>
      </c>
      <c r="I180" s="81">
        <v>0.37543399999999999</v>
      </c>
      <c r="J180" s="81">
        <v>12.459467999999999</v>
      </c>
      <c r="K180" s="81">
        <v>22.174628999999999</v>
      </c>
      <c r="L180" s="81">
        <v>0.33329399999999998</v>
      </c>
      <c r="M180" s="81">
        <v>0</v>
      </c>
      <c r="N180" s="81">
        <v>1.5987000000000001E-2</v>
      </c>
      <c r="O180" s="81">
        <v>8.3000000000000001E-4</v>
      </c>
      <c r="P180" s="81">
        <v>101.087845</v>
      </c>
      <c r="Q180" s="81">
        <v>65.38408452206977</v>
      </c>
      <c r="S180" s="89" t="s">
        <v>1695</v>
      </c>
      <c r="T180" s="112">
        <v>1.9136347157387403</v>
      </c>
      <c r="U180" s="112">
        <v>1.6854775013063209E-2</v>
      </c>
      <c r="V180" s="112">
        <v>8.8889420153168155E-2</v>
      </c>
      <c r="W180" s="112">
        <v>4.710888676302832E-4</v>
      </c>
      <c r="X180" s="112">
        <v>7.3744852501274494E-2</v>
      </c>
      <c r="Y180" s="112">
        <v>0.29273906791100479</v>
      </c>
      <c r="Z180" s="112">
        <v>1.1851676572974547E-2</v>
      </c>
      <c r="AA180" s="112">
        <v>0.69225881725374683</v>
      </c>
      <c r="AB180" s="112">
        <v>0.88547124296271928</v>
      </c>
      <c r="AC180" s="112">
        <v>2.4084343025677826E-2</v>
      </c>
      <c r="AE180" s="102">
        <v>45.543919125422811</v>
      </c>
      <c r="AF180" s="102">
        <v>35.606102216684768</v>
      </c>
      <c r="AG180" s="102">
        <v>18.849978657892429</v>
      </c>
      <c r="AH180"/>
    </row>
    <row r="181" spans="1:34">
      <c r="A181" t="s">
        <v>865</v>
      </c>
      <c r="B181" t="s">
        <v>638</v>
      </c>
      <c r="C181" s="2" t="s">
        <v>1643</v>
      </c>
      <c r="D181" s="106" t="s">
        <v>1162</v>
      </c>
      <c r="E181" s="81">
        <v>51.476489999999998</v>
      </c>
      <c r="F181" s="81">
        <v>0.560554</v>
      </c>
      <c r="G181" s="81">
        <v>1.9019410000000001</v>
      </c>
      <c r="H181" s="81">
        <v>11.887834</v>
      </c>
      <c r="I181" s="81">
        <v>0.37545099999999998</v>
      </c>
      <c r="J181" s="81">
        <v>12.577992999999999</v>
      </c>
      <c r="K181" s="81">
        <v>21.703077</v>
      </c>
      <c r="L181" s="81">
        <v>0.31933600000000001</v>
      </c>
      <c r="M181" s="81">
        <v>7.3699999999999998E-3</v>
      </c>
      <c r="N181" s="81">
        <v>0</v>
      </c>
      <c r="O181" s="81">
        <v>0</v>
      </c>
      <c r="P181" s="81">
        <v>100.810051</v>
      </c>
      <c r="Q181" s="81">
        <v>65.350076611354382</v>
      </c>
      <c r="S181" s="89" t="s">
        <v>1695</v>
      </c>
      <c r="T181" s="112">
        <v>1.9239552852169719</v>
      </c>
      <c r="U181" s="112">
        <v>1.5755212068725471E-2</v>
      </c>
      <c r="V181" s="112">
        <v>8.3779702020543814E-2</v>
      </c>
      <c r="W181" s="112">
        <v>0</v>
      </c>
      <c r="X181" s="112">
        <v>5.9940232216787237E-2</v>
      </c>
      <c r="Y181" s="112">
        <v>0.31163330276554035</v>
      </c>
      <c r="Z181" s="112">
        <v>1.1885707894143447E-2</v>
      </c>
      <c r="AA181" s="112">
        <v>0.70081912075432529</v>
      </c>
      <c r="AB181" s="112">
        <v>0.86909050825423528</v>
      </c>
      <c r="AC181" s="112">
        <v>2.3140928808727271E-2</v>
      </c>
      <c r="AE181" s="102">
        <v>44.764256748317294</v>
      </c>
      <c r="AF181" s="102">
        <v>36.097100080627548</v>
      </c>
      <c r="AG181" s="102">
        <v>19.138643171055151</v>
      </c>
      <c r="AH181"/>
    </row>
    <row r="182" spans="1:34">
      <c r="A182" t="s">
        <v>865</v>
      </c>
      <c r="B182" t="s">
        <v>638</v>
      </c>
      <c r="C182" s="2" t="s">
        <v>1643</v>
      </c>
      <c r="D182" s="106" t="s">
        <v>1166</v>
      </c>
      <c r="E182" s="81">
        <v>51.235104</v>
      </c>
      <c r="F182" s="81">
        <v>0.51144500000000004</v>
      </c>
      <c r="G182" s="81">
        <v>2.2738580000000002</v>
      </c>
      <c r="H182" s="81">
        <v>11.649298999999999</v>
      </c>
      <c r="I182" s="81">
        <v>0.34770899999999999</v>
      </c>
      <c r="J182" s="81">
        <v>12.276092999999999</v>
      </c>
      <c r="K182" s="81">
        <v>21.673628000000001</v>
      </c>
      <c r="L182" s="81">
        <v>0.36464800000000003</v>
      </c>
      <c r="M182" s="81">
        <v>1.1486E-2</v>
      </c>
      <c r="N182" s="81">
        <v>0.25431999999999999</v>
      </c>
      <c r="O182" s="81">
        <v>0</v>
      </c>
      <c r="P182" s="81">
        <v>100.59757999999999</v>
      </c>
      <c r="Q182" s="81">
        <v>65.258868646873211</v>
      </c>
      <c r="S182" s="89" t="s">
        <v>1695</v>
      </c>
      <c r="T182" s="112">
        <v>1.9195186979972301</v>
      </c>
      <c r="U182" s="112">
        <v>1.4409350690525367E-2</v>
      </c>
      <c r="V182" s="112">
        <v>0.10040232908309751</v>
      </c>
      <c r="W182" s="112">
        <v>7.5332200703535739E-3</v>
      </c>
      <c r="X182" s="112">
        <v>5.0696124764193939E-2</v>
      </c>
      <c r="Y182" s="112">
        <v>0.31429349315952593</v>
      </c>
      <c r="Z182" s="112">
        <v>1.1033832733969984E-2</v>
      </c>
      <c r="AA182" s="112">
        <v>0.68563572793085026</v>
      </c>
      <c r="AB182" s="112">
        <v>0.8699894522770969</v>
      </c>
      <c r="AC182" s="112">
        <v>2.6487771293156003E-2</v>
      </c>
      <c r="AE182" s="102">
        <v>45.297446063802276</v>
      </c>
      <c r="AF182" s="102">
        <v>35.698763156350878</v>
      </c>
      <c r="AG182" s="102">
        <v>19.003790779846845</v>
      </c>
      <c r="AH182"/>
    </row>
    <row r="183" spans="1:34">
      <c r="A183" t="s">
        <v>865</v>
      </c>
      <c r="B183" t="s">
        <v>638</v>
      </c>
      <c r="C183" s="2" t="s">
        <v>1643</v>
      </c>
      <c r="D183" s="2" t="s">
        <v>1167</v>
      </c>
      <c r="E183" s="81">
        <v>52.166995999999997</v>
      </c>
      <c r="F183" s="81">
        <v>0.161555</v>
      </c>
      <c r="G183" s="81">
        <v>0.87539599999999995</v>
      </c>
      <c r="H183" s="81">
        <v>12.15419</v>
      </c>
      <c r="I183" s="81">
        <v>0.379413</v>
      </c>
      <c r="J183" s="81">
        <v>12.744192999999999</v>
      </c>
      <c r="K183" s="81">
        <v>21.746689</v>
      </c>
      <c r="L183" s="81">
        <v>0.26258500000000001</v>
      </c>
      <c r="M183" s="81">
        <v>9.3550000000000005E-3</v>
      </c>
      <c r="N183" s="81">
        <v>5.0610000000000004E-3</v>
      </c>
      <c r="O183" s="81">
        <v>0</v>
      </c>
      <c r="P183" s="81">
        <v>100.50543999999999</v>
      </c>
      <c r="Q183" s="81">
        <v>65.14528876083908</v>
      </c>
      <c r="S183" s="89" t="s">
        <v>1695</v>
      </c>
      <c r="T183" s="112">
        <v>1.9571666056539576</v>
      </c>
      <c r="U183" s="112">
        <v>4.5579874061500089E-3</v>
      </c>
      <c r="V183" s="112">
        <v>3.8707243858173229E-2</v>
      </c>
      <c r="W183" s="112">
        <v>1.5012178525964224E-4</v>
      </c>
      <c r="X183" s="112">
        <v>5.6794124282278702E-2</v>
      </c>
      <c r="Y183" s="112">
        <v>0.32454729906715957</v>
      </c>
      <c r="Z183" s="112">
        <v>1.2056740525864928E-2</v>
      </c>
      <c r="AA183" s="112">
        <v>0.71277564780987901</v>
      </c>
      <c r="AB183" s="112">
        <v>0.87414355356534934</v>
      </c>
      <c r="AC183" s="112">
        <v>1.9100676045927995E-2</v>
      </c>
      <c r="AE183" s="102">
        <v>44.411981959331747</v>
      </c>
      <c r="AF183" s="102">
        <v>36.213478990343908</v>
      </c>
      <c r="AG183" s="102">
        <v>19.374539050324334</v>
      </c>
      <c r="AH183"/>
    </row>
    <row r="184" spans="1:34">
      <c r="A184" t="s">
        <v>865</v>
      </c>
      <c r="B184" t="s">
        <v>638</v>
      </c>
      <c r="C184" s="2" t="s">
        <v>1643</v>
      </c>
      <c r="D184" s="106" t="s">
        <v>1168</v>
      </c>
      <c r="E184" s="81">
        <v>50.431862000000002</v>
      </c>
      <c r="F184" s="81">
        <v>0.32334299999999999</v>
      </c>
      <c r="G184" s="81">
        <v>1.6804250000000001</v>
      </c>
      <c r="H184" s="81">
        <v>12.084545</v>
      </c>
      <c r="I184" s="81">
        <v>0.380774</v>
      </c>
      <c r="J184" s="81">
        <v>12.643457</v>
      </c>
      <c r="K184" s="81">
        <v>20.853280999999999</v>
      </c>
      <c r="L184" s="81">
        <v>0.31931300000000001</v>
      </c>
      <c r="M184" s="81">
        <v>9.3711000000000003E-2</v>
      </c>
      <c r="N184" s="81">
        <v>5.0077000000000003E-2</v>
      </c>
      <c r="O184" s="81">
        <v>4.6699999999999997E-3</v>
      </c>
      <c r="P184" s="81">
        <v>98.865463000000005</v>
      </c>
      <c r="Q184" s="81">
        <v>65.095562379038682</v>
      </c>
      <c r="S184" s="89" t="s">
        <v>1695</v>
      </c>
      <c r="T184" s="112">
        <v>1.9224257654577512</v>
      </c>
      <c r="U184" s="112">
        <v>9.2689126203938654E-3</v>
      </c>
      <c r="V184" s="112">
        <v>7.5495216010514343E-2</v>
      </c>
      <c r="W184" s="112">
        <v>1.5092399544527465E-3</v>
      </c>
      <c r="X184" s="112">
        <v>8.3205972126771499E-2</v>
      </c>
      <c r="Y184" s="112">
        <v>0.3020335830124441</v>
      </c>
      <c r="Z184" s="112">
        <v>1.2294124331975123E-2</v>
      </c>
      <c r="AA184" s="112">
        <v>0.71848706988613131</v>
      </c>
      <c r="AB184" s="112">
        <v>0.85168033235153806</v>
      </c>
      <c r="AC184" s="112">
        <v>2.3599784248027351E-2</v>
      </c>
      <c r="AE184" s="102">
        <v>43.555144832564139</v>
      </c>
      <c r="AF184" s="102">
        <v>36.743608136178381</v>
      </c>
      <c r="AG184" s="102">
        <v>19.70124703125747</v>
      </c>
      <c r="AH184"/>
    </row>
    <row r="185" spans="1:34">
      <c r="A185" t="s">
        <v>865</v>
      </c>
      <c r="B185" t="s">
        <v>638</v>
      </c>
      <c r="C185" s="2" t="s">
        <v>1643</v>
      </c>
      <c r="D185" s="2" t="s">
        <v>1167</v>
      </c>
      <c r="E185" s="81">
        <v>52.316662000000001</v>
      </c>
      <c r="F185" s="81">
        <v>0.14885399999999999</v>
      </c>
      <c r="G185" s="81">
        <v>0.84150100000000005</v>
      </c>
      <c r="H185" s="81">
        <v>12.227871</v>
      </c>
      <c r="I185" s="81">
        <v>0.393841</v>
      </c>
      <c r="J185" s="81">
        <v>12.718048</v>
      </c>
      <c r="K185" s="81">
        <v>21.80068</v>
      </c>
      <c r="L185" s="81">
        <v>0.26154500000000003</v>
      </c>
      <c r="M185" s="81">
        <v>1.668E-3</v>
      </c>
      <c r="N185" s="81">
        <v>0</v>
      </c>
      <c r="O185" s="81">
        <v>0</v>
      </c>
      <c r="P185" s="81">
        <v>100.710678</v>
      </c>
      <c r="Q185" s="81">
        <v>64.961200120817836</v>
      </c>
      <c r="S185" s="89" t="s">
        <v>1695</v>
      </c>
      <c r="T185" s="112">
        <v>1.9593476931294178</v>
      </c>
      <c r="U185" s="112">
        <v>4.1923037541920878E-3</v>
      </c>
      <c r="V185" s="112">
        <v>3.7143416003950193E-2</v>
      </c>
      <c r="W185" s="112">
        <v>0</v>
      </c>
      <c r="X185" s="112">
        <v>5.4768330506181684E-2</v>
      </c>
      <c r="Y185" s="112">
        <v>0.3282136368479282</v>
      </c>
      <c r="Z185" s="112">
        <v>1.249332817107046E-2</v>
      </c>
      <c r="AA185" s="112">
        <v>0.71006889518470295</v>
      </c>
      <c r="AB185" s="112">
        <v>0.87478065612520484</v>
      </c>
      <c r="AC185" s="112">
        <v>1.8991740277351957E-2</v>
      </c>
      <c r="AE185" s="102">
        <v>44.454042321626346</v>
      </c>
      <c r="AF185" s="102">
        <v>36.083825695950665</v>
      </c>
      <c r="AG185" s="102">
        <v>19.462131982422996</v>
      </c>
      <c r="AH185"/>
    </row>
    <row r="186" spans="1:34">
      <c r="A186" t="s">
        <v>865</v>
      </c>
      <c r="B186" t="s">
        <v>638</v>
      </c>
      <c r="C186" s="2" t="s">
        <v>1643</v>
      </c>
      <c r="D186" s="106" t="s">
        <v>1173</v>
      </c>
      <c r="E186" s="81">
        <v>51.878081999999999</v>
      </c>
      <c r="F186" s="81">
        <v>0.56439600000000001</v>
      </c>
      <c r="G186" s="81">
        <v>1.9596340000000001</v>
      </c>
      <c r="H186" s="81">
        <v>12.694610000000001</v>
      </c>
      <c r="I186" s="81">
        <v>0.37340099999999998</v>
      </c>
      <c r="J186" s="81">
        <v>13.082786</v>
      </c>
      <c r="K186" s="81">
        <v>19.648019999999999</v>
      </c>
      <c r="L186" s="81">
        <v>0.26941700000000002</v>
      </c>
      <c r="M186" s="81">
        <v>1.5216E-2</v>
      </c>
      <c r="N186" s="81">
        <v>9.2200000000000008E-3</v>
      </c>
      <c r="O186" s="81">
        <v>0</v>
      </c>
      <c r="P186" s="81">
        <v>100.49477400000001</v>
      </c>
      <c r="Q186" s="81">
        <v>64.751861931432302</v>
      </c>
      <c r="S186" s="89" t="s">
        <v>1695</v>
      </c>
      <c r="T186" s="112">
        <v>1.9461177405242798</v>
      </c>
      <c r="U186" s="112">
        <v>1.5921716134413712E-2</v>
      </c>
      <c r="V186" s="112">
        <v>8.663949035798113E-2</v>
      </c>
      <c r="W186" s="112">
        <v>2.7345856878112086E-4</v>
      </c>
      <c r="X186" s="112">
        <v>8.6036695177291733E-3</v>
      </c>
      <c r="Y186" s="112">
        <v>0.38965070740678104</v>
      </c>
      <c r="Z186" s="112">
        <v>1.1864417376662197E-2</v>
      </c>
      <c r="AA186" s="112">
        <v>0.73163417509287254</v>
      </c>
      <c r="AB186" s="112">
        <v>0.78969909325862253</v>
      </c>
      <c r="AC186" s="112">
        <v>1.9595531761876686E-2</v>
      </c>
      <c r="AE186" s="102">
        <v>41.138996450723496</v>
      </c>
      <c r="AF186" s="102">
        <v>38.114132318645737</v>
      </c>
      <c r="AG186" s="102">
        <v>20.74687123063077</v>
      </c>
      <c r="AH186"/>
    </row>
    <row r="187" spans="1:34">
      <c r="A187" t="s">
        <v>865</v>
      </c>
      <c r="B187" t="s">
        <v>638</v>
      </c>
      <c r="C187" s="2" t="s">
        <v>1643</v>
      </c>
      <c r="D187" s="106" t="s">
        <v>1177</v>
      </c>
      <c r="E187" s="81">
        <v>50.967609000000003</v>
      </c>
      <c r="F187" s="81">
        <v>0.37114599999999998</v>
      </c>
      <c r="G187" s="81">
        <v>1.305348</v>
      </c>
      <c r="H187" s="81">
        <v>12.755591000000001</v>
      </c>
      <c r="I187" s="81">
        <v>0.41837099999999999</v>
      </c>
      <c r="J187" s="81">
        <v>12.89349</v>
      </c>
      <c r="K187" s="81">
        <v>21.025282000000001</v>
      </c>
      <c r="L187" s="81">
        <v>0.265291</v>
      </c>
      <c r="M187" s="81">
        <v>2.9429999999999999E-3</v>
      </c>
      <c r="N187" s="81">
        <v>8.09E-3</v>
      </c>
      <c r="O187" s="81">
        <v>0</v>
      </c>
      <c r="P187" s="81">
        <v>100.01316799999999</v>
      </c>
      <c r="Q187" s="81">
        <v>64.308580788046058</v>
      </c>
      <c r="S187" s="89" t="s">
        <v>1695</v>
      </c>
      <c r="T187" s="112">
        <v>1.9219359227364572</v>
      </c>
      <c r="U187" s="112">
        <v>1.0524710952856243E-2</v>
      </c>
      <c r="V187" s="112">
        <v>5.8013180343790723E-2</v>
      </c>
      <c r="W187" s="112">
        <v>2.4119515546222473E-4</v>
      </c>
      <c r="X187" s="112">
        <v>9.6220439401621505E-2</v>
      </c>
      <c r="Y187" s="112">
        <v>0.30603434960987924</v>
      </c>
      <c r="Z187" s="112">
        <v>1.3362630396252326E-2</v>
      </c>
      <c r="AA187" s="112">
        <v>0.72480916654468441</v>
      </c>
      <c r="AB187" s="112">
        <v>0.84946232257949439</v>
      </c>
      <c r="AC187" s="112">
        <v>1.9396082279501858E-2</v>
      </c>
      <c r="AE187" s="102">
        <v>42.97753750993553</v>
      </c>
      <c r="AF187" s="102">
        <v>36.670859100762712</v>
      </c>
      <c r="AG187" s="102">
        <v>20.351603389301754</v>
      </c>
      <c r="AH187"/>
    </row>
    <row r="188" spans="1:34">
      <c r="A188" t="s">
        <v>865</v>
      </c>
      <c r="B188" t="s">
        <v>638</v>
      </c>
      <c r="C188" s="2" t="s">
        <v>1643</v>
      </c>
      <c r="D188" s="2" t="s">
        <v>1167</v>
      </c>
      <c r="E188" s="81">
        <v>52.354275000000001</v>
      </c>
      <c r="F188" s="81">
        <v>0.1234</v>
      </c>
      <c r="G188" s="81">
        <v>0.74129699999999998</v>
      </c>
      <c r="H188" s="81">
        <v>12.881333</v>
      </c>
      <c r="I188" s="81">
        <v>0.427981</v>
      </c>
      <c r="J188" s="81">
        <v>12.737176</v>
      </c>
      <c r="K188" s="81">
        <v>21.467068000000001</v>
      </c>
      <c r="L188" s="81">
        <v>0.228548</v>
      </c>
      <c r="M188" s="81">
        <v>3.0630000000000002E-3</v>
      </c>
      <c r="N188" s="81">
        <v>2.3990000000000001E-3</v>
      </c>
      <c r="O188" s="81">
        <v>1.2351000000000001E-2</v>
      </c>
      <c r="P188" s="81">
        <v>100.978897</v>
      </c>
      <c r="Q188" s="81">
        <v>63.801884655549301</v>
      </c>
      <c r="S188" s="89" t="s">
        <v>1695</v>
      </c>
      <c r="T188" s="112">
        <v>1.9592013214485005</v>
      </c>
      <c r="U188" s="112">
        <v>3.4726644730857363E-3</v>
      </c>
      <c r="V188" s="112">
        <v>3.2694513576684847E-2</v>
      </c>
      <c r="W188" s="112">
        <v>7.097944156681031E-5</v>
      </c>
      <c r="X188" s="112">
        <v>5.846908063335654E-2</v>
      </c>
      <c r="Y188" s="112">
        <v>0.34465961807778295</v>
      </c>
      <c r="Z188" s="112">
        <v>1.3565541788481709E-2</v>
      </c>
      <c r="AA188" s="112">
        <v>0.71057285146474947</v>
      </c>
      <c r="AB188" s="112">
        <v>0.86071088360100911</v>
      </c>
      <c r="AC188" s="112">
        <v>1.6582545494782622E-2</v>
      </c>
      <c r="AE188" s="102">
        <v>43.593266982954304</v>
      </c>
      <c r="AF188" s="102">
        <v>35.989079044922676</v>
      </c>
      <c r="AG188" s="102">
        <v>20.417653972123009</v>
      </c>
      <c r="AH188"/>
    </row>
    <row r="189" spans="1:34">
      <c r="A189" t="s">
        <v>865</v>
      </c>
      <c r="B189" t="s">
        <v>638</v>
      </c>
      <c r="C189" s="2" t="s">
        <v>1643</v>
      </c>
      <c r="D189" s="2" t="s">
        <v>1184</v>
      </c>
      <c r="E189" s="81">
        <v>52.387535</v>
      </c>
      <c r="F189" s="81">
        <v>0.19414500000000001</v>
      </c>
      <c r="G189" s="81">
        <v>0.89905199999999996</v>
      </c>
      <c r="H189" s="81">
        <v>12.583271999999999</v>
      </c>
      <c r="I189" s="81">
        <v>0.47655500000000001</v>
      </c>
      <c r="J189" s="81">
        <v>12.410911</v>
      </c>
      <c r="K189" s="81">
        <v>21.746759000000001</v>
      </c>
      <c r="L189" s="81">
        <v>0.25311400000000001</v>
      </c>
      <c r="M189" s="81">
        <v>0</v>
      </c>
      <c r="N189" s="81">
        <v>1.1753E-2</v>
      </c>
      <c r="O189" s="81">
        <v>0</v>
      </c>
      <c r="P189" s="81">
        <v>100.963081</v>
      </c>
      <c r="Q189" s="81">
        <v>63.743247443735427</v>
      </c>
      <c r="S189" s="89" t="s">
        <v>1695</v>
      </c>
      <c r="T189" s="112">
        <v>1.9616834774139116</v>
      </c>
      <c r="U189" s="112">
        <v>5.4669855954564053E-3</v>
      </c>
      <c r="V189" s="112">
        <v>3.9677244559065718E-2</v>
      </c>
      <c r="W189" s="112">
        <v>3.4795663433348999E-4</v>
      </c>
      <c r="X189" s="112">
        <v>4.4050423374027758E-2</v>
      </c>
      <c r="Y189" s="112">
        <v>0.34999886597940089</v>
      </c>
      <c r="Z189" s="112">
        <v>1.5114707249598845E-2</v>
      </c>
      <c r="AA189" s="112">
        <v>0.69280845157378212</v>
      </c>
      <c r="AB189" s="112">
        <v>0.87247533703426128</v>
      </c>
      <c r="AC189" s="112">
        <v>1.8376550586161763E-2</v>
      </c>
      <c r="AE189" s="102">
        <v>44.529199595915642</v>
      </c>
      <c r="AF189" s="102">
        <v>35.359401592637504</v>
      </c>
      <c r="AG189" s="102">
        <v>20.111398811446861</v>
      </c>
      <c r="AH189"/>
    </row>
    <row r="190" spans="1:34">
      <c r="A190" t="s">
        <v>865</v>
      </c>
      <c r="B190" t="s">
        <v>638</v>
      </c>
      <c r="C190" s="2" t="s">
        <v>1643</v>
      </c>
      <c r="D190" s="2" t="s">
        <v>1150</v>
      </c>
      <c r="E190" s="81">
        <v>51.882423000000003</v>
      </c>
      <c r="F190" s="81">
        <v>0.43563600000000002</v>
      </c>
      <c r="G190" s="81">
        <v>1.6306700000000001</v>
      </c>
      <c r="H190" s="81">
        <v>14.233207</v>
      </c>
      <c r="I190" s="81">
        <v>0.37283699999999997</v>
      </c>
      <c r="J190" s="81">
        <v>13.913498000000001</v>
      </c>
      <c r="K190" s="81">
        <v>18.56776</v>
      </c>
      <c r="L190" s="81">
        <v>0.25223400000000001</v>
      </c>
      <c r="M190" s="81">
        <v>2.5430000000000001E-3</v>
      </c>
      <c r="N190" s="81">
        <v>7.4679999999999998E-3</v>
      </c>
      <c r="O190" s="81">
        <v>0</v>
      </c>
      <c r="P190" s="81">
        <v>101.29827899999999</v>
      </c>
      <c r="Q190" s="81">
        <v>63.536704596903014</v>
      </c>
      <c r="S190" s="89" t="s">
        <v>1695</v>
      </c>
      <c r="T190" s="112">
        <v>1.9308465847388236</v>
      </c>
      <c r="U190" s="112">
        <v>1.2191917886762797E-2</v>
      </c>
      <c r="V190" s="112">
        <v>7.1523592835889549E-2</v>
      </c>
      <c r="W190" s="112">
        <v>2.1973904993226179E-4</v>
      </c>
      <c r="X190" s="112">
        <v>6.0379940054122727E-2</v>
      </c>
      <c r="Y190" s="112">
        <v>0.38260226199260805</v>
      </c>
      <c r="Z190" s="112">
        <v>1.1752554184324882E-2</v>
      </c>
      <c r="AA190" s="112">
        <v>0.7719201781149414</v>
      </c>
      <c r="AB190" s="112">
        <v>0.74036295395147844</v>
      </c>
      <c r="AC190" s="112">
        <v>1.8200277191115593E-2</v>
      </c>
      <c r="AE190" s="102">
        <v>37.865088744453431</v>
      </c>
      <c r="AF190" s="102">
        <v>39.479049960503751</v>
      </c>
      <c r="AG190" s="102">
        <v>22.655861295042811</v>
      </c>
      <c r="AH190"/>
    </row>
    <row r="191" spans="1:34">
      <c r="A191" t="s">
        <v>865</v>
      </c>
      <c r="B191" t="s">
        <v>638</v>
      </c>
      <c r="C191" s="2" t="s">
        <v>1643</v>
      </c>
      <c r="D191" s="2" t="s">
        <v>1150</v>
      </c>
      <c r="E191" s="81">
        <v>51.735022999999998</v>
      </c>
      <c r="F191" s="81">
        <v>0.55237499999999995</v>
      </c>
      <c r="G191" s="81">
        <v>1.7247650000000001</v>
      </c>
      <c r="H191" s="81">
        <v>13.106733</v>
      </c>
      <c r="I191" s="81">
        <v>0.42684</v>
      </c>
      <c r="J191" s="81">
        <v>12.623507</v>
      </c>
      <c r="K191" s="81">
        <v>19.305014</v>
      </c>
      <c r="L191" s="81">
        <v>0.28517599999999999</v>
      </c>
      <c r="M191" s="81">
        <v>5.986E-3</v>
      </c>
      <c r="N191" s="81">
        <v>5.1825999999999997E-2</v>
      </c>
      <c r="O191" s="81">
        <v>0</v>
      </c>
      <c r="P191" s="81">
        <v>99.817261000000002</v>
      </c>
      <c r="Q191" s="81">
        <v>63.192048089136655</v>
      </c>
      <c r="S191" s="89" t="s">
        <v>1695</v>
      </c>
      <c r="T191" s="112">
        <v>1.9596240226840622</v>
      </c>
      <c r="U191" s="112">
        <v>1.5734134995802382E-2</v>
      </c>
      <c r="V191" s="112">
        <v>7.6996992424790994E-2</v>
      </c>
      <c r="W191" s="112">
        <v>1.5520696766503535E-3</v>
      </c>
      <c r="X191" s="112">
        <v>0</v>
      </c>
      <c r="Y191" s="112">
        <v>0.41518203637196349</v>
      </c>
      <c r="Z191" s="112">
        <v>1.3694272283930196E-2</v>
      </c>
      <c r="AA191" s="112">
        <v>0.71281475198876842</v>
      </c>
      <c r="AB191" s="112">
        <v>0.78345828335420753</v>
      </c>
      <c r="AC191" s="112">
        <v>2.094343621982429E-2</v>
      </c>
      <c r="AE191" s="102">
        <v>40.987533264451571</v>
      </c>
      <c r="AF191" s="102">
        <v>37.291734581511129</v>
      </c>
      <c r="AG191" s="102">
        <v>21.720732154037297</v>
      </c>
      <c r="AH191"/>
    </row>
    <row r="192" spans="1:34">
      <c r="A192" t="s">
        <v>865</v>
      </c>
      <c r="B192" t="s">
        <v>638</v>
      </c>
      <c r="C192" s="2" t="s">
        <v>1643</v>
      </c>
      <c r="D192" s="106" t="s">
        <v>1114</v>
      </c>
      <c r="E192" s="81">
        <v>51.480277999999998</v>
      </c>
      <c r="F192" s="81">
        <v>0.59348900000000004</v>
      </c>
      <c r="G192" s="81">
        <v>1.8556049999999999</v>
      </c>
      <c r="H192" s="81">
        <v>13.861295999999999</v>
      </c>
      <c r="I192" s="81">
        <v>0.407192</v>
      </c>
      <c r="J192" s="81">
        <v>13.113823</v>
      </c>
      <c r="K192" s="81">
        <v>19.167068</v>
      </c>
      <c r="L192" s="81">
        <v>0.28843299999999999</v>
      </c>
      <c r="M192" s="81">
        <v>3.4280000000000001E-3</v>
      </c>
      <c r="N192" s="81">
        <v>1.6642000000000001E-2</v>
      </c>
      <c r="O192" s="81">
        <v>1.2891E-2</v>
      </c>
      <c r="P192" s="81">
        <v>100.800133</v>
      </c>
      <c r="Q192" s="81">
        <v>62.775466535097799</v>
      </c>
      <c r="S192" s="89" t="s">
        <v>1695</v>
      </c>
      <c r="T192" s="112">
        <v>1.9297563349715798</v>
      </c>
      <c r="U192" s="112">
        <v>1.6729964327903264E-2</v>
      </c>
      <c r="V192" s="112">
        <v>8.1979043826342232E-2</v>
      </c>
      <c r="W192" s="112">
        <v>4.9322209612489925E-4</v>
      </c>
      <c r="X192" s="112">
        <v>4.5518133630302771E-2</v>
      </c>
      <c r="Y192" s="112">
        <v>0.38901352526932187</v>
      </c>
      <c r="Z192" s="112">
        <v>1.2928453209543474E-2</v>
      </c>
      <c r="AA192" s="112">
        <v>0.73282361347763847</v>
      </c>
      <c r="AB192" s="112">
        <v>0.76979471103950803</v>
      </c>
      <c r="AC192" s="112">
        <v>2.0962998151734611E-2</v>
      </c>
      <c r="AE192" s="102">
        <v>39.738518835889714</v>
      </c>
      <c r="AF192" s="102">
        <v>37.829988372148364</v>
      </c>
      <c r="AG192" s="102">
        <v>22.431492791961926</v>
      </c>
      <c r="AH192"/>
    </row>
    <row r="193" spans="1:34">
      <c r="A193" t="s">
        <v>865</v>
      </c>
      <c r="B193" t="s">
        <v>638</v>
      </c>
      <c r="C193" s="2" t="s">
        <v>1643</v>
      </c>
      <c r="D193" s="106" t="s">
        <v>1185</v>
      </c>
      <c r="E193" s="81">
        <v>51.977825000000003</v>
      </c>
      <c r="F193" s="81">
        <v>0.43538300000000002</v>
      </c>
      <c r="G193" s="81">
        <v>1.6019909999999999</v>
      </c>
      <c r="H193" s="81">
        <v>15.28229</v>
      </c>
      <c r="I193" s="81">
        <v>0.55407399999999996</v>
      </c>
      <c r="J193" s="81">
        <v>14.43662</v>
      </c>
      <c r="K193" s="81">
        <v>14.703357</v>
      </c>
      <c r="L193" s="81">
        <v>0.19620499999999999</v>
      </c>
      <c r="M193" s="81">
        <v>9.4570000000000001E-3</v>
      </c>
      <c r="N193" s="81">
        <v>1.7132999999999999E-2</v>
      </c>
      <c r="O193" s="81">
        <v>0</v>
      </c>
      <c r="P193" s="81">
        <v>99.214340000000007</v>
      </c>
      <c r="Q193" s="81">
        <v>62.740572200423181</v>
      </c>
      <c r="S193" s="89" t="s">
        <v>1695</v>
      </c>
      <c r="T193" s="112">
        <v>1.9779990951423143</v>
      </c>
      <c r="U193" s="112">
        <v>1.2459488188443581E-2</v>
      </c>
      <c r="V193" s="112">
        <v>7.1849505016230511E-2</v>
      </c>
      <c r="W193" s="112">
        <v>5.1548593008533534E-4</v>
      </c>
      <c r="X193" s="112">
        <v>0</v>
      </c>
      <c r="Y193" s="112">
        <v>0.48635391559597502</v>
      </c>
      <c r="Z193" s="112">
        <v>1.7859179261739178E-2</v>
      </c>
      <c r="AA193" s="112">
        <v>0.81899652055917704</v>
      </c>
      <c r="AB193" s="112">
        <v>0.59949026567257013</v>
      </c>
      <c r="AC193" s="112">
        <v>1.4476544633465024E-2</v>
      </c>
      <c r="AE193" s="102">
        <v>31.471937002256961</v>
      </c>
      <c r="AF193" s="102">
        <v>42.995538670154303</v>
      </c>
      <c r="AG193" s="102">
        <v>25.532524327588725</v>
      </c>
      <c r="AH193"/>
    </row>
    <row r="194" spans="1:34">
      <c r="A194" t="s">
        <v>865</v>
      </c>
      <c r="B194" t="s">
        <v>638</v>
      </c>
      <c r="C194" s="2" t="s">
        <v>1643</v>
      </c>
      <c r="D194" s="2" t="s">
        <v>1184</v>
      </c>
      <c r="E194" s="81">
        <v>52.313518999999999</v>
      </c>
      <c r="F194" s="81">
        <v>0.149613</v>
      </c>
      <c r="G194" s="81">
        <v>0.66119000000000006</v>
      </c>
      <c r="H194" s="81">
        <v>13.827202</v>
      </c>
      <c r="I194" s="81">
        <v>0.43979099999999999</v>
      </c>
      <c r="J194" s="81">
        <v>12.752514</v>
      </c>
      <c r="K194" s="81">
        <v>20.624832000000001</v>
      </c>
      <c r="L194" s="81">
        <v>0.23496900000000001</v>
      </c>
      <c r="M194" s="81">
        <v>0</v>
      </c>
      <c r="N194" s="81">
        <v>5.3038000000000002E-2</v>
      </c>
      <c r="O194" s="81">
        <v>3.617E-3</v>
      </c>
      <c r="P194" s="81">
        <v>101.060287</v>
      </c>
      <c r="Q194" s="81">
        <v>62.178240909920682</v>
      </c>
      <c r="S194" s="89" t="s">
        <v>1695</v>
      </c>
      <c r="T194" s="112">
        <v>1.9602705334799471</v>
      </c>
      <c r="U194" s="112">
        <v>4.215918020761324E-3</v>
      </c>
      <c r="V194" s="112">
        <v>2.9200082335759395E-2</v>
      </c>
      <c r="W194" s="112">
        <v>1.571319972957132E-3</v>
      </c>
      <c r="X194" s="112">
        <v>5.7326715922320304E-2</v>
      </c>
      <c r="Y194" s="112">
        <v>0.37597696486109133</v>
      </c>
      <c r="Z194" s="112">
        <v>1.3958352241140183E-2</v>
      </c>
      <c r="AA194" s="112">
        <v>0.71237132794102276</v>
      </c>
      <c r="AB194" s="112">
        <v>0.82803776399254803</v>
      </c>
      <c r="AC194" s="112">
        <v>1.7071021232452199E-2</v>
      </c>
      <c r="AE194" s="102">
        <v>41.953306247934144</v>
      </c>
      <c r="AF194" s="102">
        <v>36.092958296073824</v>
      </c>
      <c r="AG194" s="102">
        <v>21.953735455992035</v>
      </c>
      <c r="AH194"/>
    </row>
    <row r="195" spans="1:34">
      <c r="A195" t="s">
        <v>865</v>
      </c>
      <c r="B195" t="s">
        <v>638</v>
      </c>
      <c r="C195" s="2" t="s">
        <v>1643</v>
      </c>
      <c r="D195" s="106" t="s">
        <v>1163</v>
      </c>
      <c r="E195" s="81">
        <v>51.479263000000003</v>
      </c>
      <c r="F195" s="81">
        <v>0.61678200000000005</v>
      </c>
      <c r="G195" s="81">
        <v>2.057067</v>
      </c>
      <c r="H195" s="81">
        <v>14.379921</v>
      </c>
      <c r="I195" s="81">
        <v>0.42595100000000002</v>
      </c>
      <c r="J195" s="81">
        <v>12.998189999999999</v>
      </c>
      <c r="K195" s="81">
        <v>18.698976999999999</v>
      </c>
      <c r="L195" s="81">
        <v>0.29073500000000002</v>
      </c>
      <c r="M195" s="81">
        <v>0</v>
      </c>
      <c r="N195" s="81">
        <v>2.2716E-2</v>
      </c>
      <c r="O195" s="81">
        <v>0</v>
      </c>
      <c r="P195" s="81">
        <v>100.969604</v>
      </c>
      <c r="Q195" s="81">
        <v>61.704091550531047</v>
      </c>
      <c r="S195" s="89" t="s">
        <v>1695</v>
      </c>
      <c r="T195" s="112">
        <v>1.929014853565566</v>
      </c>
      <c r="U195" s="112">
        <v>1.7380236873622057E-2</v>
      </c>
      <c r="V195" s="112">
        <v>9.0846334908149307E-2</v>
      </c>
      <c r="W195" s="112">
        <v>6.7299296759566122E-4</v>
      </c>
      <c r="X195" s="112">
        <v>3.6813093705580613E-2</v>
      </c>
      <c r="Y195" s="112">
        <v>0.41381238682874133</v>
      </c>
      <c r="Z195" s="112">
        <v>1.3519126519407175E-2</v>
      </c>
      <c r="AA195" s="112">
        <v>0.72609705874847019</v>
      </c>
      <c r="AB195" s="112">
        <v>0.75072131342316617</v>
      </c>
      <c r="AC195" s="112">
        <v>2.1122602459701208E-2</v>
      </c>
      <c r="AE195" s="102">
        <v>38.949062633872359</v>
      </c>
      <c r="AF195" s="102">
        <v>37.67150247874121</v>
      </c>
      <c r="AG195" s="102">
        <v>23.379434887386431</v>
      </c>
      <c r="AH195"/>
    </row>
    <row r="196" spans="1:34">
      <c r="A196" t="s">
        <v>865</v>
      </c>
      <c r="B196" t="s">
        <v>638</v>
      </c>
      <c r="C196" s="2" t="s">
        <v>1643</v>
      </c>
      <c r="D196" s="106" t="s">
        <v>1186</v>
      </c>
      <c r="E196" s="81">
        <v>51.837474999999998</v>
      </c>
      <c r="F196" s="81">
        <v>0.45014599999999999</v>
      </c>
      <c r="G196" s="81">
        <v>1.5689610000000001</v>
      </c>
      <c r="H196" s="81">
        <v>15.601063999999999</v>
      </c>
      <c r="I196" s="81">
        <v>0.44296099999999999</v>
      </c>
      <c r="J196" s="81">
        <v>13.695192</v>
      </c>
      <c r="K196" s="81">
        <v>16.848738000000001</v>
      </c>
      <c r="L196" s="81">
        <v>0.24801799999999999</v>
      </c>
      <c r="M196" s="81">
        <v>0</v>
      </c>
      <c r="N196" s="81">
        <v>0</v>
      </c>
      <c r="O196" s="81">
        <v>0</v>
      </c>
      <c r="P196" s="81">
        <v>100.69255099999999</v>
      </c>
      <c r="Q196" s="81">
        <v>61.010072445569499</v>
      </c>
      <c r="S196" s="89" t="s">
        <v>1695</v>
      </c>
      <c r="T196" s="112">
        <v>1.9488424944829787</v>
      </c>
      <c r="U196" s="112">
        <v>1.2726443285932164E-2</v>
      </c>
      <c r="V196" s="112">
        <v>6.9518560857225561E-2</v>
      </c>
      <c r="W196" s="112">
        <v>0</v>
      </c>
      <c r="X196" s="112">
        <v>2.5422087188145426E-2</v>
      </c>
      <c r="Y196" s="112">
        <v>0.46508254646118835</v>
      </c>
      <c r="Z196" s="112">
        <v>1.4105358613032068E-2</v>
      </c>
      <c r="AA196" s="112">
        <v>0.76755511946409538</v>
      </c>
      <c r="AB196" s="112">
        <v>0.67866886606420884</v>
      </c>
      <c r="AC196" s="112">
        <v>1.8078523583193243E-2</v>
      </c>
      <c r="AE196" s="102">
        <v>35.042021858094969</v>
      </c>
      <c r="AF196" s="102">
        <v>39.631526681833726</v>
      </c>
      <c r="AG196" s="102">
        <v>25.326451460071311</v>
      </c>
      <c r="AH196"/>
    </row>
    <row r="197" spans="1:34">
      <c r="A197" t="s">
        <v>865</v>
      </c>
      <c r="B197" t="s">
        <v>638</v>
      </c>
      <c r="C197" s="2" t="s">
        <v>1643</v>
      </c>
      <c r="D197" s="106" t="s">
        <v>1144</v>
      </c>
      <c r="E197" s="81">
        <v>50.615166000000002</v>
      </c>
      <c r="F197" s="81">
        <v>0.59454899999999999</v>
      </c>
      <c r="G197" s="81">
        <v>2.4291990000000001</v>
      </c>
      <c r="H197" s="81">
        <v>15.479075</v>
      </c>
      <c r="I197" s="81">
        <v>0.47062300000000001</v>
      </c>
      <c r="J197" s="81">
        <v>12.69985</v>
      </c>
      <c r="K197" s="81">
        <v>17.684175</v>
      </c>
      <c r="L197" s="81">
        <v>0.27068900000000001</v>
      </c>
      <c r="M197" s="81">
        <v>6.9499999999999996E-3</v>
      </c>
      <c r="N197" s="81">
        <v>0.14242199999999999</v>
      </c>
      <c r="O197" s="81">
        <v>0</v>
      </c>
      <c r="P197" s="81">
        <v>100.3927</v>
      </c>
      <c r="Q197" s="81">
        <v>59.390469644167808</v>
      </c>
      <c r="S197" s="89" t="s">
        <v>1695</v>
      </c>
      <c r="T197" s="112">
        <v>1.9138732868796573</v>
      </c>
      <c r="U197" s="112">
        <v>1.6906002054244904E-2</v>
      </c>
      <c r="V197" s="112">
        <v>0.10825583933951816</v>
      </c>
      <c r="W197" s="112">
        <v>4.2577975769226483E-3</v>
      </c>
      <c r="X197" s="112">
        <v>4.5772733892130546E-2</v>
      </c>
      <c r="Y197" s="112">
        <v>0.4437056458328546</v>
      </c>
      <c r="Z197" s="112">
        <v>1.5072712048615506E-2</v>
      </c>
      <c r="AA197" s="112">
        <v>0.71587904862083018</v>
      </c>
      <c r="AB197" s="112">
        <v>0.71643198507885031</v>
      </c>
      <c r="AC197" s="112">
        <v>1.9844948676375332E-2</v>
      </c>
      <c r="AE197" s="102">
        <v>37.279421984230559</v>
      </c>
      <c r="AF197" s="102">
        <v>37.250650025442695</v>
      </c>
      <c r="AG197" s="102">
        <v>25.469927990326749</v>
      </c>
      <c r="AH197"/>
    </row>
    <row r="198" spans="1:34">
      <c r="A198" t="s">
        <v>865</v>
      </c>
      <c r="B198" t="s">
        <v>638</v>
      </c>
      <c r="C198" s="2" t="s">
        <v>1643</v>
      </c>
      <c r="D198" s="106" t="s">
        <v>1187</v>
      </c>
      <c r="E198" s="81">
        <v>50.662585999999997</v>
      </c>
      <c r="F198" s="81">
        <v>0.473889</v>
      </c>
      <c r="G198" s="81">
        <v>2.3376800000000002</v>
      </c>
      <c r="H198" s="81">
        <v>15.746791999999999</v>
      </c>
      <c r="I198" s="81">
        <v>0.45272299999999999</v>
      </c>
      <c r="J198" s="81">
        <v>12.181711</v>
      </c>
      <c r="K198" s="81">
        <v>18.175381000000002</v>
      </c>
      <c r="L198" s="81">
        <v>0.27934199999999998</v>
      </c>
      <c r="M198" s="81">
        <v>0.13048699999999999</v>
      </c>
      <c r="N198" s="81">
        <v>4.1085000000000003E-2</v>
      </c>
      <c r="O198" s="81">
        <v>0</v>
      </c>
      <c r="P198" s="81">
        <v>100.48165899999999</v>
      </c>
      <c r="Q198" s="81">
        <v>57.964810276606748</v>
      </c>
      <c r="S198" s="89" t="s">
        <v>1695</v>
      </c>
      <c r="T198" s="112">
        <v>1.9202394460940124</v>
      </c>
      <c r="U198" s="112">
        <v>1.3507202471917489E-2</v>
      </c>
      <c r="V198" s="112">
        <v>0.10442604183189219</v>
      </c>
      <c r="W198" s="112">
        <v>1.2311947055562585E-3</v>
      </c>
      <c r="X198" s="112">
        <v>4.7377678525482025E-2</v>
      </c>
      <c r="Y198" s="112">
        <v>0.45175513041722976</v>
      </c>
      <c r="Z198" s="112">
        <v>1.4534039324559289E-2</v>
      </c>
      <c r="AA198" s="112">
        <v>0.68831125413648786</v>
      </c>
      <c r="AB198" s="112">
        <v>0.73808980029807281</v>
      </c>
      <c r="AC198" s="112">
        <v>2.0528212194789598E-2</v>
      </c>
      <c r="AE198" s="102">
        <v>38.33169669649471</v>
      </c>
      <c r="AF198" s="102">
        <v>35.74651514719303</v>
      </c>
      <c r="AG198" s="102">
        <v>25.92178815631226</v>
      </c>
      <c r="AH198"/>
    </row>
    <row r="199" spans="1:34">
      <c r="A199" t="s">
        <v>865</v>
      </c>
      <c r="B199" t="s">
        <v>638</v>
      </c>
      <c r="C199" s="106" t="s">
        <v>1644</v>
      </c>
      <c r="D199" s="2" t="s">
        <v>1064</v>
      </c>
      <c r="E199" s="81">
        <v>53.229534000000001</v>
      </c>
      <c r="F199" s="81">
        <v>8.0790000000000001E-2</v>
      </c>
      <c r="G199" s="81">
        <v>0.80634600000000001</v>
      </c>
      <c r="H199" s="81">
        <v>8.1199910000000006</v>
      </c>
      <c r="I199" s="81">
        <v>0.235843</v>
      </c>
      <c r="J199" s="81">
        <v>13.211751</v>
      </c>
      <c r="K199" s="81">
        <v>24.598777999999999</v>
      </c>
      <c r="L199" s="81">
        <v>0.27033800000000002</v>
      </c>
      <c r="M199" s="81">
        <v>0</v>
      </c>
      <c r="N199" s="81">
        <v>5.5409999999999999E-3</v>
      </c>
      <c r="O199" s="81">
        <v>0</v>
      </c>
      <c r="P199" s="81">
        <v>100.558907</v>
      </c>
      <c r="Q199" s="81">
        <v>74.360819951827395</v>
      </c>
      <c r="S199" s="89" t="s">
        <v>1695</v>
      </c>
      <c r="T199" s="112">
        <v>1.9749267708889657</v>
      </c>
      <c r="U199" s="112">
        <v>2.254118223307218E-3</v>
      </c>
      <c r="V199" s="112">
        <v>3.5259446566588255E-2</v>
      </c>
      <c r="W199" s="112">
        <v>1.6254061474402413E-4</v>
      </c>
      <c r="X199" s="112">
        <v>2.9663219914272787E-2</v>
      </c>
      <c r="Y199" s="112">
        <v>0.22228417641054476</v>
      </c>
      <c r="Z199" s="112">
        <v>7.4115162055365912E-3</v>
      </c>
      <c r="AA199" s="112">
        <v>0.73074736549580732</v>
      </c>
      <c r="AB199" s="112">
        <v>0.97784386036008264</v>
      </c>
      <c r="AC199" s="112">
        <v>1.9446985320150875E-2</v>
      </c>
      <c r="AE199" s="102">
        <v>49.876286511123489</v>
      </c>
      <c r="AF199" s="102">
        <v>37.272786020557803</v>
      </c>
      <c r="AG199" s="102">
        <v>12.850927468318702</v>
      </c>
      <c r="AH199"/>
    </row>
    <row r="200" spans="1:34">
      <c r="A200" t="s">
        <v>865</v>
      </c>
      <c r="B200" t="s">
        <v>638</v>
      </c>
      <c r="C200" s="106" t="s">
        <v>1644</v>
      </c>
      <c r="D200" s="2" t="s">
        <v>1064</v>
      </c>
      <c r="E200" s="81">
        <v>53.361590999999997</v>
      </c>
      <c r="F200" s="81">
        <v>0.14491599999999999</v>
      </c>
      <c r="G200" s="81">
        <v>1.056022</v>
      </c>
      <c r="H200" s="81">
        <v>8.3671199999999999</v>
      </c>
      <c r="I200" s="81">
        <v>0.21418999999999999</v>
      </c>
      <c r="J200" s="81">
        <v>12.964473999999999</v>
      </c>
      <c r="K200" s="81">
        <v>24.530989000000002</v>
      </c>
      <c r="L200" s="81">
        <v>0.20025399999999999</v>
      </c>
      <c r="M200" s="81">
        <v>2.5700000000000001E-4</v>
      </c>
      <c r="N200" s="81">
        <v>6.0920000000000002E-3</v>
      </c>
      <c r="O200" s="81">
        <v>0</v>
      </c>
      <c r="P200" s="81">
        <v>100.845901</v>
      </c>
      <c r="Q200" s="81">
        <v>73.417964643984774</v>
      </c>
      <c r="S200" s="89" t="s">
        <v>1695</v>
      </c>
      <c r="T200" s="112">
        <v>1.9782453378054026</v>
      </c>
      <c r="U200" s="112">
        <v>4.0400660778017027E-3</v>
      </c>
      <c r="V200" s="112">
        <v>4.6140263424677107E-2</v>
      </c>
      <c r="W200" s="112">
        <v>1.7856103345552767E-4</v>
      </c>
      <c r="X200" s="112">
        <v>3.5042994867193755E-3</v>
      </c>
      <c r="Y200" s="112">
        <v>0.25590370491377623</v>
      </c>
      <c r="Z200" s="112">
        <v>6.7256817176604231E-3</v>
      </c>
      <c r="AA200" s="112">
        <v>0.71649774473807482</v>
      </c>
      <c r="AB200" s="112">
        <v>0.97437040909117223</v>
      </c>
      <c r="AC200" s="112">
        <v>1.4393931711259605E-2</v>
      </c>
      <c r="AE200" s="102">
        <v>49.960637880924722</v>
      </c>
      <c r="AF200" s="102">
        <v>36.73827122967225</v>
      </c>
      <c r="AG200" s="102">
        <v>13.301090889403023</v>
      </c>
      <c r="AH200"/>
    </row>
    <row r="201" spans="1:34">
      <c r="A201" t="s">
        <v>865</v>
      </c>
      <c r="B201" t="s">
        <v>638</v>
      </c>
      <c r="C201" s="106" t="s">
        <v>1644</v>
      </c>
      <c r="D201" s="2" t="s">
        <v>1072</v>
      </c>
      <c r="E201" s="81">
        <v>52.071472</v>
      </c>
      <c r="F201" s="81">
        <v>0.636629</v>
      </c>
      <c r="G201" s="81">
        <v>2.542834</v>
      </c>
      <c r="H201" s="81">
        <v>8.3608390000000004</v>
      </c>
      <c r="I201" s="81">
        <v>0.23080200000000001</v>
      </c>
      <c r="J201" s="81">
        <v>12.869552000000001</v>
      </c>
      <c r="K201" s="81">
        <v>23.598997000000001</v>
      </c>
      <c r="L201" s="81">
        <v>0.46148</v>
      </c>
      <c r="M201" s="81">
        <v>4.1199999999999999E-4</v>
      </c>
      <c r="N201" s="81">
        <v>2.3394000000000002E-2</v>
      </c>
      <c r="O201" s="81">
        <v>0</v>
      </c>
      <c r="P201" s="81">
        <v>100.79640999999999</v>
      </c>
      <c r="Q201" s="81">
        <v>73.289005657676185</v>
      </c>
      <c r="S201" s="89" t="s">
        <v>1695</v>
      </c>
      <c r="T201" s="112">
        <v>1.9264735636461783</v>
      </c>
      <c r="U201" s="112">
        <v>1.771211266106431E-2</v>
      </c>
      <c r="V201" s="112">
        <v>0.11087584208230621</v>
      </c>
      <c r="W201" s="112">
        <v>6.8429457897046901E-4</v>
      </c>
      <c r="X201" s="112">
        <v>3.3171174274091442E-2</v>
      </c>
      <c r="Y201" s="112">
        <v>0.22551251935697891</v>
      </c>
      <c r="Z201" s="112">
        <v>7.2325010594834396E-3</v>
      </c>
      <c r="AA201" s="112">
        <v>0.70979865722694557</v>
      </c>
      <c r="AB201" s="112">
        <v>0.93543667156412891</v>
      </c>
      <c r="AC201" s="112">
        <v>3.3102663549852369E-2</v>
      </c>
      <c r="AE201" s="102">
        <v>49.132166890904678</v>
      </c>
      <c r="AF201" s="102">
        <v>37.280926807693092</v>
      </c>
      <c r="AG201" s="102">
        <v>13.586906301402243</v>
      </c>
      <c r="AH201"/>
    </row>
    <row r="202" spans="1:34">
      <c r="A202" t="s">
        <v>865</v>
      </c>
      <c r="B202" t="s">
        <v>638</v>
      </c>
      <c r="C202" s="106" t="s">
        <v>1644</v>
      </c>
      <c r="D202" s="2" t="s">
        <v>1072</v>
      </c>
      <c r="E202" s="81">
        <v>51.919922</v>
      </c>
      <c r="F202" s="81">
        <v>0.61071900000000001</v>
      </c>
      <c r="G202" s="81">
        <v>2.611386</v>
      </c>
      <c r="H202" s="81">
        <v>8.3796870000000006</v>
      </c>
      <c r="I202" s="81">
        <v>0.20602300000000001</v>
      </c>
      <c r="J202" s="81">
        <v>12.823176</v>
      </c>
      <c r="K202" s="81">
        <v>23.666546</v>
      </c>
      <c r="L202" s="81">
        <v>0.489817</v>
      </c>
      <c r="M202" s="81">
        <v>0</v>
      </c>
      <c r="N202" s="81">
        <v>2.3531E-2</v>
      </c>
      <c r="O202" s="81">
        <v>2.2120000000000001E-2</v>
      </c>
      <c r="P202" s="81">
        <v>100.752914</v>
      </c>
      <c r="Q202" s="81">
        <v>73.174096538792654</v>
      </c>
      <c r="S202" s="89" t="s">
        <v>1695</v>
      </c>
      <c r="T202" s="112">
        <v>1.921527483758068</v>
      </c>
      <c r="U202" s="112">
        <v>1.6997096884125148E-2</v>
      </c>
      <c r="V202" s="112">
        <v>0.11390410170836733</v>
      </c>
      <c r="W202" s="112">
        <v>6.8853872048123472E-4</v>
      </c>
      <c r="X202" s="112">
        <v>4.3505604473946136E-2</v>
      </c>
      <c r="Y202" s="112">
        <v>0.2158504318413067</v>
      </c>
      <c r="Z202" s="112">
        <v>6.4582375488305317E-3</v>
      </c>
      <c r="AA202" s="112">
        <v>0.70748415522222219</v>
      </c>
      <c r="AB202" s="112">
        <v>0.9384369436554717</v>
      </c>
      <c r="AC202" s="112">
        <v>3.5147406187181186E-2</v>
      </c>
      <c r="AE202" s="102">
        <v>49.254616366371096</v>
      </c>
      <c r="AF202" s="102">
        <v>37.132873856200213</v>
      </c>
      <c r="AG202" s="102">
        <v>13.612509777428674</v>
      </c>
      <c r="AH202"/>
    </row>
    <row r="203" spans="1:34">
      <c r="A203" t="s">
        <v>865</v>
      </c>
      <c r="B203" t="s">
        <v>638</v>
      </c>
      <c r="C203" s="106" t="s">
        <v>1644</v>
      </c>
      <c r="D203" s="2" t="s">
        <v>1073</v>
      </c>
      <c r="E203" s="81">
        <v>51.087291999999998</v>
      </c>
      <c r="F203" s="81">
        <v>0.68209600000000004</v>
      </c>
      <c r="G203" s="81">
        <v>2.8843990000000002</v>
      </c>
      <c r="H203" s="81">
        <v>8.2395910000000008</v>
      </c>
      <c r="I203" s="81">
        <v>0.18037800000000001</v>
      </c>
      <c r="J203" s="81">
        <v>12.599185</v>
      </c>
      <c r="K203" s="81">
        <v>23.729734000000001</v>
      </c>
      <c r="L203" s="81">
        <v>0.47479199999999999</v>
      </c>
      <c r="M203" s="81">
        <v>1.436E-3</v>
      </c>
      <c r="N203" s="81">
        <v>1.8534999999999999E-2</v>
      </c>
      <c r="O203" s="81">
        <v>5.8849999999999996E-3</v>
      </c>
      <c r="P203" s="81">
        <v>99.903328000000002</v>
      </c>
      <c r="Q203" s="81">
        <v>73.159132731930328</v>
      </c>
      <c r="S203" s="89" t="s">
        <v>1695</v>
      </c>
      <c r="T203" s="112">
        <v>1.9065063427732689</v>
      </c>
      <c r="U203" s="112">
        <v>1.9142190055509694E-2</v>
      </c>
      <c r="V203" s="112">
        <v>0.12686342466484707</v>
      </c>
      <c r="W203" s="112">
        <v>5.4688168278580298E-4</v>
      </c>
      <c r="X203" s="112">
        <v>5.564649434921165E-2</v>
      </c>
      <c r="Y203" s="112">
        <v>0.2015037968913016</v>
      </c>
      <c r="Z203" s="112">
        <v>5.7015728588002881E-3</v>
      </c>
      <c r="AA203" s="112">
        <v>0.70093277947258659</v>
      </c>
      <c r="AB203" s="112">
        <v>0.94880265089728644</v>
      </c>
      <c r="AC203" s="112">
        <v>3.4353866354401442E-2</v>
      </c>
      <c r="AE203" s="102">
        <v>49.756660304531096</v>
      </c>
      <c r="AF203" s="102">
        <v>36.757985626985608</v>
      </c>
      <c r="AG203" s="102">
        <v>13.485354068483295</v>
      </c>
      <c r="AH203"/>
    </row>
    <row r="204" spans="1:34">
      <c r="A204" t="s">
        <v>865</v>
      </c>
      <c r="B204" t="s">
        <v>638</v>
      </c>
      <c r="C204" s="106" t="s">
        <v>1644</v>
      </c>
      <c r="D204" s="2" t="s">
        <v>1074</v>
      </c>
      <c r="E204" s="81">
        <v>51.270114999999997</v>
      </c>
      <c r="F204" s="81">
        <v>0.60609900000000005</v>
      </c>
      <c r="G204" s="81">
        <v>2.615062</v>
      </c>
      <c r="H204" s="81">
        <v>8.4363659999999996</v>
      </c>
      <c r="I204" s="81">
        <v>0.22409499999999999</v>
      </c>
      <c r="J204" s="81">
        <v>12.882045</v>
      </c>
      <c r="K204" s="81">
        <v>23.466087000000002</v>
      </c>
      <c r="L204" s="81">
        <v>0.43068899999999999</v>
      </c>
      <c r="M204" s="81">
        <v>0</v>
      </c>
      <c r="N204" s="81">
        <v>2.9746999999999999E-2</v>
      </c>
      <c r="O204" s="81">
        <v>0</v>
      </c>
      <c r="P204" s="81">
        <v>99.960296999999997</v>
      </c>
      <c r="Q204" s="81">
        <v>73.131660393834935</v>
      </c>
      <c r="S204" s="89" t="s">
        <v>1695</v>
      </c>
      <c r="T204" s="112">
        <v>1.9120377724423876</v>
      </c>
      <c r="U204" s="112">
        <v>1.6997947855471846E-2</v>
      </c>
      <c r="V204" s="112">
        <v>0.11493965482466351</v>
      </c>
      <c r="W204" s="112">
        <v>8.7710333937205775E-4</v>
      </c>
      <c r="X204" s="112">
        <v>5.725353682529466E-2</v>
      </c>
      <c r="Y204" s="112">
        <v>0.20586023640580003</v>
      </c>
      <c r="Z204" s="112">
        <v>7.0786441725541075E-3</v>
      </c>
      <c r="AA204" s="112">
        <v>0.71618551561527988</v>
      </c>
      <c r="AB204" s="112">
        <v>0.93762785293412698</v>
      </c>
      <c r="AC204" s="112">
        <v>3.1141735585049016E-2</v>
      </c>
      <c r="AE204" s="102">
        <v>48.913066777448257</v>
      </c>
      <c r="AF204" s="102">
        <v>37.361123435816374</v>
      </c>
      <c r="AG204" s="102">
        <v>13.72580978673537</v>
      </c>
      <c r="AH204"/>
    </row>
    <row r="205" spans="1:34">
      <c r="A205" t="s">
        <v>865</v>
      </c>
      <c r="B205" t="s">
        <v>638</v>
      </c>
      <c r="C205" s="106" t="s">
        <v>1644</v>
      </c>
      <c r="D205" s="2" t="s">
        <v>1076</v>
      </c>
      <c r="E205" s="81">
        <v>51.989097999999998</v>
      </c>
      <c r="F205" s="81">
        <v>0.58465599999999995</v>
      </c>
      <c r="G205" s="81">
        <v>2.7098559999999998</v>
      </c>
      <c r="H205" s="81">
        <v>8.4078780000000002</v>
      </c>
      <c r="I205" s="81">
        <v>0.19611400000000001</v>
      </c>
      <c r="J205" s="81">
        <v>12.683218999999999</v>
      </c>
      <c r="K205" s="81">
        <v>23.957927999999999</v>
      </c>
      <c r="L205" s="81">
        <v>0.42592799999999997</v>
      </c>
      <c r="M205" s="81">
        <v>1.9380000000000001E-3</v>
      </c>
      <c r="N205" s="81">
        <v>3.411E-3</v>
      </c>
      <c r="O205" s="81">
        <v>0</v>
      </c>
      <c r="P205" s="81">
        <v>100.960007</v>
      </c>
      <c r="Q205" s="81">
        <v>72.891813740111459</v>
      </c>
      <c r="S205" s="89" t="s">
        <v>1695</v>
      </c>
      <c r="T205" s="112">
        <v>1.9215171875176207</v>
      </c>
      <c r="U205" s="112">
        <v>1.6249991982693539E-2</v>
      </c>
      <c r="V205" s="112">
        <v>0.11804128454765454</v>
      </c>
      <c r="W205" s="112">
        <v>9.967566122945873E-5</v>
      </c>
      <c r="X205" s="112">
        <v>3.6846824936294098E-2</v>
      </c>
      <c r="Y205" s="112">
        <v>0.22303408952275666</v>
      </c>
      <c r="Z205" s="112">
        <v>6.1394056268136892E-3</v>
      </c>
      <c r="AA205" s="112">
        <v>0.6988275660634542</v>
      </c>
      <c r="AB205" s="112">
        <v>0.94872182999567667</v>
      </c>
      <c r="AC205" s="112">
        <v>3.0522144145806222E-2</v>
      </c>
      <c r="AE205" s="102">
        <v>49.738217158662131</v>
      </c>
      <c r="AF205" s="102">
        <v>36.637121797315224</v>
      </c>
      <c r="AG205" s="102">
        <v>13.624661044022639</v>
      </c>
      <c r="AH205"/>
    </row>
    <row r="206" spans="1:34">
      <c r="A206" t="s">
        <v>865</v>
      </c>
      <c r="B206" t="s">
        <v>638</v>
      </c>
      <c r="C206" s="106" t="s">
        <v>1644</v>
      </c>
      <c r="D206" s="2" t="s">
        <v>1072</v>
      </c>
      <c r="E206" s="81">
        <v>51.539195999999997</v>
      </c>
      <c r="F206" s="81">
        <v>0.61889899999999998</v>
      </c>
      <c r="G206" s="81">
        <v>2.5739040000000002</v>
      </c>
      <c r="H206" s="81">
        <v>8.4507980000000007</v>
      </c>
      <c r="I206" s="81">
        <v>0.20795</v>
      </c>
      <c r="J206" s="81">
        <v>12.634206000000001</v>
      </c>
      <c r="K206" s="81">
        <v>23.755514000000002</v>
      </c>
      <c r="L206" s="81">
        <v>0.47219499999999998</v>
      </c>
      <c r="M206" s="81">
        <v>4.6979999999999999E-3</v>
      </c>
      <c r="N206" s="81">
        <v>3.32E-3</v>
      </c>
      <c r="O206" s="81">
        <v>0</v>
      </c>
      <c r="P206" s="81">
        <v>100.260696</v>
      </c>
      <c r="Q206" s="81">
        <v>72.714332471774398</v>
      </c>
      <c r="S206" s="89" t="s">
        <v>1695</v>
      </c>
      <c r="T206" s="112">
        <v>1.9179812985390636</v>
      </c>
      <c r="U206" s="112">
        <v>1.7319974928130945E-2</v>
      </c>
      <c r="V206" s="112">
        <v>0.1128898240966935</v>
      </c>
      <c r="W206" s="112">
        <v>9.768327859260792E-5</v>
      </c>
      <c r="X206" s="112">
        <v>5.0480168212585497E-2</v>
      </c>
      <c r="Y206" s="112">
        <v>0.21252267514215034</v>
      </c>
      <c r="Z206" s="112">
        <v>6.5546784685373708E-3</v>
      </c>
      <c r="AA206" s="112">
        <v>0.7009115687099956</v>
      </c>
      <c r="AB206" s="112">
        <v>0.94717190610199054</v>
      </c>
      <c r="AC206" s="112">
        <v>3.4070222522259636E-2</v>
      </c>
      <c r="AE206" s="102">
        <v>49.561963638073614</v>
      </c>
      <c r="AF206" s="102">
        <v>36.67608114019518</v>
      </c>
      <c r="AG206" s="102">
        <v>13.761955221731206</v>
      </c>
      <c r="AH206"/>
    </row>
    <row r="207" spans="1:34">
      <c r="A207" t="s">
        <v>865</v>
      </c>
      <c r="B207" t="s">
        <v>638</v>
      </c>
      <c r="C207" s="106" t="s">
        <v>1644</v>
      </c>
      <c r="D207" s="2" t="s">
        <v>1074</v>
      </c>
      <c r="E207" s="81">
        <v>50.694808999999999</v>
      </c>
      <c r="F207" s="81">
        <v>0.65260799999999997</v>
      </c>
      <c r="G207" s="81">
        <v>2.8552179999999998</v>
      </c>
      <c r="H207" s="81">
        <v>8.5579099999999997</v>
      </c>
      <c r="I207" s="81">
        <v>0.20400699999999999</v>
      </c>
      <c r="J207" s="81">
        <v>12.594818</v>
      </c>
      <c r="K207" s="81">
        <v>23.487514000000001</v>
      </c>
      <c r="L207" s="81">
        <v>0.44397999999999999</v>
      </c>
      <c r="M207" s="81">
        <v>7.1529999999999996E-3</v>
      </c>
      <c r="N207" s="81">
        <v>3.0224999999999998E-2</v>
      </c>
      <c r="O207" s="81">
        <v>3.3029999999999999E-3</v>
      </c>
      <c r="P207" s="81">
        <v>99.531554999999997</v>
      </c>
      <c r="Q207" s="81">
        <v>72.401375842519357</v>
      </c>
      <c r="S207" s="89" t="s">
        <v>1695</v>
      </c>
      <c r="T207" s="112">
        <v>1.9003582472999734</v>
      </c>
      <c r="U207" s="112">
        <v>1.8396920488100953E-2</v>
      </c>
      <c r="V207" s="112">
        <v>0.12614411215163213</v>
      </c>
      <c r="W207" s="112">
        <v>8.9580547708232856E-4</v>
      </c>
      <c r="X207" s="112">
        <v>6.7718505002353879E-2</v>
      </c>
      <c r="Y207" s="112">
        <v>0.20056606634092733</v>
      </c>
      <c r="Z207" s="112">
        <v>6.4774310313074866E-3</v>
      </c>
      <c r="AA207" s="112">
        <v>0.70383754623784966</v>
      </c>
      <c r="AB207" s="112">
        <v>0.9433366077635561</v>
      </c>
      <c r="AC207" s="112">
        <v>3.2268758207216808E-2</v>
      </c>
      <c r="AE207" s="102">
        <v>49.248600101983541</v>
      </c>
      <c r="AF207" s="102">
        <v>36.745116818489208</v>
      </c>
      <c r="AG207" s="102">
        <v>14.006283079527249</v>
      </c>
      <c r="AH207"/>
    </row>
    <row r="208" spans="1:34">
      <c r="A208" t="s">
        <v>865</v>
      </c>
      <c r="B208" t="s">
        <v>638</v>
      </c>
      <c r="C208" s="106" t="s">
        <v>1644</v>
      </c>
      <c r="D208" s="2" t="s">
        <v>1064</v>
      </c>
      <c r="E208" s="81">
        <v>52.946255000000001</v>
      </c>
      <c r="F208" s="81">
        <v>0.103713</v>
      </c>
      <c r="G208" s="81">
        <v>0.92494200000000004</v>
      </c>
      <c r="H208" s="81">
        <v>8.7663440000000001</v>
      </c>
      <c r="I208" s="81">
        <v>0.22032499999999999</v>
      </c>
      <c r="J208" s="81">
        <v>12.682248</v>
      </c>
      <c r="K208" s="81">
        <v>24.343225</v>
      </c>
      <c r="L208" s="81">
        <v>0.22591600000000001</v>
      </c>
      <c r="M208" s="81">
        <v>6.7359999999999998E-3</v>
      </c>
      <c r="N208" s="81">
        <v>1.0307E-2</v>
      </c>
      <c r="O208" s="81">
        <v>0</v>
      </c>
      <c r="P208" s="81">
        <v>100.230019</v>
      </c>
      <c r="Q208" s="81">
        <v>72.057453989579784</v>
      </c>
      <c r="S208" s="89" t="s">
        <v>1695</v>
      </c>
      <c r="T208" s="112">
        <v>1.9780745366355492</v>
      </c>
      <c r="U208" s="112">
        <v>2.9138108186161087E-3</v>
      </c>
      <c r="V208" s="112">
        <v>4.0726550615620589E-2</v>
      </c>
      <c r="W208" s="112">
        <v>3.0444938180457297E-4</v>
      </c>
      <c r="X208" s="112">
        <v>1.3356749028480053E-2</v>
      </c>
      <c r="Y208" s="112">
        <v>0.26053686605061438</v>
      </c>
      <c r="Z208" s="112">
        <v>6.9719926958041745E-3</v>
      </c>
      <c r="AA208" s="112">
        <v>0.70633738389608436</v>
      </c>
      <c r="AB208" s="112">
        <v>0.97441321694318961</v>
      </c>
      <c r="AC208" s="112">
        <v>1.636444393423726E-2</v>
      </c>
      <c r="AE208" s="102">
        <v>49.851180537496028</v>
      </c>
      <c r="AF208" s="102">
        <v>36.136365797098236</v>
      </c>
      <c r="AG208" s="102">
        <v>14.012453665405724</v>
      </c>
      <c r="AH208"/>
    </row>
    <row r="209" spans="1:34">
      <c r="A209" t="s">
        <v>865</v>
      </c>
      <c r="B209" t="s">
        <v>638</v>
      </c>
      <c r="C209" s="106" t="s">
        <v>1644</v>
      </c>
      <c r="D209" s="2" t="s">
        <v>1076</v>
      </c>
      <c r="E209" s="81">
        <v>51.964066000000003</v>
      </c>
      <c r="F209" s="81">
        <v>0.63631300000000002</v>
      </c>
      <c r="G209" s="81">
        <v>2.9370069999999999</v>
      </c>
      <c r="H209" s="81">
        <v>8.6678960000000007</v>
      </c>
      <c r="I209" s="81">
        <v>0.18143500000000001</v>
      </c>
      <c r="J209" s="81">
        <v>12.430870000000001</v>
      </c>
      <c r="K209" s="81">
        <v>23.906355000000001</v>
      </c>
      <c r="L209" s="81">
        <v>0.489593</v>
      </c>
      <c r="M209" s="81">
        <v>0</v>
      </c>
      <c r="N209" s="81">
        <v>2.9472000000000002E-2</v>
      </c>
      <c r="O209" s="81">
        <v>0</v>
      </c>
      <c r="P209" s="81">
        <v>101.243011</v>
      </c>
      <c r="Q209" s="81">
        <v>71.88140954840695</v>
      </c>
      <c r="S209" s="89" t="s">
        <v>1695</v>
      </c>
      <c r="T209" s="112">
        <v>1.9170645300128386</v>
      </c>
      <c r="U209" s="112">
        <v>1.7653269501886476E-2</v>
      </c>
      <c r="V209" s="112">
        <v>0.12770100361045919</v>
      </c>
      <c r="W209" s="112">
        <v>8.5964398696822969E-4</v>
      </c>
      <c r="X209" s="112">
        <v>3.7023714776065475E-2</v>
      </c>
      <c r="Y209" s="112">
        <v>0.2304020780648664</v>
      </c>
      <c r="Z209" s="112">
        <v>5.6694432757652628E-3</v>
      </c>
      <c r="AA209" s="112">
        <v>0.68366551868035075</v>
      </c>
      <c r="AB209" s="112">
        <v>0.944940836687858</v>
      </c>
      <c r="AC209" s="112">
        <v>3.5019961402941495E-2</v>
      </c>
      <c r="AE209" s="102">
        <v>49.837806683836199</v>
      </c>
      <c r="AF209" s="102">
        <v>36.057696559949861</v>
      </c>
      <c r="AG209" s="102">
        <v>14.104496756213949</v>
      </c>
      <c r="AH209"/>
    </row>
    <row r="210" spans="1:34">
      <c r="A210" t="s">
        <v>865</v>
      </c>
      <c r="B210" t="s">
        <v>638</v>
      </c>
      <c r="C210" s="106" t="s">
        <v>1644</v>
      </c>
      <c r="D210" s="2" t="s">
        <v>1094</v>
      </c>
      <c r="E210" s="81">
        <v>52.460540999999999</v>
      </c>
      <c r="F210" s="81">
        <v>9.7369999999999998E-2</v>
      </c>
      <c r="G210" s="81">
        <v>0.97550300000000001</v>
      </c>
      <c r="H210" s="81">
        <v>9.1116840000000003</v>
      </c>
      <c r="I210" s="81">
        <v>0.21019399999999999</v>
      </c>
      <c r="J210" s="81">
        <v>12.428072999999999</v>
      </c>
      <c r="K210" s="81">
        <v>24.278130999999998</v>
      </c>
      <c r="L210" s="81">
        <v>0.26428600000000002</v>
      </c>
      <c r="M210" s="81">
        <v>0</v>
      </c>
      <c r="N210" s="81">
        <v>1.5093000000000001E-2</v>
      </c>
      <c r="O210" s="81">
        <v>1.7989999999999999E-2</v>
      </c>
      <c r="P210" s="81">
        <v>99.858840999999998</v>
      </c>
      <c r="Q210" s="81">
        <v>70.85661233739728</v>
      </c>
      <c r="S210" s="89" t="s">
        <v>1695</v>
      </c>
      <c r="T210" s="112">
        <v>1.9695149581425144</v>
      </c>
      <c r="U210" s="112">
        <v>2.7489854285335674E-3</v>
      </c>
      <c r="V210" s="112">
        <v>4.3162923309584864E-2</v>
      </c>
      <c r="W210" s="112">
        <v>4.4799947568021021E-4</v>
      </c>
      <c r="X210" s="112">
        <v>3.109864138243168E-2</v>
      </c>
      <c r="Y210" s="112">
        <v>0.25497718575158801</v>
      </c>
      <c r="Z210" s="112">
        <v>6.6839404625180197E-3</v>
      </c>
      <c r="AA210" s="112">
        <v>0.69556682424403649</v>
      </c>
      <c r="AB210" s="112">
        <v>0.97656109049331785</v>
      </c>
      <c r="AC210" s="112">
        <v>1.9237451309795383E-2</v>
      </c>
      <c r="AE210" s="102">
        <v>49.870249433802982</v>
      </c>
      <c r="AF210" s="102">
        <v>35.520656475679701</v>
      </c>
      <c r="AG210" s="102">
        <v>14.609094090517305</v>
      </c>
      <c r="AH210"/>
    </row>
    <row r="211" spans="1:34">
      <c r="A211" t="s">
        <v>865</v>
      </c>
      <c r="B211" t="s">
        <v>638</v>
      </c>
      <c r="C211" s="106" t="s">
        <v>1644</v>
      </c>
      <c r="D211" s="2" t="s">
        <v>1097</v>
      </c>
      <c r="E211" s="81">
        <v>50.962215</v>
      </c>
      <c r="F211" s="81">
        <v>0.68635800000000002</v>
      </c>
      <c r="G211" s="81">
        <v>2.7301549999999999</v>
      </c>
      <c r="H211" s="81">
        <v>9.0363260000000007</v>
      </c>
      <c r="I211" s="81">
        <v>0.179123</v>
      </c>
      <c r="J211" s="81">
        <v>12.067748999999999</v>
      </c>
      <c r="K211" s="81">
        <v>24.025105</v>
      </c>
      <c r="L211" s="81">
        <v>0.41942400000000002</v>
      </c>
      <c r="M211" s="81">
        <v>0</v>
      </c>
      <c r="N211" s="81">
        <v>1.2846E-2</v>
      </c>
      <c r="O211" s="81">
        <v>2.9722999999999999E-2</v>
      </c>
      <c r="P211" s="81">
        <v>100.149033</v>
      </c>
      <c r="Q211" s="81">
        <v>70.418644190929314</v>
      </c>
      <c r="S211" s="89" t="s">
        <v>1695</v>
      </c>
      <c r="T211" s="112">
        <v>1.9058580596132277</v>
      </c>
      <c r="U211" s="112">
        <v>1.9302506464716131E-2</v>
      </c>
      <c r="V211" s="112">
        <v>0.1203331496036906</v>
      </c>
      <c r="W211" s="112">
        <v>3.7982678726185883E-4</v>
      </c>
      <c r="X211" s="112">
        <v>5.937771011366344E-2</v>
      </c>
      <c r="Y211" s="112">
        <v>0.2232339926579241</v>
      </c>
      <c r="Z211" s="112">
        <v>5.6738696064035686E-3</v>
      </c>
      <c r="AA211" s="112">
        <v>0.67278619494175551</v>
      </c>
      <c r="AB211" s="112">
        <v>0.96264287155085448</v>
      </c>
      <c r="AC211" s="112">
        <v>3.0411818660502729E-2</v>
      </c>
      <c r="AE211" s="102">
        <v>50.188863916596802</v>
      </c>
      <c r="AF211" s="102">
        <v>35.07674110596988</v>
      </c>
      <c r="AG211" s="102">
        <v>14.734394977433332</v>
      </c>
      <c r="AH211"/>
    </row>
    <row r="212" spans="1:34">
      <c r="A212" t="s">
        <v>865</v>
      </c>
      <c r="B212" t="s">
        <v>638</v>
      </c>
      <c r="C212" s="106" t="s">
        <v>1644</v>
      </c>
      <c r="D212" s="2" t="s">
        <v>1097</v>
      </c>
      <c r="E212" s="81">
        <v>50.795124000000001</v>
      </c>
      <c r="F212" s="81">
        <v>0.70587800000000001</v>
      </c>
      <c r="G212" s="81">
        <v>2.8001689999999999</v>
      </c>
      <c r="H212" s="81">
        <v>9.0258610000000008</v>
      </c>
      <c r="I212" s="81">
        <v>0.16464599999999999</v>
      </c>
      <c r="J212" s="81">
        <v>12.016648999999999</v>
      </c>
      <c r="K212" s="81">
        <v>23.98753</v>
      </c>
      <c r="L212" s="81">
        <v>0.40460200000000002</v>
      </c>
      <c r="M212" s="81">
        <v>2.6670000000000001E-3</v>
      </c>
      <c r="N212" s="81">
        <v>1.7666999999999999E-2</v>
      </c>
      <c r="O212" s="81">
        <v>0</v>
      </c>
      <c r="P212" s="81">
        <v>99.920792000000006</v>
      </c>
      <c r="Q212" s="81">
        <v>70.35434819893706</v>
      </c>
      <c r="S212" s="89" t="s">
        <v>1695</v>
      </c>
      <c r="T212" s="112">
        <v>1.9037434372757809</v>
      </c>
      <c r="U212" s="112">
        <v>1.9894672304803279E-2</v>
      </c>
      <c r="V212" s="112">
        <v>0.12368765630117511</v>
      </c>
      <c r="W212" s="112">
        <v>5.2350956189107221E-4</v>
      </c>
      <c r="X212" s="112">
        <v>5.7913559099464607E-2</v>
      </c>
      <c r="Y212" s="112">
        <v>0.22498519147167956</v>
      </c>
      <c r="Z212" s="112">
        <v>5.2266487847041909E-3</v>
      </c>
      <c r="AA212" s="112">
        <v>0.67139532945610469</v>
      </c>
      <c r="AB212" s="112">
        <v>0.96322905162069838</v>
      </c>
      <c r="AC212" s="112">
        <v>2.9400944123697991E-2</v>
      </c>
      <c r="AE212" s="102">
        <v>50.23298210712511</v>
      </c>
      <c r="AF212" s="102">
        <v>35.013675630556683</v>
      </c>
      <c r="AG212" s="102">
        <v>14.753342262318204</v>
      </c>
      <c r="AH212"/>
    </row>
    <row r="213" spans="1:34">
      <c r="A213" t="s">
        <v>865</v>
      </c>
      <c r="B213" t="s">
        <v>638</v>
      </c>
      <c r="C213" s="106" t="s">
        <v>1644</v>
      </c>
      <c r="D213" s="2" t="s">
        <v>1103</v>
      </c>
      <c r="E213" s="81">
        <v>51.430874000000003</v>
      </c>
      <c r="F213" s="81">
        <v>0.64823699999999995</v>
      </c>
      <c r="G213" s="81">
        <v>2.5129060000000001</v>
      </c>
      <c r="H213" s="81">
        <v>9.3548019999999994</v>
      </c>
      <c r="I213" s="81">
        <v>0.19584599999999999</v>
      </c>
      <c r="J213" s="81">
        <v>12.276422999999999</v>
      </c>
      <c r="K213" s="81">
        <v>23.654091000000001</v>
      </c>
      <c r="L213" s="81">
        <v>0.433311</v>
      </c>
      <c r="M213" s="81">
        <v>0</v>
      </c>
      <c r="N213" s="81">
        <v>2.0226999999999998E-2</v>
      </c>
      <c r="O213" s="81">
        <v>6.28E-3</v>
      </c>
      <c r="P213" s="81">
        <v>100.53299</v>
      </c>
      <c r="Q213" s="81">
        <v>70.052953340296199</v>
      </c>
      <c r="S213" s="89" t="s">
        <v>1695</v>
      </c>
      <c r="T213" s="112">
        <v>1.9160260729784337</v>
      </c>
      <c r="U213" s="112">
        <v>1.8160678709409229E-2</v>
      </c>
      <c r="V213" s="112">
        <v>0.11033402863770045</v>
      </c>
      <c r="W213" s="112">
        <v>5.9577791395503006E-4</v>
      </c>
      <c r="X213" s="112">
        <v>5.1995230214734178E-2</v>
      </c>
      <c r="Y213" s="112">
        <v>0.23945748376730364</v>
      </c>
      <c r="Z213" s="112">
        <v>6.1798503015568756E-3</v>
      </c>
      <c r="AA213" s="112">
        <v>0.68180141731821031</v>
      </c>
      <c r="AB213" s="112">
        <v>0.94415092001661927</v>
      </c>
      <c r="AC213" s="112">
        <v>3.1298540142077391E-2</v>
      </c>
      <c r="AE213" s="102">
        <v>49.241078162810702</v>
      </c>
      <c r="AF213" s="102">
        <v>35.558549136498385</v>
      </c>
      <c r="AG213" s="102">
        <v>15.200372700690918</v>
      </c>
      <c r="AH213"/>
    </row>
    <row r="214" spans="1:34">
      <c r="A214" t="s">
        <v>865</v>
      </c>
      <c r="B214" t="s">
        <v>638</v>
      </c>
      <c r="C214" s="106" t="s">
        <v>1644</v>
      </c>
      <c r="D214" s="2" t="s">
        <v>1097</v>
      </c>
      <c r="E214" s="81">
        <v>50.845332999999997</v>
      </c>
      <c r="F214" s="81">
        <v>0.65070600000000001</v>
      </c>
      <c r="G214" s="81">
        <v>3.036435</v>
      </c>
      <c r="H214" s="81">
        <v>9.2415330000000004</v>
      </c>
      <c r="I214" s="81">
        <v>0.18876299999999999</v>
      </c>
      <c r="J214" s="81">
        <v>11.729450999999999</v>
      </c>
      <c r="K214" s="81">
        <v>23.934967</v>
      </c>
      <c r="L214" s="81">
        <v>0.43732500000000002</v>
      </c>
      <c r="M214" s="81">
        <v>0</v>
      </c>
      <c r="N214" s="81">
        <v>8.0770000000000008E-3</v>
      </c>
      <c r="O214" s="81">
        <v>0</v>
      </c>
      <c r="P214" s="81">
        <v>100.07260100000001</v>
      </c>
      <c r="Q214" s="81">
        <v>69.347694030071793</v>
      </c>
      <c r="S214" s="89" t="s">
        <v>1695</v>
      </c>
      <c r="T214" s="112">
        <v>1.9045657574833139</v>
      </c>
      <c r="U214" s="112">
        <v>1.8329492319583224E-2</v>
      </c>
      <c r="V214" s="112">
        <v>0.13404931135367873</v>
      </c>
      <c r="W214" s="112">
        <v>2.3920506635841785E-4</v>
      </c>
      <c r="X214" s="112">
        <v>5.1682120729269698E-2</v>
      </c>
      <c r="Y214" s="112">
        <v>0.23781542647158899</v>
      </c>
      <c r="Z214" s="112">
        <v>5.9889058538146779E-3</v>
      </c>
      <c r="AA214" s="112">
        <v>0.65498462672474633</v>
      </c>
      <c r="AB214" s="112">
        <v>0.96058401724254372</v>
      </c>
      <c r="AC214" s="112">
        <v>3.1761136755101928E-2</v>
      </c>
      <c r="AE214" s="102">
        <v>50.422605875627482</v>
      </c>
      <c r="AF214" s="102">
        <v>34.381200493780362</v>
      </c>
      <c r="AG214" s="102">
        <v>15.196193630592148</v>
      </c>
      <c r="AH214"/>
    </row>
    <row r="215" spans="1:34">
      <c r="A215" t="s">
        <v>865</v>
      </c>
      <c r="B215" t="s">
        <v>638</v>
      </c>
      <c r="C215" s="106" t="s">
        <v>1644</v>
      </c>
      <c r="D215" s="2" t="s">
        <v>1111</v>
      </c>
      <c r="E215" s="81">
        <v>51.601211999999997</v>
      </c>
      <c r="F215" s="81">
        <v>0.68258799999999997</v>
      </c>
      <c r="G215" s="81">
        <v>2.8722340000000002</v>
      </c>
      <c r="H215" s="81">
        <v>9.6319920000000003</v>
      </c>
      <c r="I215" s="81">
        <v>0.20233899999999999</v>
      </c>
      <c r="J215" s="81">
        <v>12.093171</v>
      </c>
      <c r="K215" s="81">
        <v>23.423670000000001</v>
      </c>
      <c r="L215" s="81">
        <v>0.40458699999999997</v>
      </c>
      <c r="M215" s="81">
        <v>2.9373E-2</v>
      </c>
      <c r="N215" s="81">
        <v>1.8218999999999999E-2</v>
      </c>
      <c r="O215" s="81">
        <v>2.0240000000000001E-2</v>
      </c>
      <c r="P215" s="81">
        <v>100.97962200000001</v>
      </c>
      <c r="Q215" s="81">
        <v>69.116699614368912</v>
      </c>
      <c r="S215" s="89" t="s">
        <v>1695</v>
      </c>
      <c r="T215" s="112">
        <v>1.9173783155746571</v>
      </c>
      <c r="U215" s="112">
        <v>1.9073364451434316E-2</v>
      </c>
      <c r="V215" s="112">
        <v>0.12578343498612415</v>
      </c>
      <c r="W215" s="112">
        <v>5.3523913476665461E-4</v>
      </c>
      <c r="X215" s="112">
        <v>2.9925826861481042E-2</v>
      </c>
      <c r="Y215" s="112">
        <v>0.26938333877244003</v>
      </c>
      <c r="Z215" s="112">
        <v>6.3681494582286469E-3</v>
      </c>
      <c r="AA215" s="112">
        <v>0.66987943995145893</v>
      </c>
      <c r="AB215" s="112">
        <v>0.93252502977485563</v>
      </c>
      <c r="AC215" s="112">
        <v>2.9147861034553527E-2</v>
      </c>
      <c r="AE215" s="102">
        <v>49.036038467390505</v>
      </c>
      <c r="AF215" s="102">
        <v>35.225042692853478</v>
      </c>
      <c r="AG215" s="102">
        <v>15.73891883975601</v>
      </c>
      <c r="AH215"/>
    </row>
    <row r="216" spans="1:34">
      <c r="A216" t="s">
        <v>865</v>
      </c>
      <c r="B216" t="s">
        <v>638</v>
      </c>
      <c r="C216" s="106" t="s">
        <v>1644</v>
      </c>
      <c r="D216" s="2" t="s">
        <v>1115</v>
      </c>
      <c r="E216" s="81">
        <v>51.493763000000001</v>
      </c>
      <c r="F216" s="81">
        <v>4.8591000000000002E-2</v>
      </c>
      <c r="G216" s="81">
        <v>0.67787399999999998</v>
      </c>
      <c r="H216" s="81">
        <v>9.707516</v>
      </c>
      <c r="I216" s="81">
        <v>0.23227500000000001</v>
      </c>
      <c r="J216" s="81">
        <v>12.071147</v>
      </c>
      <c r="K216" s="81">
        <v>24.283812999999999</v>
      </c>
      <c r="L216" s="81">
        <v>0.246888</v>
      </c>
      <c r="M216" s="81">
        <v>0</v>
      </c>
      <c r="N216" s="81">
        <v>0</v>
      </c>
      <c r="O216" s="81">
        <v>0</v>
      </c>
      <c r="P216" s="81">
        <v>98.761864000000003</v>
      </c>
      <c r="Q216" s="81">
        <v>68.910695633657525</v>
      </c>
      <c r="S216" s="89" t="s">
        <v>1695</v>
      </c>
      <c r="T216" s="112">
        <v>1.95912624281053</v>
      </c>
      <c r="U216" s="112">
        <v>1.3902227090438325E-3</v>
      </c>
      <c r="V216" s="112">
        <v>3.0395723953844114E-2</v>
      </c>
      <c r="W216" s="112">
        <v>0</v>
      </c>
      <c r="X216" s="112">
        <v>6.6783218754897788E-2</v>
      </c>
      <c r="Y216" s="112">
        <v>0.24208405964449481</v>
      </c>
      <c r="Z216" s="112">
        <v>7.4850723101525683E-3</v>
      </c>
      <c r="AA216" s="112">
        <v>0.68464411040402073</v>
      </c>
      <c r="AB216" s="112">
        <v>0.98987947566512646</v>
      </c>
      <c r="AC216" s="112">
        <v>1.8211873747889875E-2</v>
      </c>
      <c r="AE216" s="102">
        <v>49.908441820436131</v>
      </c>
      <c r="AF216" s="102">
        <v>34.518869813765868</v>
      </c>
      <c r="AG216" s="102">
        <v>15.572688365797996</v>
      </c>
      <c r="AH216"/>
    </row>
    <row r="217" spans="1:34">
      <c r="A217" t="s">
        <v>865</v>
      </c>
      <c r="B217" t="s">
        <v>638</v>
      </c>
      <c r="C217" s="106" t="s">
        <v>1644</v>
      </c>
      <c r="D217" s="2" t="s">
        <v>1118</v>
      </c>
      <c r="E217" s="81">
        <v>51.827015000000003</v>
      </c>
      <c r="F217" s="81">
        <v>0.52179600000000004</v>
      </c>
      <c r="G217" s="81">
        <v>1.6499269999999999</v>
      </c>
      <c r="H217" s="81">
        <v>9.8674130000000009</v>
      </c>
      <c r="I217" s="81">
        <v>0.22750500000000001</v>
      </c>
      <c r="J217" s="81">
        <v>12.117216000000001</v>
      </c>
      <c r="K217" s="81">
        <v>23.822738999999999</v>
      </c>
      <c r="L217" s="81">
        <v>0.491508</v>
      </c>
      <c r="M217" s="81">
        <v>1.263E-3</v>
      </c>
      <c r="N217" s="81">
        <v>1.1734E-2</v>
      </c>
      <c r="O217" s="81">
        <v>6.3829999999999998E-3</v>
      </c>
      <c r="P217" s="81">
        <v>100.544495</v>
      </c>
      <c r="Q217" s="81">
        <v>68.641661794144866</v>
      </c>
      <c r="S217" s="89" t="s">
        <v>1695</v>
      </c>
      <c r="T217" s="112">
        <v>1.9345866884418694</v>
      </c>
      <c r="U217" s="112">
        <v>1.4647162294916416E-2</v>
      </c>
      <c r="V217" s="112">
        <v>7.2585930941006765E-2</v>
      </c>
      <c r="W217" s="112">
        <v>3.4630080245905956E-4</v>
      </c>
      <c r="X217" s="112">
        <v>6.4172162078314443E-2</v>
      </c>
      <c r="Y217" s="112">
        <v>0.24385662017126064</v>
      </c>
      <c r="Z217" s="112">
        <v>7.1929772052990986E-3</v>
      </c>
      <c r="AA217" s="112">
        <v>0.67428483790963278</v>
      </c>
      <c r="AB217" s="112">
        <v>0.95275522485989028</v>
      </c>
      <c r="AC217" s="112">
        <v>3.5572095295350853E-2</v>
      </c>
      <c r="AE217" s="102">
        <v>49.236244349254001</v>
      </c>
      <c r="AF217" s="102">
        <v>34.845521886482445</v>
      </c>
      <c r="AG217" s="102">
        <v>15.918233764263567</v>
      </c>
      <c r="AH217"/>
    </row>
    <row r="218" spans="1:34">
      <c r="A218" t="s">
        <v>865</v>
      </c>
      <c r="B218" t="s">
        <v>638</v>
      </c>
      <c r="C218" s="106" t="s">
        <v>1644</v>
      </c>
      <c r="D218" s="106" t="s">
        <v>1119</v>
      </c>
      <c r="E218" s="81">
        <v>51.163680999999997</v>
      </c>
      <c r="F218" s="81">
        <v>0.146483</v>
      </c>
      <c r="G218" s="81">
        <v>0.80151700000000003</v>
      </c>
      <c r="H218" s="81">
        <v>9.9302720000000004</v>
      </c>
      <c r="I218" s="81">
        <v>0.20130899999999999</v>
      </c>
      <c r="J218" s="81">
        <v>12.132915000000001</v>
      </c>
      <c r="K218" s="81">
        <v>23.991745000000002</v>
      </c>
      <c r="L218" s="81">
        <v>0.284327</v>
      </c>
      <c r="M218" s="81">
        <v>8.9379999999999998E-3</v>
      </c>
      <c r="N218" s="81">
        <v>2.6275E-2</v>
      </c>
      <c r="O218" s="81">
        <v>0</v>
      </c>
      <c r="P218" s="81">
        <v>98.687447000000006</v>
      </c>
      <c r="Q218" s="81">
        <v>68.532742442771976</v>
      </c>
      <c r="S218" s="89" t="s">
        <v>1695</v>
      </c>
      <c r="T218" s="112">
        <v>1.9480162844193929</v>
      </c>
      <c r="U218" s="112">
        <v>4.1940999459479135E-3</v>
      </c>
      <c r="V218" s="112">
        <v>3.5966589757761083E-2</v>
      </c>
      <c r="W218" s="112">
        <v>7.9094983594798791E-4</v>
      </c>
      <c r="X218" s="112">
        <v>7.981088561350802E-2</v>
      </c>
      <c r="Y218" s="112">
        <v>0.23637897488680509</v>
      </c>
      <c r="Z218" s="112">
        <v>6.4920182387250905E-3</v>
      </c>
      <c r="AA218" s="112">
        <v>0.68865943378072303</v>
      </c>
      <c r="AB218" s="112">
        <v>0.97870156958328902</v>
      </c>
      <c r="AC218" s="112">
        <v>2.0989193937900479E-2</v>
      </c>
      <c r="AE218" s="102">
        <v>49.340885954222358</v>
      </c>
      <c r="AF218" s="102">
        <v>34.718516491131801</v>
      </c>
      <c r="AG218" s="102">
        <v>15.940597554645842</v>
      </c>
      <c r="AH218"/>
    </row>
    <row r="219" spans="1:34">
      <c r="A219" t="s">
        <v>865</v>
      </c>
      <c r="B219" t="s">
        <v>638</v>
      </c>
      <c r="C219" s="106" t="s">
        <v>1644</v>
      </c>
      <c r="D219" s="2" t="s">
        <v>1120</v>
      </c>
      <c r="E219" s="81">
        <v>51.709533999999998</v>
      </c>
      <c r="F219" s="81">
        <v>0.61584300000000003</v>
      </c>
      <c r="G219" s="81">
        <v>2.5842459999999998</v>
      </c>
      <c r="H219" s="81">
        <v>9.8270940000000007</v>
      </c>
      <c r="I219" s="81">
        <v>0.21918599999999999</v>
      </c>
      <c r="J219" s="81">
        <v>11.979946</v>
      </c>
      <c r="K219" s="81">
        <v>23.570205999999999</v>
      </c>
      <c r="L219" s="81">
        <v>0.437635</v>
      </c>
      <c r="M219" s="81">
        <v>6.0999999999999997E-4</v>
      </c>
      <c r="N219" s="81">
        <v>2.9489999999999999E-2</v>
      </c>
      <c r="O219" s="81">
        <v>0</v>
      </c>
      <c r="P219" s="81">
        <v>100.973793</v>
      </c>
      <c r="Q219" s="81">
        <v>68.484344357596001</v>
      </c>
      <c r="S219" s="89" t="s">
        <v>1695</v>
      </c>
      <c r="T219" s="112">
        <v>1.9221649931337774</v>
      </c>
      <c r="U219" s="112">
        <v>1.7215149481430755E-2</v>
      </c>
      <c r="V219" s="112">
        <v>0.11321647134054641</v>
      </c>
      <c r="W219" s="112">
        <v>8.6670285497841338E-4</v>
      </c>
      <c r="X219" s="112">
        <v>3.8697793735478214E-2</v>
      </c>
      <c r="Y219" s="112">
        <v>0.26679512217759654</v>
      </c>
      <c r="Z219" s="112">
        <v>6.9011042799203733E-3</v>
      </c>
      <c r="AA219" s="112">
        <v>0.66387061458786056</v>
      </c>
      <c r="AB219" s="112">
        <v>0.93873079524699266</v>
      </c>
      <c r="AC219" s="112">
        <v>3.1541253161418162E-2</v>
      </c>
      <c r="AE219" s="102">
        <v>49.197295048767167</v>
      </c>
      <c r="AF219" s="102">
        <v>34.792337340431999</v>
      </c>
      <c r="AG219" s="102">
        <v>16.010367610800831</v>
      </c>
      <c r="AH219"/>
    </row>
    <row r="220" spans="1:34">
      <c r="A220" t="s">
        <v>865</v>
      </c>
      <c r="B220" t="s">
        <v>638</v>
      </c>
      <c r="C220" s="106" t="s">
        <v>1644</v>
      </c>
      <c r="D220" s="2" t="s">
        <v>1121</v>
      </c>
      <c r="E220" s="81">
        <v>51.002274</v>
      </c>
      <c r="F220" s="81">
        <v>0.68944700000000003</v>
      </c>
      <c r="G220" s="81">
        <v>2.8022269999999998</v>
      </c>
      <c r="H220" s="81">
        <v>9.7028719999999993</v>
      </c>
      <c r="I220" s="81">
        <v>0.21467</v>
      </c>
      <c r="J220" s="81">
        <v>11.814228999999999</v>
      </c>
      <c r="K220" s="81">
        <v>23.819258000000001</v>
      </c>
      <c r="L220" s="81">
        <v>0.430396</v>
      </c>
      <c r="M220" s="81">
        <v>3.4459999999999998E-3</v>
      </c>
      <c r="N220" s="81">
        <v>2.0958000000000001E-2</v>
      </c>
      <c r="O220" s="81">
        <v>0</v>
      </c>
      <c r="P220" s="81">
        <v>100.499779</v>
      </c>
      <c r="Q220" s="81">
        <v>68.458263936054223</v>
      </c>
      <c r="S220" s="89" t="s">
        <v>1695</v>
      </c>
      <c r="T220" s="112">
        <v>1.9047906939524843</v>
      </c>
      <c r="U220" s="112">
        <v>1.9363299186712694E-2</v>
      </c>
      <c r="V220" s="112">
        <v>0.1233436387774314</v>
      </c>
      <c r="W220" s="112">
        <v>6.1884654638981224E-4</v>
      </c>
      <c r="X220" s="112">
        <v>5.8894935486081934E-2</v>
      </c>
      <c r="Y220" s="112">
        <v>0.24415487499495941</v>
      </c>
      <c r="Z220" s="112">
        <v>6.7907042442660187E-3</v>
      </c>
      <c r="AA220" s="112">
        <v>0.65776634803709411</v>
      </c>
      <c r="AB220" s="112">
        <v>0.95311125168628252</v>
      </c>
      <c r="AC220" s="112">
        <v>3.1165407088297372E-2</v>
      </c>
      <c r="AE220" s="102">
        <v>49.798714758178058</v>
      </c>
      <c r="AF220" s="102">
        <v>34.367361297513426</v>
      </c>
      <c r="AG220" s="102">
        <v>15.833923944308523</v>
      </c>
      <c r="AH220"/>
    </row>
    <row r="221" spans="1:34">
      <c r="A221" t="s">
        <v>865</v>
      </c>
      <c r="B221" t="s">
        <v>638</v>
      </c>
      <c r="C221" s="106" t="s">
        <v>1644</v>
      </c>
      <c r="D221" s="2" t="s">
        <v>1103</v>
      </c>
      <c r="E221" s="81">
        <v>49.749316999999998</v>
      </c>
      <c r="F221" s="81">
        <v>0.671014</v>
      </c>
      <c r="G221" s="81">
        <v>2.5433490000000001</v>
      </c>
      <c r="H221" s="81">
        <v>9.6821190000000001</v>
      </c>
      <c r="I221" s="81">
        <v>0.19978000000000001</v>
      </c>
      <c r="J221" s="81">
        <v>11.774134</v>
      </c>
      <c r="K221" s="81">
        <v>23.618198</v>
      </c>
      <c r="L221" s="81">
        <v>0.42372700000000002</v>
      </c>
      <c r="M221" s="81">
        <v>0</v>
      </c>
      <c r="N221" s="81">
        <v>1.645E-3</v>
      </c>
      <c r="O221" s="81">
        <v>5.4510000000000001E-3</v>
      </c>
      <c r="P221" s="81">
        <v>98.668746999999996</v>
      </c>
      <c r="Q221" s="81">
        <v>68.431084678093896</v>
      </c>
      <c r="S221" s="89" t="s">
        <v>1695</v>
      </c>
      <c r="T221" s="112">
        <v>1.8916472426501789</v>
      </c>
      <c r="U221" s="112">
        <v>1.9186924184324754E-2</v>
      </c>
      <c r="V221" s="112">
        <v>0.11397634084229802</v>
      </c>
      <c r="W221" s="112">
        <v>4.9453193995432812E-5</v>
      </c>
      <c r="X221" s="112">
        <v>9.5544073963118592E-2</v>
      </c>
      <c r="Y221" s="112">
        <v>0.21233448067650201</v>
      </c>
      <c r="Z221" s="112">
        <v>6.4341440074905795E-3</v>
      </c>
      <c r="AA221" s="112">
        <v>0.66740667923313235</v>
      </c>
      <c r="AB221" s="112">
        <v>0.96218245958053905</v>
      </c>
      <c r="AC221" s="112">
        <v>3.1238201668419896E-2</v>
      </c>
      <c r="AE221" s="102">
        <v>49.661858250940433</v>
      </c>
      <c r="AF221" s="102">
        <v>34.447370734918636</v>
      </c>
      <c r="AG221" s="102">
        <v>15.890771014140931</v>
      </c>
      <c r="AH221"/>
    </row>
    <row r="222" spans="1:34">
      <c r="A222" t="s">
        <v>865</v>
      </c>
      <c r="B222" t="s">
        <v>638</v>
      </c>
      <c r="C222" s="106" t="s">
        <v>1644</v>
      </c>
      <c r="D222" s="106" t="s">
        <v>1126</v>
      </c>
      <c r="E222" s="81">
        <v>51.144894000000001</v>
      </c>
      <c r="F222" s="81">
        <v>0.60882000000000003</v>
      </c>
      <c r="G222" s="81">
        <v>2.4376899999999999</v>
      </c>
      <c r="H222" s="81">
        <v>10.074959</v>
      </c>
      <c r="I222" s="81">
        <v>0.212919</v>
      </c>
      <c r="J222" s="81">
        <v>11.987428</v>
      </c>
      <c r="K222" s="81">
        <v>23.722607</v>
      </c>
      <c r="L222" s="81">
        <v>0.43071799999999999</v>
      </c>
      <c r="M222" s="81">
        <v>5.0740000000000004E-3</v>
      </c>
      <c r="N222" s="81">
        <v>2.9241E-2</v>
      </c>
      <c r="O222" s="81">
        <v>2.4399999999999999E-4</v>
      </c>
      <c r="P222" s="81">
        <v>100.654594</v>
      </c>
      <c r="Q222" s="81">
        <v>67.957847419664162</v>
      </c>
      <c r="S222" s="89" t="s">
        <v>1695</v>
      </c>
      <c r="T222" s="112">
        <v>1.9079106861889965</v>
      </c>
      <c r="U222" s="112">
        <v>1.7079117154112495E-2</v>
      </c>
      <c r="V222" s="112">
        <v>0.10717412736094446</v>
      </c>
      <c r="W222" s="112">
        <v>8.6242908307547115E-4</v>
      </c>
      <c r="X222" s="112">
        <v>7.3136532817818178E-2</v>
      </c>
      <c r="Y222" s="112">
        <v>0.24117118056363346</v>
      </c>
      <c r="Z222" s="112">
        <v>6.7275342068275987E-3</v>
      </c>
      <c r="AA222" s="112">
        <v>0.66663838222073468</v>
      </c>
      <c r="AB222" s="112">
        <v>0.94814731445580269</v>
      </c>
      <c r="AC222" s="112">
        <v>3.11526959480539E-2</v>
      </c>
      <c r="AE222" s="102">
        <v>49.149891317460941</v>
      </c>
      <c r="AF222" s="102">
        <v>34.55708151533706</v>
      </c>
      <c r="AG222" s="102">
        <v>16.293027167202002</v>
      </c>
      <c r="AH222"/>
    </row>
    <row r="223" spans="1:34">
      <c r="A223" t="s">
        <v>865</v>
      </c>
      <c r="B223" t="s">
        <v>638</v>
      </c>
      <c r="C223" s="106" t="s">
        <v>1644</v>
      </c>
      <c r="D223" s="2" t="s">
        <v>1120</v>
      </c>
      <c r="E223" s="81">
        <v>51.699860000000001</v>
      </c>
      <c r="F223" s="81">
        <v>0.74689399999999995</v>
      </c>
      <c r="G223" s="81">
        <v>2.606455</v>
      </c>
      <c r="H223" s="81">
        <v>10.063001999999999</v>
      </c>
      <c r="I223" s="81">
        <v>0.18446799999999999</v>
      </c>
      <c r="J223" s="81">
        <v>11.824018000000001</v>
      </c>
      <c r="K223" s="81">
        <v>23.702742000000001</v>
      </c>
      <c r="L223" s="81">
        <v>0.43619599999999997</v>
      </c>
      <c r="M223" s="81">
        <v>0</v>
      </c>
      <c r="N223" s="81">
        <v>1.6721E-2</v>
      </c>
      <c r="O223" s="81">
        <v>9.2879999999999994E-3</v>
      </c>
      <c r="P223" s="81">
        <v>101.289658</v>
      </c>
      <c r="Q223" s="81">
        <v>67.684217144368063</v>
      </c>
      <c r="S223" s="89" t="s">
        <v>1695</v>
      </c>
      <c r="T223" s="112">
        <v>1.9186032286999755</v>
      </c>
      <c r="U223" s="112">
        <v>2.0843734073707026E-2</v>
      </c>
      <c r="V223" s="112">
        <v>0.11399918799417015</v>
      </c>
      <c r="W223" s="112">
        <v>4.9060668982275912E-4</v>
      </c>
      <c r="X223" s="112">
        <v>3.8001439245109125E-2</v>
      </c>
      <c r="Y223" s="112">
        <v>0.27430386249877359</v>
      </c>
      <c r="Z223" s="112">
        <v>5.7983253755856971E-3</v>
      </c>
      <c r="AA223" s="112">
        <v>0.65413807967568449</v>
      </c>
      <c r="AB223" s="112">
        <v>0.94243637627070298</v>
      </c>
      <c r="AC223" s="112">
        <v>3.138515947646895E-2</v>
      </c>
      <c r="AE223" s="102">
        <v>49.371175553301676</v>
      </c>
      <c r="AF223" s="102">
        <v>34.268165767925922</v>
      </c>
      <c r="AG223" s="102">
        <v>16.360658678772396</v>
      </c>
      <c r="AH223"/>
    </row>
    <row r="224" spans="1:34">
      <c r="A224" t="s">
        <v>865</v>
      </c>
      <c r="B224" t="s">
        <v>638</v>
      </c>
      <c r="C224" s="106" t="s">
        <v>1644</v>
      </c>
      <c r="D224" s="2" t="s">
        <v>1128</v>
      </c>
      <c r="E224" s="81">
        <v>49.519863000000001</v>
      </c>
      <c r="F224" s="81">
        <v>0.73057700000000003</v>
      </c>
      <c r="G224" s="81">
        <v>2.8485290000000001</v>
      </c>
      <c r="H224" s="81">
        <v>9.8872459999999993</v>
      </c>
      <c r="I224" s="81">
        <v>0.20144300000000001</v>
      </c>
      <c r="J224" s="81">
        <v>11.587505999999999</v>
      </c>
      <c r="K224" s="81">
        <v>23.640228</v>
      </c>
      <c r="L224" s="81">
        <v>0.43876300000000001</v>
      </c>
      <c r="M224" s="81">
        <v>8.4900000000000004E-4</v>
      </c>
      <c r="N224" s="81">
        <v>3.1544999999999997E-2</v>
      </c>
      <c r="O224" s="81">
        <v>0</v>
      </c>
      <c r="P224" s="81">
        <v>98.886559000000005</v>
      </c>
      <c r="Q224" s="81">
        <v>67.627638344676029</v>
      </c>
      <c r="S224" s="89" t="s">
        <v>1695</v>
      </c>
      <c r="T224" s="112">
        <v>1.8803103666583976</v>
      </c>
      <c r="U224" s="112">
        <v>2.0861082987869664E-2</v>
      </c>
      <c r="V224" s="112">
        <v>0.12747542654434174</v>
      </c>
      <c r="W224" s="112">
        <v>9.4701324415193816E-4</v>
      </c>
      <c r="X224" s="112">
        <v>0.10153647850931691</v>
      </c>
      <c r="Y224" s="112">
        <v>0.21242866821143336</v>
      </c>
      <c r="Z224" s="112">
        <v>6.4787023206972051E-3</v>
      </c>
      <c r="AA224" s="112">
        <v>0.65591660197263946</v>
      </c>
      <c r="AB224" s="112">
        <v>0.96174384196080709</v>
      </c>
      <c r="AC224" s="112">
        <v>3.2301817590345068E-2</v>
      </c>
      <c r="AE224" s="102">
        <v>49.789350825233512</v>
      </c>
      <c r="AF224" s="102">
        <v>33.956715273713876</v>
      </c>
      <c r="AG224" s="102">
        <v>16.253933901052612</v>
      </c>
      <c r="AH224"/>
    </row>
    <row r="225" spans="1:34">
      <c r="A225" t="s">
        <v>865</v>
      </c>
      <c r="B225" t="s">
        <v>638</v>
      </c>
      <c r="C225" s="106" t="s">
        <v>1644</v>
      </c>
      <c r="D225" s="2" t="s">
        <v>1115</v>
      </c>
      <c r="E225" s="81">
        <v>51.528950000000002</v>
      </c>
      <c r="F225" s="81">
        <v>4.7300000000000002E-2</v>
      </c>
      <c r="G225" s="81">
        <v>0.63405900000000004</v>
      </c>
      <c r="H225" s="81">
        <v>10.109764999999999</v>
      </c>
      <c r="I225" s="81">
        <v>0.21626699999999999</v>
      </c>
      <c r="J225" s="81">
        <v>11.809139</v>
      </c>
      <c r="K225" s="81">
        <v>24.109570999999999</v>
      </c>
      <c r="L225" s="81">
        <v>0.33476800000000001</v>
      </c>
      <c r="M225" s="81">
        <v>9.4280000000000006E-3</v>
      </c>
      <c r="N225" s="81">
        <v>1.6913000000000001E-2</v>
      </c>
      <c r="O225" s="81">
        <v>0</v>
      </c>
      <c r="P225" s="81">
        <v>98.81617</v>
      </c>
      <c r="Q225" s="81">
        <v>67.555134234346752</v>
      </c>
      <c r="S225" s="89" t="s">
        <v>1695</v>
      </c>
      <c r="T225" s="112">
        <v>1.9621092039613335</v>
      </c>
      <c r="U225" s="112">
        <v>1.3544212904699571E-3</v>
      </c>
      <c r="V225" s="112">
        <v>2.8454913917019615E-2</v>
      </c>
      <c r="W225" s="112">
        <v>5.0917602455306723E-4</v>
      </c>
      <c r="X225" s="112">
        <v>6.8823776903441214E-2</v>
      </c>
      <c r="Y225" s="112">
        <v>0.25311177306466964</v>
      </c>
      <c r="Z225" s="112">
        <v>6.9750588646054646E-3</v>
      </c>
      <c r="AA225" s="112">
        <v>0.67034544406181817</v>
      </c>
      <c r="AB225" s="112">
        <v>0.98360111456346933</v>
      </c>
      <c r="AC225" s="112">
        <v>2.4715117348620162E-2</v>
      </c>
      <c r="AE225" s="102">
        <v>49.780354317985122</v>
      </c>
      <c r="AF225" s="102">
        <v>33.926388682117647</v>
      </c>
      <c r="AG225" s="102">
        <v>16.293256999897231</v>
      </c>
      <c r="AH225"/>
    </row>
    <row r="226" spans="1:34">
      <c r="A226" t="s">
        <v>865</v>
      </c>
      <c r="B226" t="s">
        <v>638</v>
      </c>
      <c r="C226" s="106" t="s">
        <v>1644</v>
      </c>
      <c r="D226" s="2" t="s">
        <v>1130</v>
      </c>
      <c r="E226" s="81">
        <v>50.968285000000002</v>
      </c>
      <c r="F226" s="81">
        <v>0.33473799999999998</v>
      </c>
      <c r="G226" s="81">
        <v>2.5626579999999999</v>
      </c>
      <c r="H226" s="81">
        <v>9.8487980000000004</v>
      </c>
      <c r="I226" s="81">
        <v>0.20660000000000001</v>
      </c>
      <c r="J226" s="81">
        <v>11.473293</v>
      </c>
      <c r="K226" s="81">
        <v>23.964182000000001</v>
      </c>
      <c r="L226" s="81">
        <v>0.53597700000000004</v>
      </c>
      <c r="M226" s="81">
        <v>6.7029999999999998E-3</v>
      </c>
      <c r="N226" s="81">
        <v>4.1659000000000002E-2</v>
      </c>
      <c r="O226" s="81">
        <v>3.6409999999999998E-2</v>
      </c>
      <c r="P226" s="81">
        <v>99.979301000000007</v>
      </c>
      <c r="Q226" s="81">
        <v>67.495941064216311</v>
      </c>
      <c r="S226" s="89" t="s">
        <v>1695</v>
      </c>
      <c r="T226" s="112">
        <v>1.9142412227403329</v>
      </c>
      <c r="U226" s="112">
        <v>9.4541482908811411E-3</v>
      </c>
      <c r="V226" s="112">
        <v>0.11343394018082166</v>
      </c>
      <c r="W226" s="112">
        <v>1.2370319015778924E-3</v>
      </c>
      <c r="X226" s="112">
        <v>7.6967486314984512E-2</v>
      </c>
      <c r="Y226" s="112">
        <v>0.23237236184163473</v>
      </c>
      <c r="Z226" s="112">
        <v>6.572229195251118E-3</v>
      </c>
      <c r="AA226" s="112">
        <v>0.64238186806399433</v>
      </c>
      <c r="AB226" s="112">
        <v>0.96431051101071008</v>
      </c>
      <c r="AC226" s="112">
        <v>3.9029200459812077E-2</v>
      </c>
      <c r="AE226" s="102">
        <v>50.328512083752564</v>
      </c>
      <c r="AF226" s="102">
        <v>33.52667345226439</v>
      </c>
      <c r="AG226" s="102">
        <v>16.14481446398305</v>
      </c>
      <c r="AH226"/>
    </row>
    <row r="227" spans="1:34">
      <c r="A227" t="s">
        <v>865</v>
      </c>
      <c r="B227" t="s">
        <v>638</v>
      </c>
      <c r="C227" s="106" t="s">
        <v>1644</v>
      </c>
      <c r="D227" s="2" t="s">
        <v>1133</v>
      </c>
      <c r="E227" s="81">
        <v>52.587798999999997</v>
      </c>
      <c r="F227" s="81">
        <v>5.8011E-2</v>
      </c>
      <c r="G227" s="81">
        <v>0.78708599999999995</v>
      </c>
      <c r="H227" s="81">
        <v>10.206714</v>
      </c>
      <c r="I227" s="81">
        <v>0.22711100000000001</v>
      </c>
      <c r="J227" s="81">
        <v>11.761066</v>
      </c>
      <c r="K227" s="81">
        <v>24.464946999999999</v>
      </c>
      <c r="L227" s="81">
        <v>0.25985900000000001</v>
      </c>
      <c r="M227" s="81">
        <v>0</v>
      </c>
      <c r="N227" s="81">
        <v>4.1320999999999997E-2</v>
      </c>
      <c r="O227" s="81">
        <v>0</v>
      </c>
      <c r="P227" s="81">
        <v>100.39392100000001</v>
      </c>
      <c r="Q227" s="81">
        <v>67.255829840567642</v>
      </c>
      <c r="S227" s="89" t="s">
        <v>1695</v>
      </c>
      <c r="T227" s="112">
        <v>1.9738544726688529</v>
      </c>
      <c r="U227" s="112">
        <v>1.6374243214695864E-3</v>
      </c>
      <c r="V227" s="112">
        <v>3.4818338733494811E-2</v>
      </c>
      <c r="W227" s="112">
        <v>1.2262425279972538E-3</v>
      </c>
      <c r="X227" s="112">
        <v>3.1882636127651409E-2</v>
      </c>
      <c r="Y227" s="112">
        <v>0.28850229057864851</v>
      </c>
      <c r="Z227" s="112">
        <v>7.2202800806030814E-3</v>
      </c>
      <c r="AA227" s="112">
        <v>0.65809011654344807</v>
      </c>
      <c r="AB227" s="112">
        <v>0.98385718704804581</v>
      </c>
      <c r="AC227" s="112">
        <v>1.8911011369788192E-2</v>
      </c>
      <c r="AE227" s="102">
        <v>50.137136406241488</v>
      </c>
      <c r="AF227" s="102">
        <v>33.53612127359186</v>
      </c>
      <c r="AG227" s="102">
        <v>16.326742320166648</v>
      </c>
      <c r="AH227"/>
    </row>
    <row r="228" spans="1:34">
      <c r="A228" t="s">
        <v>865</v>
      </c>
      <c r="B228" t="s">
        <v>638</v>
      </c>
      <c r="C228" s="106" t="s">
        <v>1644</v>
      </c>
      <c r="D228" s="2" t="s">
        <v>1128</v>
      </c>
      <c r="E228" s="81">
        <v>50.941474999999997</v>
      </c>
      <c r="F228" s="81">
        <v>0.74022900000000003</v>
      </c>
      <c r="G228" s="81">
        <v>3.057839</v>
      </c>
      <c r="H228" s="81">
        <v>10.157377</v>
      </c>
      <c r="I228" s="81">
        <v>0.191992</v>
      </c>
      <c r="J228" s="81">
        <v>11.441338999999999</v>
      </c>
      <c r="K228" s="81">
        <v>23.691725000000002</v>
      </c>
      <c r="L228" s="81">
        <v>0.444054</v>
      </c>
      <c r="M228" s="81">
        <v>2.0070000000000001E-3</v>
      </c>
      <c r="N228" s="81">
        <v>1.9658999999999999E-2</v>
      </c>
      <c r="O228" s="81">
        <v>0</v>
      </c>
      <c r="P228" s="81">
        <v>100.687698</v>
      </c>
      <c r="Q228" s="81">
        <v>66.753621517857766</v>
      </c>
      <c r="S228" s="89" t="s">
        <v>1695</v>
      </c>
      <c r="T228" s="112">
        <v>1.9030093955163545</v>
      </c>
      <c r="U228" s="112">
        <v>2.0794872476839726E-2</v>
      </c>
      <c r="V228" s="112">
        <v>0.13462935181084432</v>
      </c>
      <c r="W228" s="112">
        <v>5.8063906900316308E-4</v>
      </c>
      <c r="X228" s="112">
        <v>4.9344140590511287E-2</v>
      </c>
      <c r="Y228" s="112">
        <v>0.26798282785606448</v>
      </c>
      <c r="Z228" s="112">
        <v>6.0748881855820216E-3</v>
      </c>
      <c r="AA228" s="112">
        <v>0.63716926109879135</v>
      </c>
      <c r="AB228" s="112">
        <v>0.94825195593926193</v>
      </c>
      <c r="AC228" s="112">
        <v>3.2162667456746862E-2</v>
      </c>
      <c r="AE228" s="102">
        <v>49.835914346056391</v>
      </c>
      <c r="AF228" s="102">
        <v>33.486788528273102</v>
      </c>
      <c r="AG228" s="102">
        <v>16.677297125670506</v>
      </c>
      <c r="AH228"/>
    </row>
    <row r="229" spans="1:34">
      <c r="A229" t="s">
        <v>865</v>
      </c>
      <c r="B229" t="s">
        <v>638</v>
      </c>
      <c r="C229" s="106" t="s">
        <v>1644</v>
      </c>
      <c r="D229" s="2" t="s">
        <v>1137</v>
      </c>
      <c r="E229" s="81">
        <v>50.473559999999999</v>
      </c>
      <c r="F229" s="81">
        <v>0.69968699999999995</v>
      </c>
      <c r="G229" s="81">
        <v>2.7397049999999998</v>
      </c>
      <c r="H229" s="81">
        <v>10.309977999999999</v>
      </c>
      <c r="I229" s="81">
        <v>0.209478</v>
      </c>
      <c r="J229" s="81">
        <v>11.579067999999999</v>
      </c>
      <c r="K229" s="81">
        <v>23.773167000000001</v>
      </c>
      <c r="L229" s="81">
        <v>0.49200500000000003</v>
      </c>
      <c r="M229" s="81">
        <v>3.8019999999999998E-3</v>
      </c>
      <c r="N229" s="81">
        <v>2.3852000000000002E-2</v>
      </c>
      <c r="O229" s="81">
        <v>0</v>
      </c>
      <c r="P229" s="81">
        <v>100.30429100000001</v>
      </c>
      <c r="Q229" s="81">
        <v>66.688209027565108</v>
      </c>
      <c r="S229" s="89" t="s">
        <v>1695</v>
      </c>
      <c r="T229" s="112">
        <v>1.8915722109633202</v>
      </c>
      <c r="U229" s="112">
        <v>1.9718938922281909E-2</v>
      </c>
      <c r="V229" s="112">
        <v>0.12100923424735363</v>
      </c>
      <c r="W229" s="112">
        <v>7.0673923725752478E-4</v>
      </c>
      <c r="X229" s="112">
        <v>9.1451670358550174E-2</v>
      </c>
      <c r="Y229" s="112">
        <v>0.2316749366261997</v>
      </c>
      <c r="Z229" s="112">
        <v>6.6494105136187436E-3</v>
      </c>
      <c r="AA229" s="112">
        <v>0.64690593814852859</v>
      </c>
      <c r="AB229" s="112">
        <v>0.9545609773685263</v>
      </c>
      <c r="AC229" s="112">
        <v>3.5749943614362942E-2</v>
      </c>
      <c r="AE229" s="102">
        <v>49.598056223720413</v>
      </c>
      <c r="AF229" s="102">
        <v>33.612600821164925</v>
      </c>
      <c r="AG229" s="102">
        <v>16.789342955114662</v>
      </c>
      <c r="AH229"/>
    </row>
    <row r="230" spans="1:34">
      <c r="A230" t="s">
        <v>865</v>
      </c>
      <c r="B230" t="s">
        <v>638</v>
      </c>
      <c r="C230" s="106" t="s">
        <v>1644</v>
      </c>
      <c r="D230" s="2" t="s">
        <v>1137</v>
      </c>
      <c r="E230" s="81">
        <v>50.548614999999998</v>
      </c>
      <c r="F230" s="81">
        <v>0.70425700000000002</v>
      </c>
      <c r="G230" s="81">
        <v>2.7808090000000001</v>
      </c>
      <c r="H230" s="81">
        <v>10.224565999999999</v>
      </c>
      <c r="I230" s="81">
        <v>0.210841</v>
      </c>
      <c r="J230" s="81">
        <v>11.383183000000001</v>
      </c>
      <c r="K230" s="81">
        <v>23.810299000000001</v>
      </c>
      <c r="L230" s="81">
        <v>0.45450600000000002</v>
      </c>
      <c r="M230" s="81">
        <v>0</v>
      </c>
      <c r="N230" s="81">
        <v>1.1117E-2</v>
      </c>
      <c r="O230" s="81">
        <v>7.6350000000000003E-3</v>
      </c>
      <c r="P230" s="81">
        <v>100.135834</v>
      </c>
      <c r="Q230" s="81">
        <v>66.49370070598485</v>
      </c>
      <c r="S230" s="89" t="s">
        <v>1695</v>
      </c>
      <c r="T230" s="112">
        <v>1.8993382381475885</v>
      </c>
      <c r="U230" s="112">
        <v>1.9899628673276513E-2</v>
      </c>
      <c r="V230" s="112">
        <v>0.12314589346114424</v>
      </c>
      <c r="W230" s="112">
        <v>3.3026007236788688E-4</v>
      </c>
      <c r="X230" s="112">
        <v>7.1159664176439819E-2</v>
      </c>
      <c r="Y230" s="112">
        <v>0.2501279086501994</v>
      </c>
      <c r="Z230" s="112">
        <v>6.7101751694592961E-3</v>
      </c>
      <c r="AA230" s="112">
        <v>0.63762496740008634</v>
      </c>
      <c r="AB230" s="112">
        <v>0.95855171289775565</v>
      </c>
      <c r="AC230" s="112">
        <v>3.3111551351682207E-2</v>
      </c>
      <c r="AE230" s="102">
        <v>49.990591028532037</v>
      </c>
      <c r="AF230" s="102">
        <v>33.253551734332746</v>
      </c>
      <c r="AG230" s="102">
        <v>16.755857237135221</v>
      </c>
      <c r="AH230"/>
    </row>
    <row r="231" spans="1:34">
      <c r="A231" t="s">
        <v>865</v>
      </c>
      <c r="B231" t="s">
        <v>638</v>
      </c>
      <c r="C231" s="106" t="s">
        <v>1644</v>
      </c>
      <c r="D231" s="2" t="s">
        <v>1140</v>
      </c>
      <c r="E231" s="81">
        <v>50.419753999999998</v>
      </c>
      <c r="F231" s="81">
        <v>0.69644300000000003</v>
      </c>
      <c r="G231" s="81">
        <v>3.0073810000000001</v>
      </c>
      <c r="H231" s="81">
        <v>10.271444000000001</v>
      </c>
      <c r="I231" s="81">
        <v>0.18476100000000001</v>
      </c>
      <c r="J231" s="81">
        <v>11.425703</v>
      </c>
      <c r="K231" s="81">
        <v>23.696771999999999</v>
      </c>
      <c r="L231" s="81">
        <v>0.44135999999999997</v>
      </c>
      <c r="M231" s="81">
        <v>5.6800000000000002E-3</v>
      </c>
      <c r="N231" s="81">
        <v>3.6949999999999997E-2</v>
      </c>
      <c r="O231" s="81">
        <v>0</v>
      </c>
      <c r="P231" s="81">
        <v>100.186249</v>
      </c>
      <c r="Q231" s="81">
        <v>66.474849867166498</v>
      </c>
      <c r="S231" s="89" t="s">
        <v>1695</v>
      </c>
      <c r="T231" s="112">
        <v>1.8929654008109686</v>
      </c>
      <c r="U231" s="112">
        <v>1.9662932144511848E-2</v>
      </c>
      <c r="V231" s="112">
        <v>0.13307182958873714</v>
      </c>
      <c r="W231" s="112">
        <v>1.0968110356500904E-3</v>
      </c>
      <c r="X231" s="112">
        <v>7.2702552216036054E-2</v>
      </c>
      <c r="Y231" s="112">
        <v>0.24979724836348088</v>
      </c>
      <c r="Z231" s="112">
        <v>5.8754075510508768E-3</v>
      </c>
      <c r="AA231" s="112">
        <v>0.63948951770195117</v>
      </c>
      <c r="AB231" s="112">
        <v>0.95321044183622949</v>
      </c>
      <c r="AC231" s="112">
        <v>3.2127858751383916E-2</v>
      </c>
      <c r="AE231" s="102">
        <v>49.770810423328918</v>
      </c>
      <c r="AF231" s="102">
        <v>33.390225448997114</v>
      </c>
      <c r="AG231" s="102">
        <v>16.838964127673968</v>
      </c>
      <c r="AH231"/>
    </row>
    <row r="232" spans="1:34">
      <c r="A232" t="s">
        <v>865</v>
      </c>
      <c r="B232" t="s">
        <v>638</v>
      </c>
      <c r="C232" s="106" t="s">
        <v>1644</v>
      </c>
      <c r="D232" s="106" t="s">
        <v>1142</v>
      </c>
      <c r="E232" s="81">
        <v>52.229115</v>
      </c>
      <c r="F232" s="81">
        <v>0.107027</v>
      </c>
      <c r="G232" s="81">
        <v>1.1475409999999999</v>
      </c>
      <c r="H232" s="81">
        <v>10.578395</v>
      </c>
      <c r="I232" s="81">
        <v>0.215307</v>
      </c>
      <c r="J232" s="81">
        <v>11.719988000000001</v>
      </c>
      <c r="K232" s="81">
        <v>24.079844000000001</v>
      </c>
      <c r="L232" s="81">
        <v>0.32602700000000001</v>
      </c>
      <c r="M232" s="81">
        <v>0</v>
      </c>
      <c r="N232" s="81">
        <v>1.9453000000000002E-2</v>
      </c>
      <c r="O232" s="81">
        <v>0</v>
      </c>
      <c r="P232" s="81">
        <v>100.422691</v>
      </c>
      <c r="Q232" s="81">
        <v>66.385295401066358</v>
      </c>
      <c r="S232" s="89" t="s">
        <v>1695</v>
      </c>
      <c r="T232" s="112">
        <v>1.9596377032980685</v>
      </c>
      <c r="U232" s="112">
        <v>3.0197933267884862E-3</v>
      </c>
      <c r="V232" s="112">
        <v>5.074427518617524E-2</v>
      </c>
      <c r="W232" s="112">
        <v>5.7706551444104334E-4</v>
      </c>
      <c r="X232" s="112">
        <v>4.7080873078439112E-2</v>
      </c>
      <c r="Y232" s="112">
        <v>0.28484330870333002</v>
      </c>
      <c r="Z232" s="112">
        <v>6.8423771488912415E-3</v>
      </c>
      <c r="AA232" s="112">
        <v>0.65553944977710155</v>
      </c>
      <c r="AB232" s="112">
        <v>0.96799794693799412</v>
      </c>
      <c r="AC232" s="112">
        <v>2.3717207028770268E-2</v>
      </c>
      <c r="AE232" s="102">
        <v>49.502273917449209</v>
      </c>
      <c r="AF232" s="102">
        <v>33.523514702907399</v>
      </c>
      <c r="AG232" s="102">
        <v>16.974211379643393</v>
      </c>
      <c r="AH232"/>
    </row>
    <row r="233" spans="1:34">
      <c r="A233" t="s">
        <v>865</v>
      </c>
      <c r="B233" t="s">
        <v>638</v>
      </c>
      <c r="C233" s="106" t="s">
        <v>1644</v>
      </c>
      <c r="D233" s="2" t="s">
        <v>1143</v>
      </c>
      <c r="E233" s="81">
        <v>51.006782999999999</v>
      </c>
      <c r="F233" s="81">
        <v>0.349551</v>
      </c>
      <c r="G233" s="81">
        <v>1.589011</v>
      </c>
      <c r="H233" s="81">
        <v>10.530855000000001</v>
      </c>
      <c r="I233" s="81">
        <v>0.21252499999999999</v>
      </c>
      <c r="J233" s="81">
        <v>11.651883</v>
      </c>
      <c r="K233" s="81">
        <v>23.709416999999998</v>
      </c>
      <c r="L233" s="81">
        <v>0.34226200000000001</v>
      </c>
      <c r="M233" s="81">
        <v>3.7800000000000003E-4</v>
      </c>
      <c r="N233" s="81">
        <v>1.3632E-2</v>
      </c>
      <c r="O233" s="81">
        <v>2.0097E-2</v>
      </c>
      <c r="P233" s="81">
        <v>99.426406999999998</v>
      </c>
      <c r="Q233" s="81">
        <v>66.355748815934561</v>
      </c>
      <c r="S233" s="89" t="s">
        <v>1695</v>
      </c>
      <c r="T233" s="112">
        <v>1.9325062647962641</v>
      </c>
      <c r="U233" s="112">
        <v>9.9591959001909588E-3</v>
      </c>
      <c r="V233" s="112">
        <v>7.0953790833727604E-2</v>
      </c>
      <c r="W233" s="112">
        <v>4.0834568387646637E-4</v>
      </c>
      <c r="X233" s="112">
        <v>6.8848866596315617E-2</v>
      </c>
      <c r="Y233" s="112">
        <v>0.26481763204123415</v>
      </c>
      <c r="Z233" s="112">
        <v>6.8200685699945085E-3</v>
      </c>
      <c r="AA233" s="112">
        <v>0.65810870854608405</v>
      </c>
      <c r="AB233" s="112">
        <v>0.96243520252548165</v>
      </c>
      <c r="AC233" s="112">
        <v>2.5141924506831389E-2</v>
      </c>
      <c r="AE233" s="102">
        <v>49.249313059832708</v>
      </c>
      <c r="AF233" s="102">
        <v>33.676450871226486</v>
      </c>
      <c r="AG233" s="102">
        <v>17.074236068940809</v>
      </c>
      <c r="AH233"/>
    </row>
    <row r="234" spans="1:34">
      <c r="A234" t="s">
        <v>865</v>
      </c>
      <c r="B234" t="s">
        <v>638</v>
      </c>
      <c r="C234" s="106" t="s">
        <v>1644</v>
      </c>
      <c r="D234" s="2" t="s">
        <v>1137</v>
      </c>
      <c r="E234" s="81">
        <v>50.395603000000001</v>
      </c>
      <c r="F234" s="81">
        <v>0.59452899999999997</v>
      </c>
      <c r="G234" s="81">
        <v>2.624142</v>
      </c>
      <c r="H234" s="81">
        <v>10.411469</v>
      </c>
      <c r="I234" s="81">
        <v>0.18723300000000001</v>
      </c>
      <c r="J234" s="81">
        <v>11.343144000000001</v>
      </c>
      <c r="K234" s="81">
        <v>23.955776</v>
      </c>
      <c r="L234" s="81">
        <v>0.36410599999999999</v>
      </c>
      <c r="M234" s="81">
        <v>2.5769999999999999E-3</v>
      </c>
      <c r="N234" s="81">
        <v>2.4649000000000001E-2</v>
      </c>
      <c r="O234" s="81">
        <v>0</v>
      </c>
      <c r="P234" s="81">
        <v>99.903228999999996</v>
      </c>
      <c r="Q234" s="81">
        <v>66.009900424571882</v>
      </c>
      <c r="S234" s="89" t="s">
        <v>1695</v>
      </c>
      <c r="T234" s="112">
        <v>1.8998755588051115</v>
      </c>
      <c r="U234" s="112">
        <v>1.6854904743288854E-2</v>
      </c>
      <c r="V234" s="112">
        <v>0.11659382891148849</v>
      </c>
      <c r="W234" s="112">
        <v>7.3469524586986586E-4</v>
      </c>
      <c r="X234" s="112">
        <v>7.5824367961221384E-2</v>
      </c>
      <c r="Y234" s="112">
        <v>0.2524224419516673</v>
      </c>
      <c r="Z234" s="112">
        <v>5.9786157914250085E-3</v>
      </c>
      <c r="AA234" s="112">
        <v>0.63749165004953434</v>
      </c>
      <c r="AB234" s="112">
        <v>0.96761011732501234</v>
      </c>
      <c r="AC234" s="112">
        <v>2.6613819215380939E-2</v>
      </c>
      <c r="AE234" s="102">
        <v>50.048404550130719</v>
      </c>
      <c r="AF234" s="102">
        <v>32.973446047890668</v>
      </c>
      <c r="AG234" s="102">
        <v>16.978149401978609</v>
      </c>
      <c r="AH234"/>
    </row>
    <row r="235" spans="1:34">
      <c r="A235" t="s">
        <v>865</v>
      </c>
      <c r="B235" t="s">
        <v>638</v>
      </c>
      <c r="C235" s="106" t="s">
        <v>1644</v>
      </c>
      <c r="D235" s="2" t="s">
        <v>1151</v>
      </c>
      <c r="E235" s="81">
        <v>52.139476999999999</v>
      </c>
      <c r="F235" s="81">
        <v>7.7936000000000005E-2</v>
      </c>
      <c r="G235" s="81">
        <v>0.94855</v>
      </c>
      <c r="H235" s="81">
        <v>10.781107</v>
      </c>
      <c r="I235" s="81">
        <v>0.21229500000000001</v>
      </c>
      <c r="J235" s="81">
        <v>11.656224</v>
      </c>
      <c r="K235" s="81">
        <v>23.886606</v>
      </c>
      <c r="L235" s="81">
        <v>0.35898099999999999</v>
      </c>
      <c r="M235" s="81">
        <v>0</v>
      </c>
      <c r="N235" s="81">
        <v>1.9481999999999999E-2</v>
      </c>
      <c r="O235" s="81">
        <v>0</v>
      </c>
      <c r="P235" s="81">
        <v>100.080658</v>
      </c>
      <c r="Q235" s="81">
        <v>65.837813190807836</v>
      </c>
      <c r="S235" s="89" t="s">
        <v>1695</v>
      </c>
      <c r="T235" s="112">
        <v>1.9639609375508489</v>
      </c>
      <c r="U235" s="112">
        <v>2.2076236423380991E-3</v>
      </c>
      <c r="V235" s="112">
        <v>4.21096979326318E-2</v>
      </c>
      <c r="W235" s="112">
        <v>5.8019653272845331E-4</v>
      </c>
      <c r="X235" s="112">
        <v>5.1190073767200417E-2</v>
      </c>
      <c r="Y235" s="112">
        <v>0.28842387963181276</v>
      </c>
      <c r="Z235" s="112">
        <v>6.7731653817905786E-3</v>
      </c>
      <c r="AA235" s="112">
        <v>0.65453459427936411</v>
      </c>
      <c r="AB235" s="112">
        <v>0.9640027406623507</v>
      </c>
      <c r="AC235" s="112">
        <v>2.6217090618934135E-2</v>
      </c>
      <c r="AE235" s="102">
        <v>49.230248265404171</v>
      </c>
      <c r="AF235" s="102">
        <v>33.426150378502925</v>
      </c>
      <c r="AG235" s="102">
        <v>17.343601356092904</v>
      </c>
      <c r="AH235"/>
    </row>
    <row r="236" spans="1:34">
      <c r="A236" t="s">
        <v>865</v>
      </c>
      <c r="B236" t="s">
        <v>638</v>
      </c>
      <c r="C236" s="106" t="s">
        <v>1644</v>
      </c>
      <c r="D236" s="2" t="s">
        <v>1153</v>
      </c>
      <c r="E236" s="81">
        <v>52.810707000000001</v>
      </c>
      <c r="F236" s="81">
        <v>0.19710900000000001</v>
      </c>
      <c r="G236" s="81">
        <v>1.537061</v>
      </c>
      <c r="H236" s="81">
        <v>10.804491000000001</v>
      </c>
      <c r="I236" s="81">
        <v>0.20977999999999999</v>
      </c>
      <c r="J236" s="81">
        <v>11.624421</v>
      </c>
      <c r="K236" s="81">
        <v>23.889612</v>
      </c>
      <c r="L236" s="81">
        <v>0.35836800000000002</v>
      </c>
      <c r="M236" s="81">
        <v>2.4589999999999998E-3</v>
      </c>
      <c r="N236" s="81">
        <v>1.525E-2</v>
      </c>
      <c r="O236" s="81">
        <v>0</v>
      </c>
      <c r="P236" s="81">
        <v>101.44924899999999</v>
      </c>
      <c r="Q236" s="81">
        <v>65.727546433779565</v>
      </c>
      <c r="S236" s="89" t="s">
        <v>1695</v>
      </c>
      <c r="T236" s="112">
        <v>1.962937905430127</v>
      </c>
      <c r="U236" s="112">
        <v>5.5094948793682598E-3</v>
      </c>
      <c r="V236" s="112">
        <v>6.733353352272721E-2</v>
      </c>
      <c r="W236" s="112">
        <v>4.4815664338207912E-4</v>
      </c>
      <c r="X236" s="112">
        <v>2.1149718143163909E-2</v>
      </c>
      <c r="Y236" s="112">
        <v>0.31469992102261668</v>
      </c>
      <c r="Z236" s="112">
        <v>6.6044156865967827E-3</v>
      </c>
      <c r="AA236" s="112">
        <v>0.64411654667293061</v>
      </c>
      <c r="AB236" s="112">
        <v>0.95137409907082282</v>
      </c>
      <c r="AC236" s="112">
        <v>2.5826208928264545E-2</v>
      </c>
      <c r="AE236" s="102">
        <v>49.259786403481257</v>
      </c>
      <c r="AF236" s="102">
        <v>33.350753966336995</v>
      </c>
      <c r="AG236" s="102">
        <v>17.389459630181751</v>
      </c>
      <c r="AH236"/>
    </row>
    <row r="237" spans="1:34">
      <c r="A237" t="s">
        <v>865</v>
      </c>
      <c r="B237" t="s">
        <v>638</v>
      </c>
      <c r="C237" s="106" t="s">
        <v>1644</v>
      </c>
      <c r="D237" s="2" t="s">
        <v>1154</v>
      </c>
      <c r="E237" s="81">
        <v>50.628585999999999</v>
      </c>
      <c r="F237" s="81">
        <v>0.21421899999999999</v>
      </c>
      <c r="G237" s="81">
        <v>1.324535</v>
      </c>
      <c r="H237" s="81">
        <v>10.692206000000001</v>
      </c>
      <c r="I237" s="81">
        <v>0.21859500000000001</v>
      </c>
      <c r="J237" s="81">
        <v>11.480928</v>
      </c>
      <c r="K237" s="81">
        <v>23.883901999999999</v>
      </c>
      <c r="L237" s="81">
        <v>0.40791500000000003</v>
      </c>
      <c r="M237" s="81">
        <v>2.3410000000000002E-3</v>
      </c>
      <c r="N237" s="81">
        <v>2.1363E-2</v>
      </c>
      <c r="O237" s="81">
        <v>6.3400000000000001E-3</v>
      </c>
      <c r="P237" s="81">
        <v>98.880936000000005</v>
      </c>
      <c r="Q237" s="81">
        <v>65.683063102445843</v>
      </c>
      <c r="S237" s="89" t="s">
        <v>1695</v>
      </c>
      <c r="T237" s="112">
        <v>1.9288854351823508</v>
      </c>
      <c r="U237" s="112">
        <v>6.1374698603228438E-3</v>
      </c>
      <c r="V237" s="112">
        <v>5.9474362696294282E-2</v>
      </c>
      <c r="W237" s="112">
        <v>6.4349961461822498E-4</v>
      </c>
      <c r="X237" s="112">
        <v>9.996827276554221E-2</v>
      </c>
      <c r="Y237" s="112">
        <v>0.24070177157984091</v>
      </c>
      <c r="Z237" s="112">
        <v>7.0540185723762285E-3</v>
      </c>
      <c r="AA237" s="112">
        <v>0.65207293471786887</v>
      </c>
      <c r="AB237" s="112">
        <v>0.97493028984898356</v>
      </c>
      <c r="AC237" s="112">
        <v>3.0131945161802259E-2</v>
      </c>
      <c r="AE237" s="102">
        <v>49.547366692029222</v>
      </c>
      <c r="AF237" s="102">
        <v>33.139289180786925</v>
      </c>
      <c r="AG237" s="102">
        <v>17.313344127183854</v>
      </c>
      <c r="AH237"/>
    </row>
    <row r="238" spans="1:34">
      <c r="A238" t="s">
        <v>865</v>
      </c>
      <c r="B238" t="s">
        <v>638</v>
      </c>
      <c r="C238" s="106" t="s">
        <v>1644</v>
      </c>
      <c r="D238" s="2" t="s">
        <v>1156</v>
      </c>
      <c r="E238" s="81">
        <v>51.217776999999998</v>
      </c>
      <c r="F238" s="81">
        <v>0.39199099999999998</v>
      </c>
      <c r="G238" s="81">
        <v>3.3629500000000001</v>
      </c>
      <c r="H238" s="81">
        <v>10.482113999999999</v>
      </c>
      <c r="I238" s="81">
        <v>0.21258199999999999</v>
      </c>
      <c r="J238" s="81">
        <v>11.243537</v>
      </c>
      <c r="K238" s="81">
        <v>22.476462999999999</v>
      </c>
      <c r="L238" s="81">
        <v>0.43649399999999999</v>
      </c>
      <c r="M238" s="81">
        <v>0.152867</v>
      </c>
      <c r="N238" s="81">
        <v>8.9870000000000002E-3</v>
      </c>
      <c r="O238" s="81">
        <v>1.0593999999999999E-2</v>
      </c>
      <c r="P238" s="81">
        <v>99.996368000000004</v>
      </c>
      <c r="Q238" s="81">
        <v>65.659412955183996</v>
      </c>
      <c r="S238" s="89" t="s">
        <v>1695</v>
      </c>
      <c r="T238" s="112">
        <v>1.9305857388173697</v>
      </c>
      <c r="U238" s="112">
        <v>1.1111308708556424E-2</v>
      </c>
      <c r="V238" s="112">
        <v>0.14939790307337378</v>
      </c>
      <c r="W238" s="112">
        <v>2.678295709527673E-4</v>
      </c>
      <c r="X238" s="112">
        <v>0</v>
      </c>
      <c r="Y238" s="112">
        <v>0.33042526082672924</v>
      </c>
      <c r="Z238" s="112">
        <v>6.7870429373163982E-3</v>
      </c>
      <c r="AA238" s="112">
        <v>0.63180035820925196</v>
      </c>
      <c r="AB238" s="112">
        <v>0.90772435062909751</v>
      </c>
      <c r="AC238" s="112">
        <v>3.1900207227352317E-2</v>
      </c>
      <c r="AE238" s="102">
        <v>48.542707845369648</v>
      </c>
      <c r="AF238" s="102">
        <v>33.787019356588019</v>
      </c>
      <c r="AG238" s="102">
        <v>17.67027279804233</v>
      </c>
      <c r="AH238"/>
    </row>
    <row r="239" spans="1:34">
      <c r="A239" t="s">
        <v>865</v>
      </c>
      <c r="B239" t="s">
        <v>638</v>
      </c>
      <c r="C239" s="106" t="s">
        <v>1644</v>
      </c>
      <c r="D239" s="2" t="s">
        <v>1157</v>
      </c>
      <c r="E239" s="81">
        <v>52.826458000000002</v>
      </c>
      <c r="F239" s="81">
        <v>0.34870200000000001</v>
      </c>
      <c r="G239" s="81">
        <v>1.5333760000000001</v>
      </c>
      <c r="H239" s="81">
        <v>10.788760999999999</v>
      </c>
      <c r="I239" s="81">
        <v>0.21110200000000001</v>
      </c>
      <c r="J239" s="81">
        <v>11.542211</v>
      </c>
      <c r="K239" s="81">
        <v>23.743366000000002</v>
      </c>
      <c r="L239" s="81">
        <v>0.44636300000000001</v>
      </c>
      <c r="M239" s="81">
        <v>0</v>
      </c>
      <c r="N239" s="81">
        <v>2.4117E-2</v>
      </c>
      <c r="O239" s="81">
        <v>2.8389000000000001E-2</v>
      </c>
      <c r="P239" s="81">
        <v>101.492859</v>
      </c>
      <c r="Q239" s="81">
        <v>65.600376493871167</v>
      </c>
      <c r="S239" s="89" t="s">
        <v>1695</v>
      </c>
      <c r="T239" s="112">
        <v>1.9633090586990216</v>
      </c>
      <c r="U239" s="112">
        <v>9.7456849005388337E-3</v>
      </c>
      <c r="V239" s="112">
        <v>6.7164774699055976E-2</v>
      </c>
      <c r="W239" s="112">
        <v>7.086566657577818E-4</v>
      </c>
      <c r="X239" s="112">
        <v>1.8181242116604324E-2</v>
      </c>
      <c r="Y239" s="112">
        <v>0.31714284003734239</v>
      </c>
      <c r="Z239" s="112">
        <v>6.6453103036040132E-3</v>
      </c>
      <c r="AA239" s="112">
        <v>0.63949143611876125</v>
      </c>
      <c r="AB239" s="112">
        <v>0.94544683577877353</v>
      </c>
      <c r="AC239" s="112">
        <v>3.2164160680540607E-2</v>
      </c>
      <c r="AE239" s="102">
        <v>49.235295051429539</v>
      </c>
      <c r="AF239" s="102">
        <v>33.302295114494378</v>
      </c>
      <c r="AG239" s="102">
        <v>17.462409834076077</v>
      </c>
      <c r="AH239"/>
    </row>
    <row r="240" spans="1:34">
      <c r="A240" t="s">
        <v>865</v>
      </c>
      <c r="B240" t="s">
        <v>638</v>
      </c>
      <c r="C240" s="106" t="s">
        <v>1644</v>
      </c>
      <c r="D240" s="2" t="s">
        <v>1160</v>
      </c>
      <c r="E240" s="81">
        <v>50.685004999999997</v>
      </c>
      <c r="F240" s="81">
        <v>0.65942400000000001</v>
      </c>
      <c r="G240" s="81">
        <v>3.1158990000000002</v>
      </c>
      <c r="H240" s="81">
        <v>10.58263</v>
      </c>
      <c r="I240" s="81">
        <v>0.21108499999999999</v>
      </c>
      <c r="J240" s="81">
        <v>11.287195000000001</v>
      </c>
      <c r="K240" s="81">
        <v>23.63796</v>
      </c>
      <c r="L240" s="81">
        <v>0.43336999999999998</v>
      </c>
      <c r="M240" s="81">
        <v>1.4305E-2</v>
      </c>
      <c r="N240" s="81">
        <v>8.94E-3</v>
      </c>
      <c r="O240" s="81">
        <v>0</v>
      </c>
      <c r="P240" s="81">
        <v>100.635803</v>
      </c>
      <c r="Q240" s="81">
        <v>65.531494632453118</v>
      </c>
      <c r="S240" s="89" t="s">
        <v>1695</v>
      </c>
      <c r="T240" s="112">
        <v>1.8968579445835922</v>
      </c>
      <c r="U240" s="112">
        <v>1.8558412037360264E-2</v>
      </c>
      <c r="V240" s="112">
        <v>0.13743407022679541</v>
      </c>
      <c r="W240" s="112">
        <v>2.6452592885629732E-4</v>
      </c>
      <c r="X240" s="112">
        <v>6.2914372393432672E-2</v>
      </c>
      <c r="Y240" s="112">
        <v>0.26829675608271597</v>
      </c>
      <c r="Z240" s="112">
        <v>6.6911139535629233E-3</v>
      </c>
      <c r="AA240" s="112">
        <v>0.62972348147379809</v>
      </c>
      <c r="AB240" s="112">
        <v>0.94781364152889513</v>
      </c>
      <c r="AC240" s="112">
        <v>3.1445681790991137E-2</v>
      </c>
      <c r="AE240" s="102">
        <v>49.656293898085146</v>
      </c>
      <c r="AF240" s="102">
        <v>32.9914372409199</v>
      </c>
      <c r="AG240" s="102">
        <v>17.35226886099495</v>
      </c>
      <c r="AH240"/>
    </row>
    <row r="241" spans="1:34">
      <c r="A241" t="s">
        <v>865</v>
      </c>
      <c r="B241" t="s">
        <v>638</v>
      </c>
      <c r="C241" s="106" t="s">
        <v>1644</v>
      </c>
      <c r="D241" s="2" t="s">
        <v>1164</v>
      </c>
      <c r="E241" s="81">
        <v>49.363934</v>
      </c>
      <c r="F241" s="81">
        <v>0.59189700000000001</v>
      </c>
      <c r="G241" s="81">
        <v>2.6405460000000001</v>
      </c>
      <c r="H241" s="81">
        <v>10.529461</v>
      </c>
      <c r="I241" s="81">
        <v>0.22156600000000001</v>
      </c>
      <c r="J241" s="81">
        <v>11.193357000000001</v>
      </c>
      <c r="K241" s="81">
        <v>23.568071</v>
      </c>
      <c r="L241" s="81">
        <v>0.40650599999999998</v>
      </c>
      <c r="M241" s="81">
        <v>6.7010000000000004E-3</v>
      </c>
      <c r="N241" s="81">
        <v>0</v>
      </c>
      <c r="O241" s="81">
        <v>8.9569999999999997E-3</v>
      </c>
      <c r="P241" s="81">
        <v>98.530991</v>
      </c>
      <c r="Q241" s="81">
        <v>65.456655144243896</v>
      </c>
      <c r="S241" s="89" t="s">
        <v>1695</v>
      </c>
      <c r="T241" s="112">
        <v>1.886992857779644</v>
      </c>
      <c r="U241" s="112">
        <v>1.7014820873656782E-2</v>
      </c>
      <c r="V241" s="112">
        <v>0.1189624647510017</v>
      </c>
      <c r="W241" s="112">
        <v>0</v>
      </c>
      <c r="X241" s="112">
        <v>0.10315045598649775</v>
      </c>
      <c r="Y241" s="112">
        <v>0.23345614448770369</v>
      </c>
      <c r="Z241" s="112">
        <v>7.1738014075909068E-3</v>
      </c>
      <c r="AA241" s="112">
        <v>0.63786591274770832</v>
      </c>
      <c r="AB241" s="112">
        <v>0.96525526392209693</v>
      </c>
      <c r="AC241" s="112">
        <v>3.0128278044099184E-2</v>
      </c>
      <c r="AE241" s="102">
        <v>49.762408689290829</v>
      </c>
      <c r="AF241" s="102">
        <v>32.88430058401709</v>
      </c>
      <c r="AG241" s="102">
        <v>17.353290726692087</v>
      </c>
      <c r="AH241"/>
    </row>
    <row r="242" spans="1:34">
      <c r="A242" t="s">
        <v>865</v>
      </c>
      <c r="B242" t="s">
        <v>638</v>
      </c>
      <c r="C242" s="106" t="s">
        <v>1644</v>
      </c>
      <c r="D242" s="2" t="s">
        <v>1154</v>
      </c>
      <c r="E242" s="81">
        <v>50.250689999999999</v>
      </c>
      <c r="F242" s="81">
        <v>0.29314400000000002</v>
      </c>
      <c r="G242" s="81">
        <v>1.7280470000000001</v>
      </c>
      <c r="H242" s="81">
        <v>10.828690999999999</v>
      </c>
      <c r="I242" s="81">
        <v>0.213642</v>
      </c>
      <c r="J242" s="81">
        <v>11.463024000000001</v>
      </c>
      <c r="K242" s="81">
        <v>23.517900000000001</v>
      </c>
      <c r="L242" s="81">
        <v>0.48507</v>
      </c>
      <c r="M242" s="81">
        <v>2.1427999999999999E-2</v>
      </c>
      <c r="N242" s="81">
        <v>2.6518E-2</v>
      </c>
      <c r="O242" s="81">
        <v>0</v>
      </c>
      <c r="P242" s="81">
        <v>98.828156000000007</v>
      </c>
      <c r="Q242" s="81">
        <v>65.361266071021518</v>
      </c>
      <c r="S242" s="89" t="s">
        <v>1695</v>
      </c>
      <c r="T242" s="112">
        <v>1.9144551209962462</v>
      </c>
      <c r="U242" s="112">
        <v>8.3985617415988333E-3</v>
      </c>
      <c r="V242" s="112">
        <v>7.759155106475743E-2</v>
      </c>
      <c r="W242" s="112">
        <v>7.9876557931785074E-4</v>
      </c>
      <c r="X242" s="112">
        <v>0.11173294697866432</v>
      </c>
      <c r="Y242" s="112">
        <v>0.23327977988769505</v>
      </c>
      <c r="Z242" s="112">
        <v>6.8940675537167593E-3</v>
      </c>
      <c r="AA242" s="112">
        <v>0.65104484987003508</v>
      </c>
      <c r="AB242" s="112">
        <v>0.95997372722953922</v>
      </c>
      <c r="AC242" s="112">
        <v>3.5830629098428969E-2</v>
      </c>
      <c r="AE242" s="102">
        <v>49.077625970665864</v>
      </c>
      <c r="AF242" s="102">
        <v>33.283968848045269</v>
      </c>
      <c r="AG242" s="102">
        <v>17.63840518128886</v>
      </c>
      <c r="AH242"/>
    </row>
    <row r="243" spans="1:34">
      <c r="A243" t="s">
        <v>865</v>
      </c>
      <c r="B243" t="s">
        <v>638</v>
      </c>
      <c r="C243" s="106" t="s">
        <v>1644</v>
      </c>
      <c r="D243" s="106" t="s">
        <v>1142</v>
      </c>
      <c r="E243" s="81">
        <v>52.830471000000003</v>
      </c>
      <c r="F243" s="81">
        <v>0.19628699999999999</v>
      </c>
      <c r="G243" s="81">
        <v>1.2942119999999999</v>
      </c>
      <c r="H243" s="81">
        <v>10.943592000000001</v>
      </c>
      <c r="I243" s="81">
        <v>0.21396699999999999</v>
      </c>
      <c r="J243" s="81">
        <v>11.569632</v>
      </c>
      <c r="K243" s="81">
        <v>23.727568000000002</v>
      </c>
      <c r="L243" s="81">
        <v>0.45839600000000003</v>
      </c>
      <c r="M243" s="81">
        <v>0</v>
      </c>
      <c r="N243" s="81">
        <v>1.257E-2</v>
      </c>
      <c r="O243" s="81">
        <v>1.0888999999999999E-2</v>
      </c>
      <c r="P243" s="81">
        <v>101.25758399999999</v>
      </c>
      <c r="Q243" s="81">
        <v>65.331879648112817</v>
      </c>
      <c r="S243" s="89" t="s">
        <v>1695</v>
      </c>
      <c r="T243" s="112">
        <v>1.9675241041784148</v>
      </c>
      <c r="U243" s="112">
        <v>5.4972800967230898E-3</v>
      </c>
      <c r="V243" s="112">
        <v>5.6806328905830143E-2</v>
      </c>
      <c r="W243" s="112">
        <v>3.7012316886724211E-4</v>
      </c>
      <c r="X243" s="112">
        <v>2.9880418243632079E-2</v>
      </c>
      <c r="Y243" s="112">
        <v>0.31096029569183309</v>
      </c>
      <c r="Z243" s="112">
        <v>6.7494458252638466E-3</v>
      </c>
      <c r="AA243" s="112">
        <v>0.64233808110523538</v>
      </c>
      <c r="AB243" s="112">
        <v>0.94677428391559693</v>
      </c>
      <c r="AC243" s="112">
        <v>3.3099638868602961E-2</v>
      </c>
      <c r="AE243" s="102">
        <v>49.056855020931621</v>
      </c>
      <c r="AF243" s="102">
        <v>33.28257500708807</v>
      </c>
      <c r="AG243" s="102">
        <v>17.660569971980301</v>
      </c>
      <c r="AH243"/>
    </row>
    <row r="244" spans="1:34">
      <c r="A244" t="s">
        <v>865</v>
      </c>
      <c r="B244" t="s">
        <v>638</v>
      </c>
      <c r="C244" s="106" t="s">
        <v>1644</v>
      </c>
      <c r="D244" s="2" t="s">
        <v>1111</v>
      </c>
      <c r="E244" s="81">
        <v>51.748547000000002</v>
      </c>
      <c r="F244" s="81">
        <v>0.176203</v>
      </c>
      <c r="G244" s="81">
        <v>1.1424609999999999</v>
      </c>
      <c r="H244" s="81">
        <v>10.830429000000001</v>
      </c>
      <c r="I244" s="81">
        <v>0.21188199999999999</v>
      </c>
      <c r="J244" s="81">
        <v>11.428254000000001</v>
      </c>
      <c r="K244" s="81">
        <v>23.485678</v>
      </c>
      <c r="L244" s="81">
        <v>0.46348099999999998</v>
      </c>
      <c r="M244" s="81">
        <v>0</v>
      </c>
      <c r="N244" s="81">
        <v>1.3044E-2</v>
      </c>
      <c r="O244" s="81">
        <v>2.9283E-2</v>
      </c>
      <c r="P244" s="81">
        <v>99.529258999999996</v>
      </c>
      <c r="Q244" s="81">
        <v>65.288819402706963</v>
      </c>
      <c r="S244" s="89" t="s">
        <v>1695</v>
      </c>
      <c r="T244" s="112">
        <v>1.9606734087983588</v>
      </c>
      <c r="U244" s="112">
        <v>5.0204326608278968E-3</v>
      </c>
      <c r="V244" s="112">
        <v>5.1015741682221748E-2</v>
      </c>
      <c r="W244" s="112">
        <v>3.9074488703523682E-4</v>
      </c>
      <c r="X244" s="112">
        <v>5.1253382459407248E-2</v>
      </c>
      <c r="Y244" s="112">
        <v>0.29191617318216534</v>
      </c>
      <c r="Z244" s="112">
        <v>6.7996553684111479E-3</v>
      </c>
      <c r="AA244" s="112">
        <v>0.64549893274525649</v>
      </c>
      <c r="AB244" s="112">
        <v>0.95338397626927796</v>
      </c>
      <c r="AC244" s="112">
        <v>3.4047551947038637E-2</v>
      </c>
      <c r="AE244" s="102">
        <v>49.091566454570547</v>
      </c>
      <c r="AF244" s="102">
        <v>33.237976032720596</v>
      </c>
      <c r="AG244" s="102">
        <v>17.670457512708857</v>
      </c>
      <c r="AH244"/>
    </row>
    <row r="245" spans="1:34">
      <c r="A245" t="s">
        <v>865</v>
      </c>
      <c r="B245" t="s">
        <v>638</v>
      </c>
      <c r="C245" s="106" t="s">
        <v>1644</v>
      </c>
      <c r="D245" s="2" t="s">
        <v>1165</v>
      </c>
      <c r="E245" s="81">
        <v>51.398204999999997</v>
      </c>
      <c r="F245" s="81">
        <v>0.215119</v>
      </c>
      <c r="G245" s="81">
        <v>1.319734</v>
      </c>
      <c r="H245" s="81">
        <v>10.929531000000001</v>
      </c>
      <c r="I245" s="81">
        <v>0.21102399999999999</v>
      </c>
      <c r="J245" s="81">
        <v>11.528786</v>
      </c>
      <c r="K245" s="81">
        <v>23.730122000000001</v>
      </c>
      <c r="L245" s="81">
        <v>0.44908199999999998</v>
      </c>
      <c r="M245" s="81">
        <v>0</v>
      </c>
      <c r="N245" s="81">
        <v>1.618E-2</v>
      </c>
      <c r="O245" s="81">
        <v>2.9650000000000002E-3</v>
      </c>
      <c r="P245" s="81">
        <v>99.800751000000005</v>
      </c>
      <c r="Q245" s="81">
        <v>65.280878223690706</v>
      </c>
      <c r="S245" s="89" t="s">
        <v>1695</v>
      </c>
      <c r="T245" s="112">
        <v>1.9408486417928887</v>
      </c>
      <c r="U245" s="112">
        <v>6.1086217664762885E-3</v>
      </c>
      <c r="V245" s="112">
        <v>5.8733494884550069E-2</v>
      </c>
      <c r="W245" s="112">
        <v>4.8305618609079755E-4</v>
      </c>
      <c r="X245" s="112">
        <v>7.9747741692592911E-2</v>
      </c>
      <c r="Y245" s="112">
        <v>0.2653969799341524</v>
      </c>
      <c r="Z245" s="112">
        <v>6.7493399924587263E-3</v>
      </c>
      <c r="AA245" s="112">
        <v>0.64898676341866146</v>
      </c>
      <c r="AB245" s="112">
        <v>0.9600665404501636</v>
      </c>
      <c r="AC245" s="112">
        <v>3.2878819881965032E-2</v>
      </c>
      <c r="AE245" s="102">
        <v>49.128416256929626</v>
      </c>
      <c r="AF245" s="102">
        <v>33.20987714405674</v>
      </c>
      <c r="AG245" s="102">
        <v>17.661706599013634</v>
      </c>
      <c r="AH245"/>
    </row>
    <row r="246" spans="1:34">
      <c r="A246" t="s">
        <v>865</v>
      </c>
      <c r="B246" t="s">
        <v>638</v>
      </c>
      <c r="C246" s="106" t="s">
        <v>1644</v>
      </c>
      <c r="D246" s="2" t="s">
        <v>1165</v>
      </c>
      <c r="E246" s="81">
        <v>51.171005000000001</v>
      </c>
      <c r="F246" s="81">
        <v>0.212427</v>
      </c>
      <c r="G246" s="81">
        <v>1.3212660000000001</v>
      </c>
      <c r="H246" s="81">
        <v>10.877077</v>
      </c>
      <c r="I246" s="81">
        <v>0.20618300000000001</v>
      </c>
      <c r="J246" s="81">
        <v>11.465783</v>
      </c>
      <c r="K246" s="81">
        <v>23.659078999999998</v>
      </c>
      <c r="L246" s="81">
        <v>0.45219500000000001</v>
      </c>
      <c r="M246" s="81">
        <v>0</v>
      </c>
      <c r="N246" s="81">
        <v>1.9229E-2</v>
      </c>
      <c r="O246" s="81">
        <v>1.0113E-2</v>
      </c>
      <c r="P246" s="81">
        <v>99.394362999999998</v>
      </c>
      <c r="Q246" s="81">
        <v>65.265714168568323</v>
      </c>
      <c r="S246" s="89" t="s">
        <v>1695</v>
      </c>
      <c r="T246" s="112">
        <v>1.9402733325351935</v>
      </c>
      <c r="U246" s="112">
        <v>6.0571654028953835E-3</v>
      </c>
      <c r="V246" s="112">
        <v>5.9045247888870021E-2</v>
      </c>
      <c r="W246" s="112">
        <v>5.7646252884619895E-4</v>
      </c>
      <c r="X246" s="112">
        <v>8.0961164153826815E-2</v>
      </c>
      <c r="Y246" s="112">
        <v>0.26394993101030723</v>
      </c>
      <c r="Z246" s="112">
        <v>6.6218229046060284E-3</v>
      </c>
      <c r="AA246" s="112">
        <v>0.6481137447311659</v>
      </c>
      <c r="AB246" s="112">
        <v>0.96115725839656874</v>
      </c>
      <c r="AC246" s="112">
        <v>3.3243870447720342E-2</v>
      </c>
      <c r="AE246" s="102">
        <v>49.184631219204533</v>
      </c>
      <c r="AF246" s="102">
        <v>33.165473437591906</v>
      </c>
      <c r="AG246" s="102">
        <v>17.649895343203553</v>
      </c>
      <c r="AH246"/>
    </row>
    <row r="247" spans="1:34">
      <c r="A247" t="s">
        <v>865</v>
      </c>
      <c r="B247" t="s">
        <v>638</v>
      </c>
      <c r="C247" s="106" t="s">
        <v>1644</v>
      </c>
      <c r="D247" s="2" t="s">
        <v>1094</v>
      </c>
      <c r="E247" s="81">
        <v>52.507637000000003</v>
      </c>
      <c r="F247" s="81">
        <v>0.24229700000000001</v>
      </c>
      <c r="G247" s="81">
        <v>1.343054</v>
      </c>
      <c r="H247" s="81">
        <v>10.896190000000001</v>
      </c>
      <c r="I247" s="81">
        <v>0.21895700000000001</v>
      </c>
      <c r="J247" s="81">
        <v>11.441744999999999</v>
      </c>
      <c r="K247" s="81">
        <v>23.658524</v>
      </c>
      <c r="L247" s="81">
        <v>0.48854700000000001</v>
      </c>
      <c r="M247" s="81">
        <v>0</v>
      </c>
      <c r="N247" s="81">
        <v>4.1499000000000001E-2</v>
      </c>
      <c r="O247" s="81">
        <v>7.2960000000000004E-3</v>
      </c>
      <c r="P247" s="81">
        <v>100.84573399999999</v>
      </c>
      <c r="Q247" s="81">
        <v>65.178286587486326</v>
      </c>
      <c r="S247" s="89" t="s">
        <v>1695</v>
      </c>
      <c r="T247" s="112">
        <v>1.9637171741470583</v>
      </c>
      <c r="U247" s="112">
        <v>6.8143627752254221E-3</v>
      </c>
      <c r="V247" s="112">
        <v>5.9197812866531627E-2</v>
      </c>
      <c r="W247" s="112">
        <v>1.2270704874105219E-3</v>
      </c>
      <c r="X247" s="112">
        <v>3.3937027561876221E-2</v>
      </c>
      <c r="Y247" s="112">
        <v>0.30685319467951166</v>
      </c>
      <c r="Z247" s="112">
        <v>6.9358714843137667E-3</v>
      </c>
      <c r="AA247" s="112">
        <v>0.63790686248748507</v>
      </c>
      <c r="AB247" s="112">
        <v>0.94798563875020203</v>
      </c>
      <c r="AC247" s="112">
        <v>3.5424984760385074E-2</v>
      </c>
      <c r="AE247" s="102">
        <v>49.202996798476136</v>
      </c>
      <c r="AF247" s="102">
        <v>33.109076793692083</v>
      </c>
      <c r="AG247" s="102">
        <v>17.687926407831782</v>
      </c>
      <c r="AH247"/>
    </row>
    <row r="248" spans="1:34">
      <c r="A248" t="s">
        <v>865</v>
      </c>
      <c r="B248" t="s">
        <v>638</v>
      </c>
      <c r="C248" s="106" t="s">
        <v>1644</v>
      </c>
      <c r="D248" s="2" t="s">
        <v>1128</v>
      </c>
      <c r="E248" s="81">
        <v>49.303829</v>
      </c>
      <c r="F248" s="81">
        <v>0.71026800000000001</v>
      </c>
      <c r="G248" s="81">
        <v>2.9605760000000001</v>
      </c>
      <c r="H248" s="81">
        <v>10.63002</v>
      </c>
      <c r="I248" s="81">
        <v>0.19813600000000001</v>
      </c>
      <c r="J248" s="81">
        <v>11.121074</v>
      </c>
      <c r="K248" s="81">
        <v>23.567719</v>
      </c>
      <c r="L248" s="81">
        <v>0.41689399999999999</v>
      </c>
      <c r="M248" s="81">
        <v>0</v>
      </c>
      <c r="N248" s="81">
        <v>3.5434E-2</v>
      </c>
      <c r="O248" s="81">
        <v>6.5529999999999998E-3</v>
      </c>
      <c r="P248" s="81">
        <v>98.950492999999994</v>
      </c>
      <c r="Q248" s="81">
        <v>65.094365150561401</v>
      </c>
      <c r="S248" s="89" t="s">
        <v>1695</v>
      </c>
      <c r="T248" s="112">
        <v>1.8773330540845574</v>
      </c>
      <c r="U248" s="112">
        <v>2.0337786137799477E-2</v>
      </c>
      <c r="V248" s="112">
        <v>0.13285950046465436</v>
      </c>
      <c r="W248" s="112">
        <v>1.0667343357087691E-3</v>
      </c>
      <c r="X248" s="112">
        <v>0.10150957343306288</v>
      </c>
      <c r="Y248" s="112">
        <v>0.23698425433347481</v>
      </c>
      <c r="Z248" s="112">
        <v>6.3901316955522515E-3</v>
      </c>
      <c r="AA248" s="112">
        <v>0.63127116828112306</v>
      </c>
      <c r="AB248" s="112">
        <v>0.9614703085559263</v>
      </c>
      <c r="AC248" s="112">
        <v>3.0777488678140955E-2</v>
      </c>
      <c r="AE248" s="102">
        <v>49.785249175179175</v>
      </c>
      <c r="AF248" s="102">
        <v>32.687428961987635</v>
      </c>
      <c r="AG248" s="102">
        <v>17.52732186283319</v>
      </c>
      <c r="AH248"/>
    </row>
    <row r="249" spans="1:34">
      <c r="A249" t="s">
        <v>865</v>
      </c>
      <c r="B249" t="s">
        <v>638</v>
      </c>
      <c r="C249" s="106" t="s">
        <v>1644</v>
      </c>
      <c r="D249" s="2" t="s">
        <v>1111</v>
      </c>
      <c r="E249" s="81">
        <v>51.381618000000003</v>
      </c>
      <c r="F249" s="81">
        <v>0.64095599999999997</v>
      </c>
      <c r="G249" s="81">
        <v>2.469967</v>
      </c>
      <c r="H249" s="81">
        <v>10.755995</v>
      </c>
      <c r="I249" s="81">
        <v>0.20933199999999999</v>
      </c>
      <c r="J249" s="81">
        <v>11.24349</v>
      </c>
      <c r="K249" s="81">
        <v>23.586839999999999</v>
      </c>
      <c r="L249" s="81">
        <v>0.41384500000000002</v>
      </c>
      <c r="M249" s="81">
        <v>0</v>
      </c>
      <c r="N249" s="81">
        <v>1.07E-3</v>
      </c>
      <c r="O249" s="81">
        <v>0</v>
      </c>
      <c r="P249" s="81">
        <v>100.703102</v>
      </c>
      <c r="Q249" s="81">
        <v>65.075418129104278</v>
      </c>
      <c r="S249" s="89" t="s">
        <v>1695</v>
      </c>
      <c r="T249" s="112">
        <v>1.9247120871035113</v>
      </c>
      <c r="U249" s="112">
        <v>1.8055393760571133E-2</v>
      </c>
      <c r="V249" s="112">
        <v>0.10904477763951036</v>
      </c>
      <c r="W249" s="112">
        <v>3.1689631597556889E-5</v>
      </c>
      <c r="X249" s="112">
        <v>3.5445358942913785E-2</v>
      </c>
      <c r="Y249" s="112">
        <v>0.30150396033839216</v>
      </c>
      <c r="Z249" s="112">
        <v>6.6417016010569107E-3</v>
      </c>
      <c r="AA249" s="112">
        <v>0.62786703406023336</v>
      </c>
      <c r="AB249" s="112">
        <v>0.94664120898002613</v>
      </c>
      <c r="AC249" s="112">
        <v>3.0056787942187239E-2</v>
      </c>
      <c r="AE249" s="102">
        <v>49.524573688692342</v>
      </c>
      <c r="AF249" s="102">
        <v>32.847552906048087</v>
      </c>
      <c r="AG249" s="102">
        <v>17.62787340525956</v>
      </c>
      <c r="AH249"/>
    </row>
    <row r="250" spans="1:34">
      <c r="A250" t="s">
        <v>865</v>
      </c>
      <c r="B250" t="s">
        <v>638</v>
      </c>
      <c r="C250" s="106" t="s">
        <v>1644</v>
      </c>
      <c r="D250" s="2" t="s">
        <v>1133</v>
      </c>
      <c r="E250" s="81">
        <v>51.922336999999999</v>
      </c>
      <c r="F250" s="81">
        <v>0.203986</v>
      </c>
      <c r="G250" s="81">
        <v>1.0972569999999999</v>
      </c>
      <c r="H250" s="81">
        <v>11.071237</v>
      </c>
      <c r="I250" s="81">
        <v>0.22536</v>
      </c>
      <c r="J250" s="81">
        <v>11.527652</v>
      </c>
      <c r="K250" s="81">
        <v>23.686440999999999</v>
      </c>
      <c r="L250" s="81">
        <v>0.43397799999999997</v>
      </c>
      <c r="M250" s="81">
        <v>0</v>
      </c>
      <c r="N250" s="81">
        <v>2.4854999999999999E-2</v>
      </c>
      <c r="O250" s="81">
        <v>3.5669999999999999E-3</v>
      </c>
      <c r="P250" s="81">
        <v>100.196663</v>
      </c>
      <c r="Q250" s="81">
        <v>64.986096222008143</v>
      </c>
      <c r="S250" s="89" t="s">
        <v>1695</v>
      </c>
      <c r="T250" s="112">
        <v>1.9548588708915025</v>
      </c>
      <c r="U250" s="112">
        <v>5.7754029298446733E-3</v>
      </c>
      <c r="V250" s="112">
        <v>4.8688372824439025E-2</v>
      </c>
      <c r="W250" s="112">
        <v>7.3986138362680553E-4</v>
      </c>
      <c r="X250" s="112">
        <v>6.0982530716096051E-2</v>
      </c>
      <c r="Y250" s="112">
        <v>0.28760618115808179</v>
      </c>
      <c r="Z250" s="112">
        <v>7.1866045988256931E-3</v>
      </c>
      <c r="AA250" s="112">
        <v>0.64700938573605959</v>
      </c>
      <c r="AB250" s="112">
        <v>0.95547347719466647</v>
      </c>
      <c r="AC250" s="112">
        <v>3.1679312566857576E-2</v>
      </c>
      <c r="AE250" s="102">
        <v>48.971728640463041</v>
      </c>
      <c r="AF250" s="102">
        <v>33.161745273274086</v>
      </c>
      <c r="AG250" s="102">
        <v>17.866526086262866</v>
      </c>
      <c r="AH250"/>
    </row>
    <row r="251" spans="1:34">
      <c r="A251" t="s">
        <v>865</v>
      </c>
      <c r="B251" t="s">
        <v>638</v>
      </c>
      <c r="C251" s="106" t="s">
        <v>1644</v>
      </c>
      <c r="D251" s="2" t="s">
        <v>1143</v>
      </c>
      <c r="E251" s="81">
        <v>49.687354999999997</v>
      </c>
      <c r="F251" s="81">
        <v>0.73260000000000003</v>
      </c>
      <c r="G251" s="81">
        <v>2.9976980000000002</v>
      </c>
      <c r="H251" s="81">
        <v>10.657201000000001</v>
      </c>
      <c r="I251" s="81">
        <v>0.209174</v>
      </c>
      <c r="J251" s="81">
        <v>11.089421</v>
      </c>
      <c r="K251" s="81">
        <v>23.651852000000002</v>
      </c>
      <c r="L251" s="81">
        <v>0.421599</v>
      </c>
      <c r="M251" s="81">
        <v>0</v>
      </c>
      <c r="N251" s="81">
        <v>2.1160999999999999E-2</v>
      </c>
      <c r="O251" s="81">
        <v>2.6849999999999999E-3</v>
      </c>
      <c r="P251" s="81">
        <v>99.470757000000006</v>
      </c>
      <c r="Q251" s="81">
        <v>64.971477308257292</v>
      </c>
      <c r="S251" s="89" t="s">
        <v>1695</v>
      </c>
      <c r="T251" s="112">
        <v>1.8826720904505021</v>
      </c>
      <c r="U251" s="112">
        <v>2.0874518630290901E-2</v>
      </c>
      <c r="V251" s="112">
        <v>0.13386665349823337</v>
      </c>
      <c r="W251" s="112">
        <v>6.3392869122100856E-4</v>
      </c>
      <c r="X251" s="112">
        <v>8.9378626440067777E-2</v>
      </c>
      <c r="Y251" s="112">
        <v>0.2483189600246643</v>
      </c>
      <c r="Z251" s="112">
        <v>6.7130865507971519E-3</v>
      </c>
      <c r="AA251" s="112">
        <v>0.6263920293353834</v>
      </c>
      <c r="AB251" s="112">
        <v>0.96017767958773192</v>
      </c>
      <c r="AC251" s="112">
        <v>3.0972426791108332E-2</v>
      </c>
      <c r="AE251" s="102">
        <v>49.898352577582138</v>
      </c>
      <c r="AF251" s="102">
        <v>32.552235899697628</v>
      </c>
      <c r="AG251" s="102">
        <v>17.549411522720245</v>
      </c>
      <c r="AH251"/>
    </row>
    <row r="252" spans="1:34">
      <c r="A252" t="s">
        <v>865</v>
      </c>
      <c r="B252" t="s">
        <v>638</v>
      </c>
      <c r="C252" s="106" t="s">
        <v>1644</v>
      </c>
      <c r="D252" s="2" t="s">
        <v>1151</v>
      </c>
      <c r="E252" s="81">
        <v>52.689521999999997</v>
      </c>
      <c r="F252" s="81">
        <v>0.15807399999999999</v>
      </c>
      <c r="G252" s="81">
        <v>1.1063350000000001</v>
      </c>
      <c r="H252" s="81">
        <v>10.994714999999999</v>
      </c>
      <c r="I252" s="81">
        <v>0.22284100000000001</v>
      </c>
      <c r="J252" s="81">
        <v>11.421799</v>
      </c>
      <c r="K252" s="81">
        <v>23.793638000000001</v>
      </c>
      <c r="L252" s="81">
        <v>0.447409</v>
      </c>
      <c r="M252" s="81">
        <v>2.5179999999999998E-3</v>
      </c>
      <c r="N252" s="81">
        <v>1.8946999999999999E-2</v>
      </c>
      <c r="O252" s="81">
        <v>0</v>
      </c>
      <c r="P252" s="81">
        <v>100.855797</v>
      </c>
      <c r="Q252" s="81">
        <v>64.933990270033632</v>
      </c>
      <c r="S252" s="89" t="s">
        <v>1695</v>
      </c>
      <c r="T252" s="112">
        <v>1.9715760324883589</v>
      </c>
      <c r="U252" s="112">
        <v>4.448058225864057E-3</v>
      </c>
      <c r="V252" s="112">
        <v>4.8790093002172776E-2</v>
      </c>
      <c r="W252" s="112">
        <v>5.6053810569871841E-4</v>
      </c>
      <c r="X252" s="112">
        <v>3.1060614124974961E-2</v>
      </c>
      <c r="Y252" s="112">
        <v>0.3129954696024807</v>
      </c>
      <c r="Z252" s="112">
        <v>7.0626894293392374E-3</v>
      </c>
      <c r="AA252" s="112">
        <v>0.63713627207631973</v>
      </c>
      <c r="AB252" s="112">
        <v>0.953910806283497</v>
      </c>
      <c r="AC252" s="112">
        <v>3.2459426661294193E-2</v>
      </c>
      <c r="AE252" s="102">
        <v>49.295087981489019</v>
      </c>
      <c r="AF252" s="102">
        <v>32.925183760698395</v>
      </c>
      <c r="AG252" s="102">
        <v>17.779728257812589</v>
      </c>
      <c r="AH252"/>
    </row>
    <row r="253" spans="1:34">
      <c r="A253" t="s">
        <v>865</v>
      </c>
      <c r="B253" t="s">
        <v>638</v>
      </c>
      <c r="C253" s="106" t="s">
        <v>1644</v>
      </c>
      <c r="D253" s="2" t="s">
        <v>1170</v>
      </c>
      <c r="E253" s="81">
        <v>52.846600000000002</v>
      </c>
      <c r="F253" s="81">
        <v>0.27588000000000001</v>
      </c>
      <c r="G253" s="81">
        <v>1.536146</v>
      </c>
      <c r="H253" s="81">
        <v>10.938795000000001</v>
      </c>
      <c r="I253" s="81">
        <v>0.22980600000000001</v>
      </c>
      <c r="J253" s="81">
        <v>11.346177000000001</v>
      </c>
      <c r="K253" s="81">
        <v>23.804694999999999</v>
      </c>
      <c r="L253" s="81">
        <v>0.46407500000000002</v>
      </c>
      <c r="M253" s="81">
        <v>4.5510000000000004E-3</v>
      </c>
      <c r="N253" s="81">
        <v>2.9485000000000001E-2</v>
      </c>
      <c r="O253" s="81">
        <v>7.0670000000000004E-3</v>
      </c>
      <c r="P253" s="81">
        <v>101.483261</v>
      </c>
      <c r="Q253" s="81">
        <v>64.898830094427154</v>
      </c>
      <c r="S253" s="89" t="s">
        <v>1695</v>
      </c>
      <c r="T253" s="112">
        <v>1.9654818508714715</v>
      </c>
      <c r="U253" s="112">
        <v>7.7160130441169348E-3</v>
      </c>
      <c r="V253" s="112">
        <v>6.7334897546724642E-2</v>
      </c>
      <c r="W253" s="112">
        <v>8.6701883840127343E-4</v>
      </c>
      <c r="X253" s="112">
        <v>1.8867062031681314E-2</v>
      </c>
      <c r="Y253" s="112">
        <v>0.32136674454051406</v>
      </c>
      <c r="Z253" s="112">
        <v>7.2393419229377209E-3</v>
      </c>
      <c r="AA253" s="112">
        <v>0.62908609588575859</v>
      </c>
      <c r="AB253" s="112">
        <v>0.94857626907041015</v>
      </c>
      <c r="AC253" s="112">
        <v>3.3464706247983908E-2</v>
      </c>
      <c r="AE253" s="102">
        <v>49.459208644985885</v>
      </c>
      <c r="AF253" s="102">
        <v>32.800842153224707</v>
      </c>
      <c r="AG253" s="102">
        <v>17.739949201789393</v>
      </c>
      <c r="AH253"/>
    </row>
    <row r="254" spans="1:34">
      <c r="A254" t="s">
        <v>865</v>
      </c>
      <c r="B254" t="s">
        <v>638</v>
      </c>
      <c r="C254" s="106" t="s">
        <v>1644</v>
      </c>
      <c r="D254" s="2" t="s">
        <v>1153</v>
      </c>
      <c r="E254" s="81">
        <v>52.132252000000001</v>
      </c>
      <c r="F254" s="81">
        <v>0.28078700000000001</v>
      </c>
      <c r="G254" s="81">
        <v>1.4519850000000001</v>
      </c>
      <c r="H254" s="81">
        <v>10.917918</v>
      </c>
      <c r="I254" s="81">
        <v>0.21452299999999999</v>
      </c>
      <c r="J254" s="81">
        <v>11.312433</v>
      </c>
      <c r="K254" s="81">
        <v>23.811598</v>
      </c>
      <c r="L254" s="81">
        <v>0.45966699999999999</v>
      </c>
      <c r="M254" s="81">
        <v>4.7340000000000004E-3</v>
      </c>
      <c r="N254" s="81">
        <v>2.2647E-2</v>
      </c>
      <c r="O254" s="81">
        <v>0</v>
      </c>
      <c r="P254" s="81">
        <v>100.60855100000001</v>
      </c>
      <c r="Q254" s="81">
        <v>64.874494167493879</v>
      </c>
      <c r="S254" s="89" t="s">
        <v>1695</v>
      </c>
      <c r="T254" s="112">
        <v>1.9552229698978423</v>
      </c>
      <c r="U254" s="112">
        <v>7.919313775171544E-3</v>
      </c>
      <c r="V254" s="112">
        <v>6.4181174048099088E-2</v>
      </c>
      <c r="W254" s="112">
        <v>6.7154620612579533E-4</v>
      </c>
      <c r="X254" s="112">
        <v>4.2288372167742949E-2</v>
      </c>
      <c r="Y254" s="112">
        <v>0.3001525255899834</v>
      </c>
      <c r="Z254" s="112">
        <v>6.814741799678504E-3</v>
      </c>
      <c r="AA254" s="112">
        <v>0.63249102946066604</v>
      </c>
      <c r="AB254" s="112">
        <v>0.95683266728669403</v>
      </c>
      <c r="AC254" s="112">
        <v>3.3425659767996121E-2</v>
      </c>
      <c r="AE254" s="102">
        <v>49.531535571591341</v>
      </c>
      <c r="AF254" s="102">
        <v>32.741620343378784</v>
      </c>
      <c r="AG254" s="102">
        <v>17.726844085029882</v>
      </c>
      <c r="AH254"/>
    </row>
    <row r="255" spans="1:34">
      <c r="A255" t="s">
        <v>865</v>
      </c>
      <c r="B255" t="s">
        <v>638</v>
      </c>
      <c r="C255" s="106" t="s">
        <v>1644</v>
      </c>
      <c r="D255" s="2" t="s">
        <v>1143</v>
      </c>
      <c r="E255" s="81">
        <v>51.392662000000001</v>
      </c>
      <c r="F255" s="81">
        <v>0.35468899999999998</v>
      </c>
      <c r="G255" s="81">
        <v>1.8730770000000001</v>
      </c>
      <c r="H255" s="81">
        <v>10.876954</v>
      </c>
      <c r="I255" s="81">
        <v>0.22640299999999999</v>
      </c>
      <c r="J255" s="81">
        <v>11.224836</v>
      </c>
      <c r="K255" s="81">
        <v>23.696287000000002</v>
      </c>
      <c r="L255" s="81">
        <v>0.44958700000000001</v>
      </c>
      <c r="M255" s="81">
        <v>2.4190000000000001E-3</v>
      </c>
      <c r="N255" s="81">
        <v>4.1168999999999997E-2</v>
      </c>
      <c r="O255" s="81">
        <v>0</v>
      </c>
      <c r="P255" s="81">
        <v>100.13808400000001</v>
      </c>
      <c r="Q255" s="81">
        <v>64.782959024320149</v>
      </c>
      <c r="S255" s="89" t="s">
        <v>1695</v>
      </c>
      <c r="T255" s="112">
        <v>1.9360337536625369</v>
      </c>
      <c r="U255" s="112">
        <v>1.0048015127465055E-2</v>
      </c>
      <c r="V255" s="112">
        <v>8.3161662906454464E-2</v>
      </c>
      <c r="W255" s="112">
        <v>1.2261893628107757E-3</v>
      </c>
      <c r="X255" s="112">
        <v>5.6286286132342767E-2</v>
      </c>
      <c r="Y255" s="112">
        <v>0.28638293467834564</v>
      </c>
      <c r="Z255" s="112">
        <v>7.2240331075361999E-3</v>
      </c>
      <c r="AA255" s="112">
        <v>0.63037700313480449</v>
      </c>
      <c r="AB255" s="112">
        <v>0.95642244590609082</v>
      </c>
      <c r="AC255" s="112">
        <v>3.2837675981612878E-2</v>
      </c>
      <c r="AE255" s="102">
        <v>49.569213579387103</v>
      </c>
      <c r="AF255" s="102">
        <v>32.671015237749039</v>
      </c>
      <c r="AG255" s="102">
        <v>17.759771182863872</v>
      </c>
      <c r="AH255"/>
    </row>
    <row r="256" spans="1:34">
      <c r="A256" t="s">
        <v>865</v>
      </c>
      <c r="B256" t="s">
        <v>638</v>
      </c>
      <c r="C256" s="106" t="s">
        <v>1644</v>
      </c>
      <c r="D256" s="2" t="s">
        <v>1172</v>
      </c>
      <c r="E256" s="81">
        <v>51.832340000000002</v>
      </c>
      <c r="F256" s="81">
        <v>0.46022999999999997</v>
      </c>
      <c r="G256" s="81">
        <v>2.3076050000000001</v>
      </c>
      <c r="H256" s="81">
        <v>10.954306000000001</v>
      </c>
      <c r="I256" s="81">
        <v>0.246721</v>
      </c>
      <c r="J256" s="81">
        <v>11.30458</v>
      </c>
      <c r="K256" s="81">
        <v>23.789823999999999</v>
      </c>
      <c r="L256" s="81">
        <v>0.45811499999999999</v>
      </c>
      <c r="M256" s="81">
        <v>0</v>
      </c>
      <c r="N256" s="81">
        <v>2.0036999999999999E-2</v>
      </c>
      <c r="O256" s="81">
        <v>0</v>
      </c>
      <c r="P256" s="81">
        <v>101.373749</v>
      </c>
      <c r="Q256" s="81">
        <v>64.782793574272361</v>
      </c>
      <c r="S256" s="89" t="s">
        <v>1695</v>
      </c>
      <c r="T256" s="112">
        <v>1.9284062053709314</v>
      </c>
      <c r="U256" s="112">
        <v>1.2876367949638808E-2</v>
      </c>
      <c r="V256" s="112">
        <v>0.10118471168193494</v>
      </c>
      <c r="W256" s="112">
        <v>5.8939414572469113E-4</v>
      </c>
      <c r="X256" s="112">
        <v>4.8706760864948961E-2</v>
      </c>
      <c r="Y256" s="112">
        <v>0.29212382965813094</v>
      </c>
      <c r="Z256" s="112">
        <v>7.774805987237534E-3</v>
      </c>
      <c r="AA256" s="112">
        <v>0.62699009745000656</v>
      </c>
      <c r="AB256" s="112">
        <v>0.94830181355769705</v>
      </c>
      <c r="AC256" s="112">
        <v>3.3046013333749645E-2</v>
      </c>
      <c r="AE256" s="102">
        <v>49.490667366000984</v>
      </c>
      <c r="AF256" s="102">
        <v>32.721816947982525</v>
      </c>
      <c r="AG256" s="102">
        <v>17.787515686016501</v>
      </c>
      <c r="AH256"/>
    </row>
    <row r="257" spans="1:34">
      <c r="A257" t="s">
        <v>865</v>
      </c>
      <c r="B257" t="s">
        <v>638</v>
      </c>
      <c r="C257" s="106" t="s">
        <v>1644</v>
      </c>
      <c r="D257" s="2" t="s">
        <v>1174</v>
      </c>
      <c r="E257" s="81">
        <v>51.116557999999998</v>
      </c>
      <c r="F257" s="81">
        <v>0.65360300000000005</v>
      </c>
      <c r="G257" s="81">
        <v>3.0915370000000002</v>
      </c>
      <c r="H257" s="81">
        <v>10.882858000000001</v>
      </c>
      <c r="I257" s="81">
        <v>0.201989</v>
      </c>
      <c r="J257" s="81">
        <v>11.190023999999999</v>
      </c>
      <c r="K257" s="81">
        <v>23.802772999999998</v>
      </c>
      <c r="L257" s="81">
        <v>0.40545300000000001</v>
      </c>
      <c r="M257" s="81">
        <v>1.603E-3</v>
      </c>
      <c r="N257" s="81">
        <v>2.8663999999999999E-2</v>
      </c>
      <c r="O257" s="81">
        <v>0</v>
      </c>
      <c r="P257" s="81">
        <v>101.375061</v>
      </c>
      <c r="Q257" s="81">
        <v>64.699667945245693</v>
      </c>
      <c r="S257" s="89" t="s">
        <v>1695</v>
      </c>
      <c r="T257" s="112">
        <v>1.9017097805746508</v>
      </c>
      <c r="U257" s="112">
        <v>1.8285945617544153E-2</v>
      </c>
      <c r="V257" s="112">
        <v>0.13555414716171163</v>
      </c>
      <c r="W257" s="112">
        <v>8.4313059299812509E-4</v>
      </c>
      <c r="X257" s="112">
        <v>5.2857508074295012E-2</v>
      </c>
      <c r="Y257" s="112">
        <v>0.28573831338525579</v>
      </c>
      <c r="Z257" s="112">
        <v>6.3649661167230667E-3</v>
      </c>
      <c r="AA257" s="112">
        <v>0.6206149045448327</v>
      </c>
      <c r="AB257" s="112">
        <v>0.94878506571859345</v>
      </c>
      <c r="AC257" s="112">
        <v>2.924623821339567E-2</v>
      </c>
      <c r="AE257" s="102">
        <v>49.726790270423621</v>
      </c>
      <c r="AF257" s="102">
        <v>32.527058352911716</v>
      </c>
      <c r="AG257" s="102">
        <v>17.746151376664656</v>
      </c>
      <c r="AH257"/>
    </row>
    <row r="258" spans="1:34">
      <c r="A258" t="s">
        <v>865</v>
      </c>
      <c r="B258" t="s">
        <v>638</v>
      </c>
      <c r="C258" s="106" t="s">
        <v>1644</v>
      </c>
      <c r="D258" s="2" t="s">
        <v>1175</v>
      </c>
      <c r="E258" s="81">
        <v>52.559105000000002</v>
      </c>
      <c r="F258" s="81">
        <v>0.27684999999999998</v>
      </c>
      <c r="G258" s="81">
        <v>1.5388770000000001</v>
      </c>
      <c r="H258" s="81">
        <v>11.110810000000001</v>
      </c>
      <c r="I258" s="81">
        <v>0.23614199999999999</v>
      </c>
      <c r="J258" s="81">
        <v>11.396872</v>
      </c>
      <c r="K258" s="81">
        <v>23.703769999999999</v>
      </c>
      <c r="L258" s="81">
        <v>0.48088900000000001</v>
      </c>
      <c r="M258" s="81">
        <v>0</v>
      </c>
      <c r="N258" s="81">
        <v>1.9855999999999999E-2</v>
      </c>
      <c r="O258" s="81">
        <v>0</v>
      </c>
      <c r="P258" s="81">
        <v>101.32318100000001</v>
      </c>
      <c r="Q258" s="81">
        <v>64.644529368939843</v>
      </c>
      <c r="S258" s="89" t="s">
        <v>1695</v>
      </c>
      <c r="T258" s="112">
        <v>1.9573717738299805</v>
      </c>
      <c r="U258" s="112">
        <v>7.7533722775732384E-3</v>
      </c>
      <c r="V258" s="112">
        <v>6.7543722419599064E-2</v>
      </c>
      <c r="W258" s="112">
        <v>5.8464540306951652E-4</v>
      </c>
      <c r="X258" s="112">
        <v>3.6344325559875656E-2</v>
      </c>
      <c r="Y258" s="112">
        <v>0.30969628935327054</v>
      </c>
      <c r="Z258" s="112">
        <v>7.4487660882933968E-3</v>
      </c>
      <c r="AA258" s="112">
        <v>0.63273167527934959</v>
      </c>
      <c r="AB258" s="112">
        <v>0.9458024441913363</v>
      </c>
      <c r="AC258" s="112">
        <v>3.472298559765219E-2</v>
      </c>
      <c r="AE258" s="102">
        <v>49.143451137227075</v>
      </c>
      <c r="AF258" s="102">
        <v>32.876440907966277</v>
      </c>
      <c r="AG258" s="102">
        <v>17.980107954806641</v>
      </c>
      <c r="AH258"/>
    </row>
    <row r="259" spans="1:34">
      <c r="A259" t="s">
        <v>865</v>
      </c>
      <c r="B259" t="s">
        <v>638</v>
      </c>
      <c r="C259" s="106" t="s">
        <v>1644</v>
      </c>
      <c r="D259" s="2" t="s">
        <v>1170</v>
      </c>
      <c r="E259" s="81">
        <v>51.952862000000003</v>
      </c>
      <c r="F259" s="81">
        <v>0.40412500000000001</v>
      </c>
      <c r="G259" s="81">
        <v>2.0979549999999998</v>
      </c>
      <c r="H259" s="81">
        <v>10.924642</v>
      </c>
      <c r="I259" s="81">
        <v>0.245285</v>
      </c>
      <c r="J259" s="81">
        <v>11.192679999999999</v>
      </c>
      <c r="K259" s="81">
        <v>23.912336</v>
      </c>
      <c r="L259" s="81">
        <v>0.42224099999999998</v>
      </c>
      <c r="M259" s="81">
        <v>4.7899999999999999E-4</v>
      </c>
      <c r="N259" s="81">
        <v>3.1108E-2</v>
      </c>
      <c r="O259" s="81">
        <v>0</v>
      </c>
      <c r="P259" s="81">
        <v>101.183716</v>
      </c>
      <c r="Q259" s="81">
        <v>64.617523314035239</v>
      </c>
      <c r="S259" s="89" t="s">
        <v>1695</v>
      </c>
      <c r="T259" s="112">
        <v>1.9381385117145287</v>
      </c>
      <c r="U259" s="112">
        <v>1.1337356442957851E-2</v>
      </c>
      <c r="V259" s="112">
        <v>9.2241684503488089E-2</v>
      </c>
      <c r="W259" s="112">
        <v>9.1753542207533446E-4</v>
      </c>
      <c r="X259" s="112">
        <v>3.8429997324143983E-2</v>
      </c>
      <c r="Y259" s="112">
        <v>0.30240057372726487</v>
      </c>
      <c r="Z259" s="112">
        <v>7.75054181750568E-3</v>
      </c>
      <c r="AA259" s="112">
        <v>0.62246934310888802</v>
      </c>
      <c r="AB259" s="112">
        <v>0.95577350237446612</v>
      </c>
      <c r="AC259" s="112">
        <v>3.0540953564681693E-2</v>
      </c>
      <c r="AE259" s="102">
        <v>49.803905058530248</v>
      </c>
      <c r="AF259" s="102">
        <v>32.435931723387114</v>
      </c>
      <c r="AG259" s="102">
        <v>17.760163218082642</v>
      </c>
      <c r="AH259"/>
    </row>
    <row r="260" spans="1:34">
      <c r="A260" t="s">
        <v>865</v>
      </c>
      <c r="B260" t="s">
        <v>638</v>
      </c>
      <c r="C260" s="106" t="s">
        <v>1644</v>
      </c>
      <c r="D260" s="2" t="s">
        <v>1165</v>
      </c>
      <c r="E260" s="81">
        <v>50.805186999999997</v>
      </c>
      <c r="F260" s="81">
        <v>0.32651799999999997</v>
      </c>
      <c r="G260" s="81">
        <v>1.720947</v>
      </c>
      <c r="H260" s="81">
        <v>10.997864</v>
      </c>
      <c r="I260" s="81">
        <v>0.198877</v>
      </c>
      <c r="J260" s="81">
        <v>11.221517</v>
      </c>
      <c r="K260" s="81">
        <v>23.701837999999999</v>
      </c>
      <c r="L260" s="81">
        <v>0.48003000000000001</v>
      </c>
      <c r="M260" s="81">
        <v>0</v>
      </c>
      <c r="N260" s="81">
        <v>8.4550000000000007E-3</v>
      </c>
      <c r="O260" s="81">
        <v>5.8050000000000003E-3</v>
      </c>
      <c r="P260" s="81">
        <v>99.467026000000004</v>
      </c>
      <c r="Q260" s="81">
        <v>64.52356759912486</v>
      </c>
      <c r="S260" s="89" t="s">
        <v>1695</v>
      </c>
      <c r="T260" s="112">
        <v>1.9261655283640269</v>
      </c>
      <c r="U260" s="112">
        <v>9.3092228936795477E-3</v>
      </c>
      <c r="V260" s="112">
        <v>7.6896889044528599E-2</v>
      </c>
      <c r="W260" s="112">
        <v>2.5343966100957298E-4</v>
      </c>
      <c r="X260" s="112">
        <v>8.7186035473726164E-2</v>
      </c>
      <c r="Y260" s="112">
        <v>0.26151231336542724</v>
      </c>
      <c r="Z260" s="112">
        <v>6.3863961049498404E-3</v>
      </c>
      <c r="AA260" s="112">
        <v>0.63422837661312315</v>
      </c>
      <c r="AB260" s="112">
        <v>0.9627759317848511</v>
      </c>
      <c r="AC260" s="112">
        <v>3.5285866694677988E-2</v>
      </c>
      <c r="AE260" s="102">
        <v>49.482171810978578</v>
      </c>
      <c r="AF260" s="102">
        <v>32.596366883402375</v>
      </c>
      <c r="AG260" s="102">
        <v>17.921461305619044</v>
      </c>
      <c r="AH260"/>
    </row>
    <row r="261" spans="1:34">
      <c r="A261" t="s">
        <v>865</v>
      </c>
      <c r="B261" t="s">
        <v>638</v>
      </c>
      <c r="C261" s="106" t="s">
        <v>1644</v>
      </c>
      <c r="D261" s="106" t="s">
        <v>1126</v>
      </c>
      <c r="E261" s="81">
        <v>51.371715999999999</v>
      </c>
      <c r="F261" s="81">
        <v>0.47893999999999998</v>
      </c>
      <c r="G261" s="81">
        <v>2.316211</v>
      </c>
      <c r="H261" s="81">
        <v>11.141995</v>
      </c>
      <c r="I261" s="81">
        <v>0.21903800000000001</v>
      </c>
      <c r="J261" s="81">
        <v>11.364516</v>
      </c>
      <c r="K261" s="81">
        <v>23.623017999999998</v>
      </c>
      <c r="L261" s="81">
        <v>0.436141</v>
      </c>
      <c r="M261" s="81">
        <v>3.2239999999999999E-3</v>
      </c>
      <c r="N261" s="81">
        <v>2.7550000000000001E-3</v>
      </c>
      <c r="O261" s="81">
        <v>3.0369E-2</v>
      </c>
      <c r="P261" s="81">
        <v>100.98792299999999</v>
      </c>
      <c r="Q261" s="81">
        <v>64.515384744142196</v>
      </c>
      <c r="S261" s="89" t="s">
        <v>1695</v>
      </c>
      <c r="T261" s="112">
        <v>1.9192758270299546</v>
      </c>
      <c r="U261" s="112">
        <v>1.3455975247161269E-2</v>
      </c>
      <c r="V261" s="112">
        <v>0.1019875509224996</v>
      </c>
      <c r="W261" s="112">
        <v>8.1378623343686542E-5</v>
      </c>
      <c r="X261" s="112">
        <v>6.406019129810403E-2</v>
      </c>
      <c r="Y261" s="112">
        <v>0.28406245302874655</v>
      </c>
      <c r="Z261" s="112">
        <v>6.9313611061761222E-3</v>
      </c>
      <c r="AA261" s="112">
        <v>0.632954964400821</v>
      </c>
      <c r="AB261" s="112">
        <v>0.94559757294501412</v>
      </c>
      <c r="AC261" s="112">
        <v>3.1592725398178749E-2</v>
      </c>
      <c r="AE261" s="102">
        <v>49.079241895049101</v>
      </c>
      <c r="AF261" s="102">
        <v>32.85218860043171</v>
      </c>
      <c r="AG261" s="102">
        <v>18.068569504519189</v>
      </c>
      <c r="AH261"/>
    </row>
    <row r="262" spans="1:34">
      <c r="A262" t="s">
        <v>865</v>
      </c>
      <c r="B262" t="s">
        <v>638</v>
      </c>
      <c r="C262" s="106" t="s">
        <v>1644</v>
      </c>
      <c r="D262" s="2" t="s">
        <v>1156</v>
      </c>
      <c r="E262" s="81">
        <v>49.741076999999997</v>
      </c>
      <c r="F262" s="81">
        <v>0.62665199999999999</v>
      </c>
      <c r="G262" s="81">
        <v>2.7308780000000001</v>
      </c>
      <c r="H262" s="81">
        <v>10.775245</v>
      </c>
      <c r="I262" s="81">
        <v>0.22409399999999999</v>
      </c>
      <c r="J262" s="81">
        <v>10.985353999999999</v>
      </c>
      <c r="K262" s="81">
        <v>23.648342</v>
      </c>
      <c r="L262" s="81">
        <v>0.45566400000000001</v>
      </c>
      <c r="M262" s="81">
        <v>0</v>
      </c>
      <c r="N262" s="81">
        <v>1.9730000000000001E-2</v>
      </c>
      <c r="O262" s="81">
        <v>1.4147E-2</v>
      </c>
      <c r="P262" s="81">
        <v>99.221191000000005</v>
      </c>
      <c r="Q262" s="81">
        <v>64.504784347136649</v>
      </c>
      <c r="S262" s="89" t="s">
        <v>1695</v>
      </c>
      <c r="T262" s="112">
        <v>1.8904926929492953</v>
      </c>
      <c r="U262" s="112">
        <v>1.7910470632024521E-2</v>
      </c>
      <c r="V262" s="112">
        <v>0.12232573674194838</v>
      </c>
      <c r="W262" s="112">
        <v>5.9287388236860933E-4</v>
      </c>
      <c r="X262" s="112">
        <v>9.3852796962304197E-2</v>
      </c>
      <c r="Y262" s="112">
        <v>0.24863331581517639</v>
      </c>
      <c r="Z262" s="112">
        <v>7.2139941625822303E-3</v>
      </c>
      <c r="AA262" s="112">
        <v>0.62241839696055956</v>
      </c>
      <c r="AB262" s="112">
        <v>0.96298198714447869</v>
      </c>
      <c r="AC262" s="112">
        <v>3.3577734749262934E-2</v>
      </c>
      <c r="AE262" s="102">
        <v>49.950139113566323</v>
      </c>
      <c r="AF262" s="102">
        <v>32.285012523664577</v>
      </c>
      <c r="AG262" s="102">
        <v>17.764848362769094</v>
      </c>
      <c r="AH262"/>
    </row>
    <row r="263" spans="1:34">
      <c r="A263" t="s">
        <v>865</v>
      </c>
      <c r="B263" t="s">
        <v>638</v>
      </c>
      <c r="C263" s="106" t="s">
        <v>1644</v>
      </c>
      <c r="D263" s="106" t="s">
        <v>1142</v>
      </c>
      <c r="E263" s="81">
        <v>52.214443000000003</v>
      </c>
      <c r="F263" s="81">
        <v>0.27864699999999998</v>
      </c>
      <c r="G263" s="81">
        <v>1.5666629999999999</v>
      </c>
      <c r="H263" s="81">
        <v>11.109992</v>
      </c>
      <c r="I263" s="81">
        <v>0.211589</v>
      </c>
      <c r="J263" s="81">
        <v>11.318365</v>
      </c>
      <c r="K263" s="81">
        <v>23.761278000000001</v>
      </c>
      <c r="L263" s="81">
        <v>0.487238</v>
      </c>
      <c r="M263" s="81">
        <v>0</v>
      </c>
      <c r="N263" s="81">
        <v>1.8828999999999999E-2</v>
      </c>
      <c r="O263" s="81">
        <v>1.094E-2</v>
      </c>
      <c r="P263" s="81">
        <v>100.977982</v>
      </c>
      <c r="Q263" s="81">
        <v>64.488072689376594</v>
      </c>
      <c r="S263" s="89" t="s">
        <v>1695</v>
      </c>
      <c r="T263" s="112">
        <v>1.9513666022283942</v>
      </c>
      <c r="U263" s="112">
        <v>7.8311102657225226E-3</v>
      </c>
      <c r="V263" s="112">
        <v>6.9004835941603906E-2</v>
      </c>
      <c r="W263" s="112">
        <v>5.5635358225503845E-4</v>
      </c>
      <c r="X263" s="112">
        <v>4.7348386412934929E-2</v>
      </c>
      <c r="Y263" s="112">
        <v>0.29988218775110764</v>
      </c>
      <c r="Z263" s="112">
        <v>6.697720859046569E-3</v>
      </c>
      <c r="AA263" s="112">
        <v>0.63058038732891797</v>
      </c>
      <c r="AB263" s="112">
        <v>0.95142741470498993</v>
      </c>
      <c r="AC263" s="112">
        <v>3.5305000925027599E-2</v>
      </c>
      <c r="AE263" s="102">
        <v>49.316218588810003</v>
      </c>
      <c r="AF263" s="102">
        <v>32.685457386123289</v>
      </c>
      <c r="AG263" s="102">
        <v>17.998324025066712</v>
      </c>
      <c r="AH263"/>
    </row>
    <row r="264" spans="1:34">
      <c r="A264" t="s">
        <v>865</v>
      </c>
      <c r="B264" t="s">
        <v>638</v>
      </c>
      <c r="C264" s="106" t="s">
        <v>1644</v>
      </c>
      <c r="D264" s="2" t="s">
        <v>1170</v>
      </c>
      <c r="E264" s="81">
        <v>52.709896000000001</v>
      </c>
      <c r="F264" s="81">
        <v>0.28125299999999998</v>
      </c>
      <c r="G264" s="81">
        <v>1.527153</v>
      </c>
      <c r="H264" s="81">
        <v>11.126612</v>
      </c>
      <c r="I264" s="81">
        <v>0.24066699999999999</v>
      </c>
      <c r="J264" s="81">
        <v>11.309041000000001</v>
      </c>
      <c r="K264" s="81">
        <v>23.789601999999999</v>
      </c>
      <c r="L264" s="81">
        <v>0.49812099999999998</v>
      </c>
      <c r="M264" s="81">
        <v>1.178E-3</v>
      </c>
      <c r="N264" s="81">
        <v>1.5682000000000001E-2</v>
      </c>
      <c r="O264" s="81">
        <v>0</v>
      </c>
      <c r="P264" s="81">
        <v>101.499207</v>
      </c>
      <c r="Q264" s="81">
        <v>64.434948317196543</v>
      </c>
      <c r="S264" s="89" t="s">
        <v>1695</v>
      </c>
      <c r="T264" s="112">
        <v>1.9602777472390802</v>
      </c>
      <c r="U264" s="112">
        <v>7.8658083986776102E-3</v>
      </c>
      <c r="V264" s="112">
        <v>6.6936611407176175E-2</v>
      </c>
      <c r="W264" s="112">
        <v>4.6110763696770323E-4</v>
      </c>
      <c r="X264" s="112">
        <v>3.223275722720409E-2</v>
      </c>
      <c r="Y264" s="112">
        <v>0.31382165305120879</v>
      </c>
      <c r="Z264" s="112">
        <v>7.5810216021965074E-3</v>
      </c>
      <c r="AA264" s="112">
        <v>0.62698878798255886</v>
      </c>
      <c r="AB264" s="112">
        <v>0.94791691790806509</v>
      </c>
      <c r="AC264" s="112">
        <v>3.5917587546864971E-2</v>
      </c>
      <c r="AE264" s="102">
        <v>49.345996823634842</v>
      </c>
      <c r="AF264" s="102">
        <v>32.639344393727448</v>
      </c>
      <c r="AG264" s="102">
        <v>18.014658782637706</v>
      </c>
      <c r="AH264"/>
    </row>
    <row r="265" spans="1:34">
      <c r="A265" t="s">
        <v>865</v>
      </c>
      <c r="B265" t="s">
        <v>638</v>
      </c>
      <c r="C265" s="106" t="s">
        <v>1644</v>
      </c>
      <c r="D265" s="2" t="s">
        <v>1156</v>
      </c>
      <c r="E265" s="81">
        <v>49.982311000000003</v>
      </c>
      <c r="F265" s="81">
        <v>0.70055000000000001</v>
      </c>
      <c r="G265" s="81">
        <v>2.848484</v>
      </c>
      <c r="H265" s="81">
        <v>10.900397999999999</v>
      </c>
      <c r="I265" s="81">
        <v>0.19598599999999999</v>
      </c>
      <c r="J265" s="81">
        <v>11.078466000000001</v>
      </c>
      <c r="K265" s="81">
        <v>23.513569</v>
      </c>
      <c r="L265" s="81">
        <v>0.43617499999999998</v>
      </c>
      <c r="M265" s="81">
        <v>0</v>
      </c>
      <c r="N265" s="81">
        <v>1.1769999999999999E-2</v>
      </c>
      <c r="O265" s="81">
        <v>1.4068000000000001E-2</v>
      </c>
      <c r="P265" s="81">
        <v>99.681792999999999</v>
      </c>
      <c r="Q265" s="81">
        <v>64.433599539652931</v>
      </c>
      <c r="S265" s="89" t="s">
        <v>1695</v>
      </c>
      <c r="T265" s="112">
        <v>1.8912762755417143</v>
      </c>
      <c r="U265" s="112">
        <v>1.9934187040088418E-2</v>
      </c>
      <c r="V265" s="112">
        <v>0.12703054147976739</v>
      </c>
      <c r="W265" s="112">
        <v>3.5211985974225609E-4</v>
      </c>
      <c r="X265" s="112">
        <v>8.2196140196998613E-2</v>
      </c>
      <c r="Y265" s="112">
        <v>0.26273864369473815</v>
      </c>
      <c r="Z265" s="112">
        <v>6.2812984751290336E-3</v>
      </c>
      <c r="AA265" s="112">
        <v>0.62492344327077454</v>
      </c>
      <c r="AB265" s="112">
        <v>0.95326762374093355</v>
      </c>
      <c r="AC265" s="112">
        <v>3.1999726700113924E-2</v>
      </c>
      <c r="AE265" s="102">
        <v>49.568655285513842</v>
      </c>
      <c r="AF265" s="102">
        <v>32.495192292132025</v>
      </c>
      <c r="AG265" s="102">
        <v>17.936152422354134</v>
      </c>
      <c r="AH265"/>
    </row>
    <row r="266" spans="1:34">
      <c r="A266" t="s">
        <v>865</v>
      </c>
      <c r="B266" t="s">
        <v>638</v>
      </c>
      <c r="C266" s="106" t="s">
        <v>1644</v>
      </c>
      <c r="D266" s="2" t="s">
        <v>1174</v>
      </c>
      <c r="E266" s="81">
        <v>51.382420000000003</v>
      </c>
      <c r="F266" s="81">
        <v>0.53857999999999995</v>
      </c>
      <c r="G266" s="81">
        <v>2.551234</v>
      </c>
      <c r="H266" s="81">
        <v>11.017761999999999</v>
      </c>
      <c r="I266" s="81">
        <v>0.205093</v>
      </c>
      <c r="J266" s="81">
        <v>11.196475</v>
      </c>
      <c r="K266" s="81">
        <v>23.847760999999998</v>
      </c>
      <c r="L266" s="81">
        <v>0.43130800000000002</v>
      </c>
      <c r="M266" s="81">
        <v>0</v>
      </c>
      <c r="N266" s="81">
        <v>1.8114000000000002E-2</v>
      </c>
      <c r="O266" s="81">
        <v>1.0070000000000001E-2</v>
      </c>
      <c r="P266" s="81">
        <v>101.198814</v>
      </c>
      <c r="Q266" s="81">
        <v>64.430995632936515</v>
      </c>
      <c r="S266" s="89" t="s">
        <v>1695</v>
      </c>
      <c r="T266" s="112">
        <v>1.9159196670938075</v>
      </c>
      <c r="U266" s="112">
        <v>1.5101973781433173E-2</v>
      </c>
      <c r="V266" s="112">
        <v>0.11211630014002034</v>
      </c>
      <c r="W266" s="112">
        <v>5.3401384799483674E-4</v>
      </c>
      <c r="X266" s="112">
        <v>5.6487912033398757E-2</v>
      </c>
      <c r="Y266" s="112">
        <v>0.28707962499518375</v>
      </c>
      <c r="Z266" s="112">
        <v>6.477379131969439E-3</v>
      </c>
      <c r="AA266" s="112">
        <v>0.62237566176698333</v>
      </c>
      <c r="AB266" s="112">
        <v>0.95272595943731564</v>
      </c>
      <c r="AC266" s="112">
        <v>3.1181507771892891E-2</v>
      </c>
      <c r="AE266" s="102">
        <v>49.655562312513965</v>
      </c>
      <c r="AF266" s="102">
        <v>32.437883263845194</v>
      </c>
      <c r="AG266" s="102">
        <v>17.906554423640841</v>
      </c>
      <c r="AH266"/>
    </row>
    <row r="267" spans="1:34">
      <c r="A267" t="s">
        <v>865</v>
      </c>
      <c r="B267" t="s">
        <v>638</v>
      </c>
      <c r="C267" s="106" t="s">
        <v>1644</v>
      </c>
      <c r="D267" s="106" t="s">
        <v>1126</v>
      </c>
      <c r="E267" s="81">
        <v>51.313107000000002</v>
      </c>
      <c r="F267" s="81">
        <v>0.41875699999999999</v>
      </c>
      <c r="G267" s="81">
        <v>2.1358419999999998</v>
      </c>
      <c r="H267" s="81">
        <v>11.069827</v>
      </c>
      <c r="I267" s="81">
        <v>0.20707500000000001</v>
      </c>
      <c r="J267" s="81">
        <v>11.172267</v>
      </c>
      <c r="K267" s="81">
        <v>23.879456999999999</v>
      </c>
      <c r="L267" s="81">
        <v>0.46425699999999998</v>
      </c>
      <c r="M267" s="81">
        <v>0</v>
      </c>
      <c r="N267" s="81">
        <v>1.5072E-2</v>
      </c>
      <c r="O267" s="81">
        <v>0</v>
      </c>
      <c r="P267" s="81">
        <v>100.67564400000001</v>
      </c>
      <c r="Q267" s="81">
        <v>64.273193335813829</v>
      </c>
      <c r="S267" s="89" t="s">
        <v>1695</v>
      </c>
      <c r="T267" s="112">
        <v>1.9230948801656962</v>
      </c>
      <c r="U267" s="112">
        <v>1.1801989631474817E-2</v>
      </c>
      <c r="V267" s="112">
        <v>9.4340298228281091E-2</v>
      </c>
      <c r="W267" s="112">
        <v>4.4659998099713248E-4</v>
      </c>
      <c r="X267" s="112">
        <v>6.9154129402869913E-2</v>
      </c>
      <c r="Y267" s="112">
        <v>0.27779773653042522</v>
      </c>
      <c r="Z267" s="112">
        <v>6.5733356508168462E-3</v>
      </c>
      <c r="AA267" s="112">
        <v>0.62419782554396974</v>
      </c>
      <c r="AB267" s="112">
        <v>0.9588584376589796</v>
      </c>
      <c r="AC267" s="112">
        <v>3.3734767206490428E-2</v>
      </c>
      <c r="AE267" s="102">
        <v>49.681575076479447</v>
      </c>
      <c r="AF267" s="102">
        <v>32.341720022874888</v>
      </c>
      <c r="AG267" s="102">
        <v>17.976704900645675</v>
      </c>
      <c r="AH267"/>
    </row>
    <row r="268" spans="1:34">
      <c r="A268" t="s">
        <v>865</v>
      </c>
      <c r="B268" t="s">
        <v>638</v>
      </c>
      <c r="C268" s="106" t="s">
        <v>1644</v>
      </c>
      <c r="D268" s="2" t="s">
        <v>1172</v>
      </c>
      <c r="E268" s="81">
        <v>52.253208000000001</v>
      </c>
      <c r="F268" s="81">
        <v>0.30569600000000002</v>
      </c>
      <c r="G268" s="81">
        <v>1.558964</v>
      </c>
      <c r="H268" s="81">
        <v>11.154355000000001</v>
      </c>
      <c r="I268" s="81">
        <v>0.23627300000000001</v>
      </c>
      <c r="J268" s="81">
        <v>11.254151999999999</v>
      </c>
      <c r="K268" s="81">
        <v>23.739146999999999</v>
      </c>
      <c r="L268" s="81">
        <v>0.46839199999999998</v>
      </c>
      <c r="M268" s="81">
        <v>7.0049999999999999E-3</v>
      </c>
      <c r="N268" s="81">
        <v>3.2925000000000003E-2</v>
      </c>
      <c r="O268" s="81">
        <v>0</v>
      </c>
      <c r="P268" s="81">
        <v>101.01011699999999</v>
      </c>
      <c r="Q268" s="81">
        <v>64.266205339836887</v>
      </c>
      <c r="S268" s="89" t="s">
        <v>1695</v>
      </c>
      <c r="T268" s="112">
        <v>1.9534868611192173</v>
      </c>
      <c r="U268" s="112">
        <v>8.5942511596016295E-3</v>
      </c>
      <c r="V268" s="112">
        <v>6.86893402869969E-2</v>
      </c>
      <c r="W268" s="112">
        <v>9.7319245860220472E-4</v>
      </c>
      <c r="X268" s="112">
        <v>4.0126343662523212E-2</v>
      </c>
      <c r="Y268" s="112">
        <v>0.30861062842734899</v>
      </c>
      <c r="Z268" s="112">
        <v>7.4816497154901306E-3</v>
      </c>
      <c r="AA268" s="112">
        <v>0.62721849813119235</v>
      </c>
      <c r="AB268" s="112">
        <v>0.95086813407326642</v>
      </c>
      <c r="AC268" s="112">
        <v>3.3951100965761247E-2</v>
      </c>
      <c r="AE268" s="102">
        <v>49.348997591375621</v>
      </c>
      <c r="AF268" s="102">
        <v>32.551941793390121</v>
      </c>
      <c r="AG268" s="102">
        <v>18.09906061523424</v>
      </c>
      <c r="AH268"/>
    </row>
    <row r="269" spans="1:34">
      <c r="A269" t="s">
        <v>865</v>
      </c>
      <c r="B269" t="s">
        <v>638</v>
      </c>
      <c r="C269" s="106" t="s">
        <v>1644</v>
      </c>
      <c r="D269" s="106" t="s">
        <v>1126</v>
      </c>
      <c r="E269" s="81">
        <v>51.721362999999997</v>
      </c>
      <c r="F269" s="81">
        <v>0.38554899999999998</v>
      </c>
      <c r="G269" s="81">
        <v>2.1250270000000002</v>
      </c>
      <c r="H269" s="81">
        <v>11.047929</v>
      </c>
      <c r="I269" s="81">
        <v>0.21163699999999999</v>
      </c>
      <c r="J269" s="81">
        <v>11.145588</v>
      </c>
      <c r="K269" s="81">
        <v>23.78162</v>
      </c>
      <c r="L269" s="81">
        <v>0.472383</v>
      </c>
      <c r="M269" s="81">
        <v>0</v>
      </c>
      <c r="N269" s="81">
        <v>3.0345E-2</v>
      </c>
      <c r="O269" s="81">
        <v>0</v>
      </c>
      <c r="P269" s="81">
        <v>100.921448</v>
      </c>
      <c r="Q269" s="81">
        <v>64.263762136021782</v>
      </c>
      <c r="S269" s="89" t="s">
        <v>1695</v>
      </c>
      <c r="T269" s="112">
        <v>1.9340585930987071</v>
      </c>
      <c r="U269" s="112">
        <v>1.0841765163626737E-2</v>
      </c>
      <c r="V269" s="112">
        <v>9.3652600461882757E-2</v>
      </c>
      <c r="W269" s="112">
        <v>8.9714413590867234E-4</v>
      </c>
      <c r="X269" s="112">
        <v>4.9897977975811969E-2</v>
      </c>
      <c r="Y269" s="112">
        <v>0.29559285966121279</v>
      </c>
      <c r="Z269" s="112">
        <v>6.7031201161405493E-3</v>
      </c>
      <c r="AA269" s="112">
        <v>0.62131408151688783</v>
      </c>
      <c r="AB269" s="112">
        <v>0.95279341877154966</v>
      </c>
      <c r="AC269" s="112">
        <v>3.4248439098272146E-2</v>
      </c>
      <c r="AE269" s="102">
        <v>49.635040828449938</v>
      </c>
      <c r="AF269" s="102">
        <v>32.366879531076847</v>
      </c>
      <c r="AG269" s="102">
        <v>17.998079640473211</v>
      </c>
      <c r="AH269"/>
    </row>
    <row r="270" spans="1:34">
      <c r="A270" t="s">
        <v>865</v>
      </c>
      <c r="B270" t="s">
        <v>638</v>
      </c>
      <c r="C270" s="106" t="s">
        <v>1644</v>
      </c>
      <c r="D270" s="2" t="s">
        <v>1118</v>
      </c>
      <c r="E270" s="81">
        <v>50.947631999999999</v>
      </c>
      <c r="F270" s="81">
        <v>0.454652</v>
      </c>
      <c r="G270" s="81">
        <v>2.2800009999999999</v>
      </c>
      <c r="H270" s="81">
        <v>11.061953000000001</v>
      </c>
      <c r="I270" s="81">
        <v>0.207704</v>
      </c>
      <c r="J270" s="81">
        <v>11.147572</v>
      </c>
      <c r="K270" s="81">
        <v>23.816718999999999</v>
      </c>
      <c r="L270" s="81">
        <v>0.43020799999999998</v>
      </c>
      <c r="M270" s="81">
        <v>4.9030000000000002E-3</v>
      </c>
      <c r="N270" s="81">
        <v>2.4660999999999999E-2</v>
      </c>
      <c r="O270" s="81">
        <v>0</v>
      </c>
      <c r="P270" s="81">
        <v>100.376007</v>
      </c>
      <c r="Q270" s="81">
        <v>64.238712548594663</v>
      </c>
      <c r="S270" s="89" t="s">
        <v>1695</v>
      </c>
      <c r="T270" s="112">
        <v>1.9154475413832563</v>
      </c>
      <c r="U270" s="112">
        <v>1.2854231415197375E-2</v>
      </c>
      <c r="V270" s="112">
        <v>0.10102689824238707</v>
      </c>
      <c r="W270" s="112">
        <v>7.3304790595170907E-4</v>
      </c>
      <c r="X270" s="112">
        <v>7.2996186524793671E-2</v>
      </c>
      <c r="Y270" s="112">
        <v>0.27480740482205779</v>
      </c>
      <c r="Z270" s="112">
        <v>6.6141929304361765E-3</v>
      </c>
      <c r="AA270" s="112">
        <v>0.62479146875880731</v>
      </c>
      <c r="AB270" s="112">
        <v>0.95936934974707333</v>
      </c>
      <c r="AC270" s="112">
        <v>3.1359678270039451E-2</v>
      </c>
      <c r="AE270" s="102">
        <v>49.657713405818029</v>
      </c>
      <c r="AF270" s="102">
        <v>32.339698680393049</v>
      </c>
      <c r="AG270" s="102">
        <v>18.002587913788926</v>
      </c>
      <c r="AH270"/>
    </row>
    <row r="271" spans="1:34">
      <c r="A271" t="s">
        <v>865</v>
      </c>
      <c r="B271" t="s">
        <v>638</v>
      </c>
      <c r="C271" s="106" t="s">
        <v>1644</v>
      </c>
      <c r="D271" s="2" t="s">
        <v>1151</v>
      </c>
      <c r="E271" s="81">
        <v>52.919865000000001</v>
      </c>
      <c r="F271" s="81">
        <v>0.13367799999999999</v>
      </c>
      <c r="G271" s="81">
        <v>1.0729109999999999</v>
      </c>
      <c r="H271" s="81">
        <v>11.326789</v>
      </c>
      <c r="I271" s="81">
        <v>0.235619</v>
      </c>
      <c r="J271" s="81">
        <v>11.403793</v>
      </c>
      <c r="K271" s="81">
        <v>23.723569999999999</v>
      </c>
      <c r="L271" s="81">
        <v>0.44107400000000002</v>
      </c>
      <c r="M271" s="81">
        <v>4.4320000000000002E-3</v>
      </c>
      <c r="N271" s="81">
        <v>1.8964000000000002E-2</v>
      </c>
      <c r="O271" s="81">
        <v>2.774E-3</v>
      </c>
      <c r="P271" s="81">
        <v>101.283478</v>
      </c>
      <c r="Q271" s="81">
        <v>64.21723578248762</v>
      </c>
      <c r="S271" s="89" t="s">
        <v>1695</v>
      </c>
      <c r="T271" s="112">
        <v>1.9737889713618368</v>
      </c>
      <c r="U271" s="112">
        <v>3.7494078030412235E-3</v>
      </c>
      <c r="V271" s="112">
        <v>4.7162998755928436E-2</v>
      </c>
      <c r="W271" s="112">
        <v>5.5922599653362526E-4</v>
      </c>
      <c r="X271" s="112">
        <v>2.909731678996863E-2</v>
      </c>
      <c r="Y271" s="112">
        <v>0.32420362470430342</v>
      </c>
      <c r="Z271" s="112">
        <v>7.4435144888141212E-3</v>
      </c>
      <c r="AA271" s="112">
        <v>0.63407387728988063</v>
      </c>
      <c r="AB271" s="112">
        <v>0.94802476293750726</v>
      </c>
      <c r="AC271" s="112">
        <v>3.1896299872186187E-2</v>
      </c>
      <c r="AE271" s="102">
        <v>48.983412618813297</v>
      </c>
      <c r="AF271" s="102">
        <v>32.761910422954209</v>
      </c>
      <c r="AG271" s="102">
        <v>18.254676958232501</v>
      </c>
      <c r="AH271"/>
    </row>
    <row r="272" spans="1:34">
      <c r="A272" t="s">
        <v>865</v>
      </c>
      <c r="B272" t="s">
        <v>638</v>
      </c>
      <c r="C272" s="106" t="s">
        <v>1644</v>
      </c>
      <c r="D272" s="2" t="s">
        <v>1118</v>
      </c>
      <c r="E272" s="81">
        <v>52.018146999999999</v>
      </c>
      <c r="F272" s="81">
        <v>0.33920099999999997</v>
      </c>
      <c r="G272" s="81">
        <v>1.808581</v>
      </c>
      <c r="H272" s="81">
        <v>11.134105</v>
      </c>
      <c r="I272" s="81">
        <v>0.236896</v>
      </c>
      <c r="J272" s="81">
        <v>11.186158000000001</v>
      </c>
      <c r="K272" s="81">
        <v>23.751715000000001</v>
      </c>
      <c r="L272" s="81">
        <v>0.43959399999999998</v>
      </c>
      <c r="M272" s="81">
        <v>0</v>
      </c>
      <c r="N272" s="81">
        <v>1.8127999999999998E-2</v>
      </c>
      <c r="O272" s="81">
        <v>1.8964999999999999E-2</v>
      </c>
      <c r="P272" s="81">
        <v>100.951492</v>
      </c>
      <c r="Q272" s="81">
        <v>64.168708816044941</v>
      </c>
      <c r="S272" s="89" t="s">
        <v>1695</v>
      </c>
      <c r="T272" s="112">
        <v>1.9462910034311494</v>
      </c>
      <c r="U272" s="112">
        <v>9.5440074716862389E-3</v>
      </c>
      <c r="V272" s="112">
        <v>7.9752918419565971E-2</v>
      </c>
      <c r="W272" s="112">
        <v>5.3626345898427239E-4</v>
      </c>
      <c r="X272" s="112">
        <v>3.9930575408215319E-2</v>
      </c>
      <c r="Y272" s="112">
        <v>0.3084582400617536</v>
      </c>
      <c r="Z272" s="112">
        <v>7.5075176946300011E-3</v>
      </c>
      <c r="AA272" s="112">
        <v>0.62393937329516447</v>
      </c>
      <c r="AB272" s="112">
        <v>0.95215032166641578</v>
      </c>
      <c r="AC272" s="112">
        <v>3.1889779092435233E-2</v>
      </c>
      <c r="AE272" s="102">
        <v>49.475757536669171</v>
      </c>
      <c r="AF272" s="102">
        <v>32.421218003377497</v>
      </c>
      <c r="AG272" s="102">
        <v>18.103024459953335</v>
      </c>
      <c r="AH272"/>
    </row>
    <row r="273" spans="1:34">
      <c r="A273" t="s">
        <v>865</v>
      </c>
      <c r="B273" t="s">
        <v>638</v>
      </c>
      <c r="C273" s="106" t="s">
        <v>1644</v>
      </c>
      <c r="D273" s="106" t="s">
        <v>1178</v>
      </c>
      <c r="E273" s="81">
        <v>50.588889999999999</v>
      </c>
      <c r="F273" s="81">
        <v>0.36241899999999999</v>
      </c>
      <c r="G273" s="81">
        <v>1.8388040000000001</v>
      </c>
      <c r="H273" s="81">
        <v>11.123281</v>
      </c>
      <c r="I273" s="81">
        <v>0.22811899999999999</v>
      </c>
      <c r="J273" s="81">
        <v>11.169212</v>
      </c>
      <c r="K273" s="81">
        <v>23.71125</v>
      </c>
      <c r="L273" s="81">
        <v>0.44760100000000003</v>
      </c>
      <c r="M273" s="81">
        <v>0</v>
      </c>
      <c r="N273" s="81">
        <v>2.9929000000000001E-2</v>
      </c>
      <c r="O273" s="81">
        <v>0</v>
      </c>
      <c r="P273" s="81">
        <v>99.499495999999994</v>
      </c>
      <c r="Q273" s="81">
        <v>64.156212924149258</v>
      </c>
      <c r="S273" s="89" t="s">
        <v>1695</v>
      </c>
      <c r="T273" s="112">
        <v>1.9185930490664922</v>
      </c>
      <c r="U273" s="112">
        <v>1.0336164754724061E-2</v>
      </c>
      <c r="V273" s="112">
        <v>8.2189980761771114E-2</v>
      </c>
      <c r="W273" s="112">
        <v>8.9741916020669524E-4</v>
      </c>
      <c r="X273" s="112">
        <v>9.1967032369602464E-2</v>
      </c>
      <c r="Y273" s="112">
        <v>0.26082325407371071</v>
      </c>
      <c r="Z273" s="112">
        <v>7.3278220556529496E-3</v>
      </c>
      <c r="AA273" s="112">
        <v>0.63147883069712896</v>
      </c>
      <c r="AB273" s="112">
        <v>0.96347358712669662</v>
      </c>
      <c r="AC273" s="112">
        <v>3.2912859934014639E-2</v>
      </c>
      <c r="AE273" s="102">
        <v>49.466163319000337</v>
      </c>
      <c r="AF273" s="102">
        <v>32.421059994920142</v>
      </c>
      <c r="AG273" s="102">
        <v>18.112776686079528</v>
      </c>
      <c r="AH273"/>
    </row>
    <row r="274" spans="1:34">
      <c r="A274" t="s">
        <v>865</v>
      </c>
      <c r="B274" t="s">
        <v>638</v>
      </c>
      <c r="C274" s="106" t="s">
        <v>1644</v>
      </c>
      <c r="D274" s="2" t="s">
        <v>1133</v>
      </c>
      <c r="E274" s="81">
        <v>51.245094000000002</v>
      </c>
      <c r="F274" s="81">
        <v>0.25537199999999999</v>
      </c>
      <c r="G274" s="81">
        <v>1.181322</v>
      </c>
      <c r="H274" s="81">
        <v>11.242319999999999</v>
      </c>
      <c r="I274" s="81">
        <v>0.214227</v>
      </c>
      <c r="J274" s="81">
        <v>11.270678999999999</v>
      </c>
      <c r="K274" s="81">
        <v>23.607368000000001</v>
      </c>
      <c r="L274" s="81">
        <v>0.46545599999999998</v>
      </c>
      <c r="M274" s="81">
        <v>0</v>
      </c>
      <c r="N274" s="81">
        <v>2.8209000000000001E-2</v>
      </c>
      <c r="O274" s="81">
        <v>0</v>
      </c>
      <c r="P274" s="81">
        <v>99.510040000000004</v>
      </c>
      <c r="Q274" s="81">
        <v>64.119378314787724</v>
      </c>
      <c r="S274" s="89" t="s">
        <v>1695</v>
      </c>
      <c r="T274" s="112">
        <v>1.9441834889233855</v>
      </c>
      <c r="U274" s="112">
        <v>7.2858291568329812E-3</v>
      </c>
      <c r="V274" s="112">
        <v>5.2821286080545392E-2</v>
      </c>
      <c r="W274" s="112">
        <v>8.4615137075039258E-4</v>
      </c>
      <c r="X274" s="112">
        <v>7.7632088708671887E-2</v>
      </c>
      <c r="Y274" s="112">
        <v>0.27906280588387811</v>
      </c>
      <c r="Z274" s="112">
        <v>6.8840640392175429E-3</v>
      </c>
      <c r="AA274" s="112">
        <v>0.6374462679732581</v>
      </c>
      <c r="AB274" s="112">
        <v>0.95959985554305649</v>
      </c>
      <c r="AC274" s="112">
        <v>3.4238162320403075E-2</v>
      </c>
      <c r="AE274" s="102">
        <v>49.11602134820852</v>
      </c>
      <c r="AF274" s="102">
        <v>32.626958336078651</v>
      </c>
      <c r="AG274" s="102">
        <v>18.257020315712825</v>
      </c>
      <c r="AH274"/>
    </row>
    <row r="275" spans="1:34">
      <c r="A275" t="s">
        <v>865</v>
      </c>
      <c r="B275" t="s">
        <v>638</v>
      </c>
      <c r="C275" s="106" t="s">
        <v>1644</v>
      </c>
      <c r="D275" s="2" t="s">
        <v>1164</v>
      </c>
      <c r="E275" s="81">
        <v>49.273746000000003</v>
      </c>
      <c r="F275" s="81">
        <v>0.66638799999999998</v>
      </c>
      <c r="G275" s="81">
        <v>2.7876750000000001</v>
      </c>
      <c r="H275" s="81">
        <v>10.901854</v>
      </c>
      <c r="I275" s="81">
        <v>0.198575</v>
      </c>
      <c r="J275" s="81">
        <v>10.907408</v>
      </c>
      <c r="K275" s="81">
        <v>23.509604</v>
      </c>
      <c r="L275" s="81">
        <v>0.49303999999999998</v>
      </c>
      <c r="M275" s="81">
        <v>0</v>
      </c>
      <c r="N275" s="81">
        <v>1.3913999999999999E-2</v>
      </c>
      <c r="O275" s="81">
        <v>1.9977000000000002E-2</v>
      </c>
      <c r="P275" s="81">
        <v>98.772178999999994</v>
      </c>
      <c r="Q275" s="81">
        <v>64.07312179389784</v>
      </c>
      <c r="S275" s="89" t="s">
        <v>1695</v>
      </c>
      <c r="T275" s="112">
        <v>1.8813690990308265</v>
      </c>
      <c r="U275" s="112">
        <v>1.9134025271066838E-2</v>
      </c>
      <c r="V275" s="112">
        <v>0.12544584727698882</v>
      </c>
      <c r="W275" s="112">
        <v>4.2003534829996013E-4</v>
      </c>
      <c r="X275" s="112">
        <v>0.10962741270985532</v>
      </c>
      <c r="Y275" s="112">
        <v>0.23848121059569216</v>
      </c>
      <c r="Z275" s="112">
        <v>6.421976863269058E-3</v>
      </c>
      <c r="AA275" s="112">
        <v>0.62085263725013784</v>
      </c>
      <c r="AB275" s="112">
        <v>0.96174821171493352</v>
      </c>
      <c r="AC275" s="112">
        <v>3.6499543938929929E-2</v>
      </c>
      <c r="AE275" s="102">
        <v>49.813202117036568</v>
      </c>
      <c r="AF275" s="102">
        <v>32.156709549882798</v>
      </c>
      <c r="AG275" s="102">
        <v>18.030088333080631</v>
      </c>
      <c r="AH275"/>
    </row>
    <row r="276" spans="1:34">
      <c r="A276" t="s">
        <v>865</v>
      </c>
      <c r="B276" t="s">
        <v>638</v>
      </c>
      <c r="C276" s="106" t="s">
        <v>1644</v>
      </c>
      <c r="D276" s="2" t="s">
        <v>1094</v>
      </c>
      <c r="E276" s="81">
        <v>52.389423000000001</v>
      </c>
      <c r="F276" s="81">
        <v>0.13727800000000001</v>
      </c>
      <c r="G276" s="81">
        <v>1.016313</v>
      </c>
      <c r="H276" s="81">
        <v>11.298239000000001</v>
      </c>
      <c r="I276" s="81">
        <v>0.20853099999999999</v>
      </c>
      <c r="J276" s="81">
        <v>11.259463999999999</v>
      </c>
      <c r="K276" s="81">
        <v>23.806629000000001</v>
      </c>
      <c r="L276" s="81">
        <v>0.40021099999999998</v>
      </c>
      <c r="M276" s="81">
        <v>3.6879999999999999E-3</v>
      </c>
      <c r="N276" s="81">
        <v>2.0296999999999999E-2</v>
      </c>
      <c r="O276" s="81">
        <v>0</v>
      </c>
      <c r="P276" s="81">
        <v>100.540085</v>
      </c>
      <c r="Q276" s="81">
        <v>63.982209448383799</v>
      </c>
      <c r="S276" s="89" t="s">
        <v>1695</v>
      </c>
      <c r="T276" s="112">
        <v>1.9695340059604445</v>
      </c>
      <c r="U276" s="112">
        <v>3.8809813964438824E-3</v>
      </c>
      <c r="V276" s="112">
        <v>4.5030116642796165E-2</v>
      </c>
      <c r="W276" s="112">
        <v>6.0329140109612121E-4</v>
      </c>
      <c r="X276" s="112">
        <v>3.67079147727285E-2</v>
      </c>
      <c r="Y276" s="112">
        <v>0.3185032599031119</v>
      </c>
      <c r="Z276" s="112">
        <v>6.6401246716020559E-3</v>
      </c>
      <c r="AA276" s="112">
        <v>0.63102436820801111</v>
      </c>
      <c r="AB276" s="112">
        <v>0.95890463951336868</v>
      </c>
      <c r="AC276" s="112">
        <v>2.9171297530396906E-2</v>
      </c>
      <c r="AE276" s="102">
        <v>49.297456717571897</v>
      </c>
      <c r="AF276" s="102">
        <v>32.441074114788329</v>
      </c>
      <c r="AG276" s="102">
        <v>18.261469167639774</v>
      </c>
      <c r="AH276"/>
    </row>
    <row r="277" spans="1:34">
      <c r="A277" t="s">
        <v>865</v>
      </c>
      <c r="B277" t="s">
        <v>638</v>
      </c>
      <c r="C277" s="106" t="s">
        <v>1644</v>
      </c>
      <c r="D277" s="106" t="s">
        <v>1181</v>
      </c>
      <c r="E277" s="81">
        <v>50.506725000000003</v>
      </c>
      <c r="F277" s="81">
        <v>0.43554199999999998</v>
      </c>
      <c r="G277" s="81">
        <v>2.1602800000000002</v>
      </c>
      <c r="H277" s="81">
        <v>11.176772</v>
      </c>
      <c r="I277" s="81">
        <v>0.229964</v>
      </c>
      <c r="J277" s="81">
        <v>11.081511000000001</v>
      </c>
      <c r="K277" s="81">
        <v>23.782855999999999</v>
      </c>
      <c r="L277" s="81">
        <v>0.42172999999999999</v>
      </c>
      <c r="M277" s="81">
        <v>8.6200000000000003E-4</v>
      </c>
      <c r="N277" s="81">
        <v>1.4234E-2</v>
      </c>
      <c r="O277" s="81">
        <v>0</v>
      </c>
      <c r="P277" s="81">
        <v>99.810492999999994</v>
      </c>
      <c r="Q277" s="81">
        <v>63.864093375384016</v>
      </c>
      <c r="S277" s="89" t="s">
        <v>1695</v>
      </c>
      <c r="T277" s="112">
        <v>1.9103797489900702</v>
      </c>
      <c r="U277" s="112">
        <v>1.2388573090511175E-2</v>
      </c>
      <c r="V277" s="112">
        <v>9.630221246482594E-2</v>
      </c>
      <c r="W277" s="112">
        <v>4.256698336934533E-4</v>
      </c>
      <c r="X277" s="112">
        <v>8.8663474504441453E-2</v>
      </c>
      <c r="Y277" s="112">
        <v>0.26488004652701386</v>
      </c>
      <c r="Z277" s="112">
        <v>7.3674312282337199E-3</v>
      </c>
      <c r="AA277" s="112">
        <v>0.6248532379414935</v>
      </c>
      <c r="AB277" s="112">
        <v>0.96381160445559422</v>
      </c>
      <c r="AC277" s="112">
        <v>3.0928000964123136E-2</v>
      </c>
      <c r="AE277" s="102">
        <v>49.624521374946411</v>
      </c>
      <c r="AF277" s="102">
        <v>32.172307034990425</v>
      </c>
      <c r="AG277" s="102">
        <v>18.203171590063167</v>
      </c>
      <c r="AH277"/>
    </row>
    <row r="278" spans="1:34">
      <c r="A278" t="s">
        <v>865</v>
      </c>
      <c r="B278" t="s">
        <v>638</v>
      </c>
      <c r="C278" s="106" t="s">
        <v>1644</v>
      </c>
      <c r="D278" s="2" t="s">
        <v>1174</v>
      </c>
      <c r="E278" s="81">
        <v>51.259067999999999</v>
      </c>
      <c r="F278" s="81">
        <v>0.52720800000000001</v>
      </c>
      <c r="G278" s="81">
        <v>2.5602839999999998</v>
      </c>
      <c r="H278" s="81">
        <v>11.178121000000001</v>
      </c>
      <c r="I278" s="81">
        <v>0.21290500000000001</v>
      </c>
      <c r="J278" s="81">
        <v>11.066927</v>
      </c>
      <c r="K278" s="81">
        <v>23.759920000000001</v>
      </c>
      <c r="L278" s="81">
        <v>0.43750600000000001</v>
      </c>
      <c r="M278" s="81">
        <v>4.5950000000000001E-3</v>
      </c>
      <c r="N278" s="81">
        <v>9.4889999999999992E-3</v>
      </c>
      <c r="O278" s="81">
        <v>0</v>
      </c>
      <c r="P278" s="81">
        <v>101.01602200000001</v>
      </c>
      <c r="Q278" s="81">
        <v>63.830909508938113</v>
      </c>
      <c r="S278" s="89" t="s">
        <v>1695</v>
      </c>
      <c r="T278" s="112">
        <v>1.916009644169655</v>
      </c>
      <c r="U278" s="112">
        <v>1.4819369482200256E-2</v>
      </c>
      <c r="V278" s="112">
        <v>0.11279006582030753</v>
      </c>
      <c r="W278" s="112">
        <v>2.8042895069084716E-4</v>
      </c>
      <c r="X278" s="112">
        <v>5.6978675274706347E-2</v>
      </c>
      <c r="Y278" s="112">
        <v>0.29244456417181691</v>
      </c>
      <c r="Z278" s="112">
        <v>6.7406004537732709E-3</v>
      </c>
      <c r="AA278" s="112">
        <v>0.61668385138701998</v>
      </c>
      <c r="AB278" s="112">
        <v>0.95154560294041335</v>
      </c>
      <c r="AC278" s="112">
        <v>3.1707197349415489E-2</v>
      </c>
      <c r="AE278" s="102">
        <v>49.620330419048067</v>
      </c>
      <c r="AF278" s="102">
        <v>32.158265852268642</v>
      </c>
      <c r="AG278" s="102">
        <v>18.221403728683288</v>
      </c>
      <c r="AH278"/>
    </row>
    <row r="279" spans="1:34">
      <c r="A279" t="s">
        <v>865</v>
      </c>
      <c r="B279" t="s">
        <v>638</v>
      </c>
      <c r="C279" s="106" t="s">
        <v>1644</v>
      </c>
      <c r="D279" s="2" t="s">
        <v>1118</v>
      </c>
      <c r="E279" s="81">
        <v>51.612602000000003</v>
      </c>
      <c r="F279" s="81">
        <v>0.36123699999999997</v>
      </c>
      <c r="G279" s="81">
        <v>1.9766300000000001</v>
      </c>
      <c r="H279" s="81">
        <v>11.242958</v>
      </c>
      <c r="I279" s="81">
        <v>0.222941</v>
      </c>
      <c r="J279" s="81">
        <v>11.057285</v>
      </c>
      <c r="K279" s="81">
        <v>23.799289999999999</v>
      </c>
      <c r="L279" s="81">
        <v>0.416246</v>
      </c>
      <c r="M279" s="81">
        <v>2.2100000000000002E-3</v>
      </c>
      <c r="N279" s="81">
        <v>2.3213000000000001E-2</v>
      </c>
      <c r="O279" s="81">
        <v>0</v>
      </c>
      <c r="P279" s="81">
        <v>100.71461499999999</v>
      </c>
      <c r="Q279" s="81">
        <v>63.677119153504776</v>
      </c>
      <c r="S279" s="89" t="s">
        <v>1695</v>
      </c>
      <c r="T279" s="112">
        <v>1.9364443826275848</v>
      </c>
      <c r="U279" s="112">
        <v>1.019206652908532E-2</v>
      </c>
      <c r="V279" s="112">
        <v>8.7403812959275601E-2</v>
      </c>
      <c r="W279" s="112">
        <v>6.8858246693367822E-4</v>
      </c>
      <c r="X279" s="112">
        <v>4.8914032276359265E-2</v>
      </c>
      <c r="Y279" s="112">
        <v>0.30385126545417851</v>
      </c>
      <c r="Z279" s="112">
        <v>7.0847569815192515E-3</v>
      </c>
      <c r="AA279" s="112">
        <v>0.6184524623235681</v>
      </c>
      <c r="AB279" s="112">
        <v>0.95668931236558907</v>
      </c>
      <c r="AC279" s="112">
        <v>3.0279326015906521E-2</v>
      </c>
      <c r="AE279" s="102">
        <v>49.623206743303186</v>
      </c>
      <c r="AF279" s="102">
        <v>32.078956043631045</v>
      </c>
      <c r="AG279" s="102">
        <v>18.297837213065772</v>
      </c>
      <c r="AH279"/>
    </row>
    <row r="280" spans="1:34">
      <c r="A280" t="s">
        <v>865</v>
      </c>
      <c r="B280" t="s">
        <v>638</v>
      </c>
      <c r="C280" s="106" t="s">
        <v>671</v>
      </c>
      <c r="D280" s="106" t="s">
        <v>1123</v>
      </c>
      <c r="E280" s="81">
        <v>51.053725999999997</v>
      </c>
      <c r="F280" s="81">
        <v>0.54959599999999997</v>
      </c>
      <c r="G280" s="81">
        <v>1.99265</v>
      </c>
      <c r="H280" s="81">
        <v>10.868826</v>
      </c>
      <c r="I280" s="81">
        <v>0.33173200000000003</v>
      </c>
      <c r="J280" s="81">
        <v>13.083078</v>
      </c>
      <c r="K280" s="81">
        <v>21.529395999999998</v>
      </c>
      <c r="L280" s="81">
        <v>0.26821600000000001</v>
      </c>
      <c r="M280" s="81">
        <v>2.879E-3</v>
      </c>
      <c r="N280" s="81">
        <v>0.121308</v>
      </c>
      <c r="O280" s="81">
        <v>6.4060000000000002E-3</v>
      </c>
      <c r="P280" s="81">
        <v>99.807816000000003</v>
      </c>
      <c r="Q280" s="81">
        <v>68.210248572912164</v>
      </c>
      <c r="S280" s="89" t="s">
        <v>1695</v>
      </c>
      <c r="T280" s="112">
        <v>1.9198077906623898</v>
      </c>
      <c r="U280" s="112">
        <v>1.5541560340215777E-2</v>
      </c>
      <c r="V280" s="112">
        <v>8.8311457547719963E-2</v>
      </c>
      <c r="W280" s="112">
        <v>3.6065766295321783E-3</v>
      </c>
      <c r="X280" s="112">
        <v>5.6938445042144181E-2</v>
      </c>
      <c r="Y280" s="112">
        <v>0.28485909809202065</v>
      </c>
      <c r="Z280" s="112">
        <v>1.0565824988421613E-2</v>
      </c>
      <c r="AA280" s="112">
        <v>0.73341330221734546</v>
      </c>
      <c r="AB280" s="112">
        <v>0.86740076325560356</v>
      </c>
      <c r="AC280" s="112">
        <v>1.9555181224606328E-2</v>
      </c>
      <c r="AE280" s="102">
        <v>44.651270455319931</v>
      </c>
      <c r="AF280" s="102">
        <v>37.753985354963234</v>
      </c>
      <c r="AG280" s="102">
        <v>17.594744189716831</v>
      </c>
      <c r="AH280"/>
    </row>
    <row r="281" spans="1:34">
      <c r="A281" t="s">
        <v>865</v>
      </c>
      <c r="B281" t="s">
        <v>638</v>
      </c>
      <c r="C281" s="106" t="s">
        <v>671</v>
      </c>
      <c r="D281" s="106" t="s">
        <v>1129</v>
      </c>
      <c r="E281" s="81">
        <v>51.604697999999999</v>
      </c>
      <c r="F281" s="81">
        <v>0.50537699999999997</v>
      </c>
      <c r="G281" s="81">
        <v>1.7073259999999999</v>
      </c>
      <c r="H281" s="81">
        <v>11.060203</v>
      </c>
      <c r="I281" s="81">
        <v>0.33457599999999998</v>
      </c>
      <c r="J281" s="81">
        <v>12.940714</v>
      </c>
      <c r="K281" s="81">
        <v>21.338173000000001</v>
      </c>
      <c r="L281" s="81">
        <v>0.26236100000000001</v>
      </c>
      <c r="M281" s="81">
        <v>2.7664000000000001E-2</v>
      </c>
      <c r="N281" s="81">
        <v>4.0656999999999999E-2</v>
      </c>
      <c r="O281" s="81">
        <v>0</v>
      </c>
      <c r="P281" s="81">
        <v>99.821738999999994</v>
      </c>
      <c r="Q281" s="81">
        <v>67.591358401184422</v>
      </c>
      <c r="S281" s="89" t="s">
        <v>1695</v>
      </c>
      <c r="T281" s="112">
        <v>1.9432360464855583</v>
      </c>
      <c r="U281" s="112">
        <v>1.4311084278765793E-2</v>
      </c>
      <c r="V281" s="112">
        <v>7.5771955194808158E-2</v>
      </c>
      <c r="W281" s="112">
        <v>1.2104505773205734E-3</v>
      </c>
      <c r="X281" s="112">
        <v>2.7078345731077036E-2</v>
      </c>
      <c r="Y281" s="112">
        <v>0.32122320593408749</v>
      </c>
      <c r="Z281" s="112">
        <v>1.0671288001411459E-2</v>
      </c>
      <c r="AA281" s="112">
        <v>0.7264456068078865</v>
      </c>
      <c r="AB281" s="112">
        <v>0.86089700395722935</v>
      </c>
      <c r="AC281" s="112">
        <v>1.915501303185593E-2</v>
      </c>
      <c r="AE281" s="102">
        <v>44.475995157929127</v>
      </c>
      <c r="AF281" s="102">
        <v>37.529914893851377</v>
      </c>
      <c r="AG281" s="102">
        <v>17.994089948219496</v>
      </c>
      <c r="AH281"/>
    </row>
    <row r="282" spans="1:34">
      <c r="A282" t="s">
        <v>865</v>
      </c>
      <c r="B282" t="s">
        <v>638</v>
      </c>
      <c r="C282" s="106" t="s">
        <v>671</v>
      </c>
      <c r="D282" s="2" t="s">
        <v>1134</v>
      </c>
      <c r="E282" s="81">
        <v>51.274501999999998</v>
      </c>
      <c r="F282" s="81">
        <v>0.57354400000000005</v>
      </c>
      <c r="G282" s="81">
        <v>1.850846</v>
      </c>
      <c r="H282" s="81">
        <v>11.181661</v>
      </c>
      <c r="I282" s="81">
        <v>0.33273799999999998</v>
      </c>
      <c r="J282" s="81">
        <v>12.835032</v>
      </c>
      <c r="K282" s="81">
        <v>21.882086000000001</v>
      </c>
      <c r="L282" s="81">
        <v>0.30484600000000001</v>
      </c>
      <c r="M282" s="81">
        <v>2.2690000000000002E-3</v>
      </c>
      <c r="N282" s="81">
        <v>0.108477</v>
      </c>
      <c r="O282" s="81">
        <v>0</v>
      </c>
      <c r="P282" s="81">
        <v>100.346008</v>
      </c>
      <c r="Q282" s="81">
        <v>67.171085310064981</v>
      </c>
      <c r="S282" s="89" t="s">
        <v>1695</v>
      </c>
      <c r="T282" s="112">
        <v>1.9208306511448257</v>
      </c>
      <c r="U282" s="112">
        <v>1.615753540617201E-2</v>
      </c>
      <c r="V282" s="112">
        <v>8.171722940584987E-2</v>
      </c>
      <c r="W282" s="112">
        <v>3.2129258837852058E-3</v>
      </c>
      <c r="X282" s="112">
        <v>6.3235376665998544E-2</v>
      </c>
      <c r="Y282" s="112">
        <v>0.28707253155141693</v>
      </c>
      <c r="Z282" s="112">
        <v>1.0557856802540741E-2</v>
      </c>
      <c r="AA282" s="112">
        <v>0.71679196366602427</v>
      </c>
      <c r="AB282" s="112">
        <v>0.87828202441575776</v>
      </c>
      <c r="AC282" s="112">
        <v>2.2141905057628593E-2</v>
      </c>
      <c r="AE282" s="102">
        <v>45.147023629990592</v>
      </c>
      <c r="AF282" s="102">
        <v>36.845822664928434</v>
      </c>
      <c r="AG282" s="102">
        <v>18.007153705080977</v>
      </c>
      <c r="AH282"/>
    </row>
    <row r="283" spans="1:34">
      <c r="A283" t="s">
        <v>865</v>
      </c>
      <c r="B283" t="s">
        <v>638</v>
      </c>
      <c r="C283" s="106" t="s">
        <v>671</v>
      </c>
      <c r="D283" s="106" t="s">
        <v>1135</v>
      </c>
      <c r="E283" s="81">
        <v>52.351970999999999</v>
      </c>
      <c r="F283" s="81">
        <v>0.28094599999999997</v>
      </c>
      <c r="G283" s="81">
        <v>1.07267</v>
      </c>
      <c r="H283" s="81">
        <v>11.519481000000001</v>
      </c>
      <c r="I283" s="81">
        <v>0.41234100000000001</v>
      </c>
      <c r="J283" s="81">
        <v>13.077464000000001</v>
      </c>
      <c r="K283" s="81">
        <v>20.844517</v>
      </c>
      <c r="L283" s="81">
        <v>0.27145000000000002</v>
      </c>
      <c r="M283" s="81">
        <v>3.8622999999999998E-2</v>
      </c>
      <c r="N283" s="81">
        <v>7.0592000000000002E-2</v>
      </c>
      <c r="O283" s="81">
        <v>0</v>
      </c>
      <c r="P283" s="81">
        <v>99.940040999999994</v>
      </c>
      <c r="Q283" s="81">
        <v>66.926901058417627</v>
      </c>
      <c r="S283" s="89" t="s">
        <v>1695</v>
      </c>
      <c r="T283" s="112">
        <v>1.9714365536375769</v>
      </c>
      <c r="U283" s="112">
        <v>7.9559742728210394E-3</v>
      </c>
      <c r="V283" s="112">
        <v>4.7607088810021181E-2</v>
      </c>
      <c r="W283" s="112">
        <v>2.1017481277954653E-3</v>
      </c>
      <c r="X283" s="112">
        <v>1.1325323241694107E-2</v>
      </c>
      <c r="Y283" s="112">
        <v>0.35145078250931822</v>
      </c>
      <c r="Z283" s="112">
        <v>1.3152006862287289E-2</v>
      </c>
      <c r="AA283" s="112">
        <v>0.73414500193838028</v>
      </c>
      <c r="AB283" s="112">
        <v>0.84100630459979919</v>
      </c>
      <c r="AC283" s="112">
        <v>1.9819216000306283E-2</v>
      </c>
      <c r="AE283" s="102">
        <v>43.397203593211678</v>
      </c>
      <c r="AF283" s="102">
        <v>37.882997953528388</v>
      </c>
      <c r="AG283" s="102">
        <v>18.71979845325993</v>
      </c>
      <c r="AH283"/>
    </row>
    <row r="284" spans="1:34">
      <c r="A284" t="s">
        <v>865</v>
      </c>
      <c r="B284" t="s">
        <v>638</v>
      </c>
      <c r="C284" s="106" t="s">
        <v>671</v>
      </c>
      <c r="D284" s="2" t="s">
        <v>1134</v>
      </c>
      <c r="E284" s="81">
        <v>51.629631000000003</v>
      </c>
      <c r="F284" s="81">
        <v>0.47819800000000001</v>
      </c>
      <c r="G284" s="81">
        <v>1.865982</v>
      </c>
      <c r="H284" s="81">
        <v>11.965218</v>
      </c>
      <c r="I284" s="81">
        <v>0.36402099999999998</v>
      </c>
      <c r="J284" s="81">
        <v>13.497451999999999</v>
      </c>
      <c r="K284" s="81">
        <v>19.426565</v>
      </c>
      <c r="L284" s="81">
        <v>0.24990000000000001</v>
      </c>
      <c r="M284" s="81">
        <v>4.816E-3</v>
      </c>
      <c r="N284" s="81">
        <v>7.0316000000000004E-2</v>
      </c>
      <c r="O284" s="81">
        <v>8.2570000000000005E-3</v>
      </c>
      <c r="P284" s="81">
        <v>99.560349000000002</v>
      </c>
      <c r="Q284" s="81">
        <v>66.786108789062936</v>
      </c>
      <c r="S284" s="89" t="s">
        <v>1695</v>
      </c>
      <c r="T284" s="112">
        <v>1.9486803882729331</v>
      </c>
      <c r="U284" s="112">
        <v>1.3572820257614441E-2</v>
      </c>
      <c r="V284" s="112">
        <v>8.3005097871858072E-2</v>
      </c>
      <c r="W284" s="112">
        <v>2.0983173218364487E-3</v>
      </c>
      <c r="X284" s="112">
        <v>8.6776832153265815E-3</v>
      </c>
      <c r="Y284" s="112">
        <v>0.36899728637260343</v>
      </c>
      <c r="Z284" s="112">
        <v>1.1637341283046939E-2</v>
      </c>
      <c r="AA284" s="112">
        <v>0.75945479856993603</v>
      </c>
      <c r="AB284" s="112">
        <v>0.78558875136472806</v>
      </c>
      <c r="AC284" s="112">
        <v>1.8287515470116384E-2</v>
      </c>
      <c r="AE284" s="102">
        <v>40.858229813055921</v>
      </c>
      <c r="AF284" s="102">
        <v>39.499010950313547</v>
      </c>
      <c r="AG284" s="102">
        <v>19.642759236630525</v>
      </c>
      <c r="AH284"/>
    </row>
    <row r="285" spans="1:34">
      <c r="A285" t="s">
        <v>865</v>
      </c>
      <c r="B285" t="s">
        <v>638</v>
      </c>
      <c r="C285" s="106" t="s">
        <v>671</v>
      </c>
      <c r="D285" s="2" t="s">
        <v>1136</v>
      </c>
      <c r="E285" s="81">
        <v>50.883839000000002</v>
      </c>
      <c r="F285" s="81">
        <v>0.27524999999999999</v>
      </c>
      <c r="G285" s="81">
        <v>1.0702879999999999</v>
      </c>
      <c r="H285" s="81">
        <v>11.407005</v>
      </c>
      <c r="I285" s="81">
        <v>0.36090499999999998</v>
      </c>
      <c r="J285" s="81">
        <v>12.825153</v>
      </c>
      <c r="K285" s="81">
        <v>22.122931999999999</v>
      </c>
      <c r="L285" s="81">
        <v>0.25823299999999999</v>
      </c>
      <c r="M285" s="81">
        <v>2.2030000000000001E-3</v>
      </c>
      <c r="N285" s="81">
        <v>5.8780000000000004E-3</v>
      </c>
      <c r="O285" s="81">
        <v>0</v>
      </c>
      <c r="P285" s="81">
        <v>99.211678000000006</v>
      </c>
      <c r="Q285" s="81">
        <v>66.71250471466486</v>
      </c>
      <c r="S285" s="89" t="s">
        <v>1695</v>
      </c>
      <c r="T285" s="112">
        <v>1.9287899483861486</v>
      </c>
      <c r="U285" s="112">
        <v>7.8460873921691893E-3</v>
      </c>
      <c r="V285" s="112">
        <v>4.7814700867850793E-2</v>
      </c>
      <c r="W285" s="112">
        <v>1.761611193110634E-4</v>
      </c>
      <c r="X285" s="112">
        <v>9.771564414919176E-2</v>
      </c>
      <c r="Y285" s="112">
        <v>0.26388790981628502</v>
      </c>
      <c r="Z285" s="112">
        <v>1.1587338719061232E-2</v>
      </c>
      <c r="AA285" s="112">
        <v>0.72472987563949565</v>
      </c>
      <c r="AB285" s="112">
        <v>0.89847375621749836</v>
      </c>
      <c r="AC285" s="112">
        <v>1.8978577692988247E-2</v>
      </c>
      <c r="AE285" s="102">
        <v>45.267558614021539</v>
      </c>
      <c r="AF285" s="102">
        <v>36.513867987593954</v>
      </c>
      <c r="AG285" s="102">
        <v>18.218573398384507</v>
      </c>
      <c r="AH285"/>
    </row>
    <row r="286" spans="1:34">
      <c r="A286" t="s">
        <v>865</v>
      </c>
      <c r="B286" t="s">
        <v>638</v>
      </c>
      <c r="C286" s="106" t="s">
        <v>671</v>
      </c>
      <c r="D286" s="2" t="s">
        <v>1138</v>
      </c>
      <c r="E286" s="81">
        <v>52.271388999999999</v>
      </c>
      <c r="F286" s="81">
        <v>0.22428200000000001</v>
      </c>
      <c r="G286" s="81">
        <v>0.95483899999999999</v>
      </c>
      <c r="H286" s="81">
        <v>11.198677999999999</v>
      </c>
      <c r="I286" s="81">
        <v>0.35174299999999997</v>
      </c>
      <c r="J286" s="81">
        <v>12.561627</v>
      </c>
      <c r="K286" s="81">
        <v>22.523869999999999</v>
      </c>
      <c r="L286" s="81">
        <v>0.241871</v>
      </c>
      <c r="M286" s="81">
        <v>7.6629999999999997E-3</v>
      </c>
      <c r="N286" s="81">
        <v>1.291E-3</v>
      </c>
      <c r="O286" s="81">
        <v>0</v>
      </c>
      <c r="P286" s="81">
        <v>100.337265</v>
      </c>
      <c r="Q286" s="81">
        <v>66.660748561282176</v>
      </c>
      <c r="S286" s="89" t="s">
        <v>1695</v>
      </c>
      <c r="T286" s="112">
        <v>1.9621864445471726</v>
      </c>
      <c r="U286" s="112">
        <v>6.3312782397847885E-3</v>
      </c>
      <c r="V286" s="112">
        <v>4.2243714846191216E-2</v>
      </c>
      <c r="W286" s="112">
        <v>3.8315799126350083E-5</v>
      </c>
      <c r="X286" s="112">
        <v>3.8286342504502358E-2</v>
      </c>
      <c r="Y286" s="112">
        <v>0.31327327382112474</v>
      </c>
      <c r="Z286" s="112">
        <v>1.1183749553403214E-2</v>
      </c>
      <c r="AA286" s="112">
        <v>0.70296009079341215</v>
      </c>
      <c r="AB286" s="112">
        <v>0.90589297117154644</v>
      </c>
      <c r="AC286" s="112">
        <v>1.7603818723735475E-2</v>
      </c>
      <c r="AE286" s="102">
        <v>46.209299766488698</v>
      </c>
      <c r="AF286" s="102">
        <v>35.857760897892675</v>
      </c>
      <c r="AG286" s="102">
        <v>17.932939335618627</v>
      </c>
      <c r="AH286"/>
    </row>
    <row r="287" spans="1:34">
      <c r="A287" t="s">
        <v>865</v>
      </c>
      <c r="B287" t="s">
        <v>638</v>
      </c>
      <c r="C287" s="106" t="s">
        <v>671</v>
      </c>
      <c r="D287" s="106" t="s">
        <v>1123</v>
      </c>
      <c r="E287" s="81">
        <v>50.442923999999998</v>
      </c>
      <c r="F287" s="81">
        <v>0.61994499999999997</v>
      </c>
      <c r="G287" s="81">
        <v>2.1300110000000001</v>
      </c>
      <c r="H287" s="81">
        <v>11.186298000000001</v>
      </c>
      <c r="I287" s="81">
        <v>0.35905999999999999</v>
      </c>
      <c r="J287" s="81">
        <v>12.505625999999999</v>
      </c>
      <c r="K287" s="81">
        <v>21.704796000000002</v>
      </c>
      <c r="L287" s="81">
        <v>0.30608200000000002</v>
      </c>
      <c r="M287" s="81">
        <v>6.8170000000000001E-3</v>
      </c>
      <c r="N287" s="81">
        <v>0.14319299999999999</v>
      </c>
      <c r="O287" s="81">
        <v>4.4349999999999997E-3</v>
      </c>
      <c r="P287" s="81">
        <v>99.409194999999997</v>
      </c>
      <c r="Q287" s="81">
        <v>66.58598971093376</v>
      </c>
      <c r="S287" s="89" t="s">
        <v>1695</v>
      </c>
      <c r="T287" s="112">
        <v>1.9092159193125242</v>
      </c>
      <c r="U287" s="112">
        <v>1.7645286108775395E-2</v>
      </c>
      <c r="V287" s="112">
        <v>9.5015041569211145E-2</v>
      </c>
      <c r="W287" s="112">
        <v>4.2850115491795291E-3</v>
      </c>
      <c r="X287" s="112">
        <v>6.9439071511327555E-2</v>
      </c>
      <c r="Y287" s="112">
        <v>0.28463748453179055</v>
      </c>
      <c r="Z287" s="112">
        <v>1.1510854371852439E-2</v>
      </c>
      <c r="AA287" s="112">
        <v>0.70561657783296494</v>
      </c>
      <c r="AB287" s="112">
        <v>0.88017321774005741</v>
      </c>
      <c r="AC287" s="112">
        <v>2.2461535472316958E-2</v>
      </c>
      <c r="AE287" s="102">
        <v>45.372879271129577</v>
      </c>
      <c r="AF287" s="102">
        <v>36.374494420458511</v>
      </c>
      <c r="AG287" s="102">
        <v>18.252626308411923</v>
      </c>
      <c r="AH287"/>
    </row>
    <row r="288" spans="1:34">
      <c r="A288" t="s">
        <v>865</v>
      </c>
      <c r="B288" t="s">
        <v>638</v>
      </c>
      <c r="C288" s="106" t="s">
        <v>671</v>
      </c>
      <c r="D288" s="2" t="s">
        <v>1141</v>
      </c>
      <c r="E288" s="81">
        <v>51.443947000000001</v>
      </c>
      <c r="F288" s="81">
        <v>0.21301200000000001</v>
      </c>
      <c r="G288" s="81">
        <v>0.97372099999999995</v>
      </c>
      <c r="H288" s="81">
        <v>11.396963</v>
      </c>
      <c r="I288" s="81">
        <v>0.30583900000000003</v>
      </c>
      <c r="J288" s="81">
        <v>12.667</v>
      </c>
      <c r="K288" s="81">
        <v>22.16226</v>
      </c>
      <c r="L288" s="81">
        <v>0.26176500000000003</v>
      </c>
      <c r="M288" s="81">
        <v>2.8630000000000001E-3</v>
      </c>
      <c r="N288" s="81">
        <v>5.0920000000000002E-3</v>
      </c>
      <c r="O288" s="81">
        <v>0</v>
      </c>
      <c r="P288" s="81">
        <v>99.432464999999993</v>
      </c>
      <c r="Q288" s="81">
        <v>66.4560251414063</v>
      </c>
      <c r="S288" s="89" t="s">
        <v>1695</v>
      </c>
      <c r="T288" s="112">
        <v>1.9471234232443109</v>
      </c>
      <c r="U288" s="112">
        <v>6.06295044141712E-3</v>
      </c>
      <c r="V288" s="112">
        <v>4.3435963368588591E-2</v>
      </c>
      <c r="W288" s="112">
        <v>1.5237825967229869E-4</v>
      </c>
      <c r="X288" s="112">
        <v>6.9248480574517046E-2</v>
      </c>
      <c r="Y288" s="112">
        <v>0.29149985121185668</v>
      </c>
      <c r="Z288" s="112">
        <v>9.8047788695632028E-3</v>
      </c>
      <c r="AA288" s="112">
        <v>0.71472918321010415</v>
      </c>
      <c r="AB288" s="112">
        <v>0.89873342124573796</v>
      </c>
      <c r="AC288" s="112">
        <v>1.9209569574231353E-2</v>
      </c>
      <c r="AE288" s="102">
        <v>45.523677574009369</v>
      </c>
      <c r="AF288" s="102">
        <v>36.203283554418221</v>
      </c>
      <c r="AG288" s="102">
        <v>18.27303887157241</v>
      </c>
      <c r="AH288"/>
    </row>
    <row r="289" spans="1:34">
      <c r="A289" t="s">
        <v>865</v>
      </c>
      <c r="B289" t="s">
        <v>638</v>
      </c>
      <c r="C289" s="106" t="s">
        <v>671</v>
      </c>
      <c r="D289" s="106" t="s">
        <v>1146</v>
      </c>
      <c r="E289" s="81">
        <v>52.560619000000003</v>
      </c>
      <c r="F289" s="81">
        <v>0.20852699999999999</v>
      </c>
      <c r="G289" s="81">
        <v>0.98435099999999998</v>
      </c>
      <c r="H289" s="81">
        <v>11.592676000000001</v>
      </c>
      <c r="I289" s="81">
        <v>0.41639199999999998</v>
      </c>
      <c r="J289" s="81">
        <v>12.641798</v>
      </c>
      <c r="K289" s="81">
        <v>22.546249</v>
      </c>
      <c r="L289" s="81">
        <v>0.25592100000000001</v>
      </c>
      <c r="M289" s="81">
        <v>9.3329999999999993E-3</v>
      </c>
      <c r="N289" s="81">
        <v>1.7951999999999999E-2</v>
      </c>
      <c r="O289" s="81">
        <v>1.7350999999999998E-2</v>
      </c>
      <c r="P289" s="81">
        <v>101.25116</v>
      </c>
      <c r="Q289" s="81">
        <v>66.030754249117521</v>
      </c>
      <c r="S289" s="89" t="s">
        <v>1695</v>
      </c>
      <c r="T289" s="112">
        <v>1.9568769365022394</v>
      </c>
      <c r="U289" s="112">
        <v>5.8382957059044073E-3</v>
      </c>
      <c r="V289" s="112">
        <v>4.3192540885273766E-2</v>
      </c>
      <c r="W289" s="112">
        <v>5.2843466356779732E-4</v>
      </c>
      <c r="X289" s="112">
        <v>4.9322342472812863E-2</v>
      </c>
      <c r="Y289" s="112">
        <v>0.31162407497400635</v>
      </c>
      <c r="Z289" s="112">
        <v>1.313079919042591E-2</v>
      </c>
      <c r="AA289" s="112">
        <v>0.70164984829299615</v>
      </c>
      <c r="AB289" s="112">
        <v>0.89936294487483059</v>
      </c>
      <c r="AC289" s="112">
        <v>1.8473782437943436E-2</v>
      </c>
      <c r="AE289" s="102">
        <v>45.840042953445327</v>
      </c>
      <c r="AF289" s="102">
        <v>35.762713337612254</v>
      </c>
      <c r="AG289" s="102">
        <v>18.397243708942415</v>
      </c>
      <c r="AH289"/>
    </row>
    <row r="290" spans="1:34">
      <c r="A290" t="s">
        <v>865</v>
      </c>
      <c r="B290" t="s">
        <v>638</v>
      </c>
      <c r="C290" s="106" t="s">
        <v>671</v>
      </c>
      <c r="D290" s="2" t="s">
        <v>1147</v>
      </c>
      <c r="E290" s="81">
        <v>52.214424000000001</v>
      </c>
      <c r="F290" s="81">
        <v>0.15662300000000001</v>
      </c>
      <c r="G290" s="81">
        <v>0.84511999999999998</v>
      </c>
      <c r="H290" s="81">
        <v>11.579242000000001</v>
      </c>
      <c r="I290" s="81">
        <v>0.350186</v>
      </c>
      <c r="J290" s="81">
        <v>12.569081000000001</v>
      </c>
      <c r="K290" s="81">
        <v>22.206799</v>
      </c>
      <c r="L290" s="81">
        <v>0.23774400000000001</v>
      </c>
      <c r="M290" s="81">
        <v>5.7819999999999998E-3</v>
      </c>
      <c r="N290" s="81">
        <v>0</v>
      </c>
      <c r="O290" s="81">
        <v>0</v>
      </c>
      <c r="P290" s="81">
        <v>100.165009</v>
      </c>
      <c r="Q290" s="81">
        <v>65.927292739851424</v>
      </c>
      <c r="S290" s="89" t="s">
        <v>1695</v>
      </c>
      <c r="T290" s="112">
        <v>1.9648023345424606</v>
      </c>
      <c r="U290" s="112">
        <v>4.4320501048353521E-3</v>
      </c>
      <c r="V290" s="112">
        <v>3.7480249754628811E-2</v>
      </c>
      <c r="W290" s="112">
        <v>0</v>
      </c>
      <c r="X290" s="112">
        <v>4.1396400001648459E-2</v>
      </c>
      <c r="Y290" s="112">
        <v>0.32299196261685748</v>
      </c>
      <c r="Z290" s="112">
        <v>1.1161251459812187E-2</v>
      </c>
      <c r="AA290" s="112">
        <v>0.70508332613346403</v>
      </c>
      <c r="AB290" s="112">
        <v>0.89530700633542393</v>
      </c>
      <c r="AC290" s="112">
        <v>1.7345419050869143E-2</v>
      </c>
      <c r="AE290" s="102">
        <v>45.567829525737018</v>
      </c>
      <c r="AF290" s="102">
        <v>35.886144729501034</v>
      </c>
      <c r="AG290" s="102">
        <v>18.546025744761952</v>
      </c>
      <c r="AH290"/>
    </row>
    <row r="291" spans="1:34">
      <c r="A291" t="s">
        <v>865</v>
      </c>
      <c r="B291" t="s">
        <v>638</v>
      </c>
      <c r="C291" s="106" t="s">
        <v>671</v>
      </c>
      <c r="D291" s="106" t="s">
        <v>1135</v>
      </c>
      <c r="E291" s="81">
        <v>52.830601000000001</v>
      </c>
      <c r="F291" s="81">
        <v>0.37978899999999999</v>
      </c>
      <c r="G291" s="81">
        <v>1.144042</v>
      </c>
      <c r="H291" s="81">
        <v>11.460265</v>
      </c>
      <c r="I291" s="81">
        <v>0.44119700000000001</v>
      </c>
      <c r="J291" s="81">
        <v>12.431497999999999</v>
      </c>
      <c r="K291" s="81">
        <v>22.075403000000001</v>
      </c>
      <c r="L291" s="81">
        <v>0.28500300000000001</v>
      </c>
      <c r="M291" s="81">
        <v>2.4181000000000001E-2</v>
      </c>
      <c r="N291" s="81">
        <v>2.4400999999999999E-2</v>
      </c>
      <c r="O291" s="81">
        <v>0</v>
      </c>
      <c r="P291" s="81">
        <v>101.09637499999999</v>
      </c>
      <c r="Q291" s="81">
        <v>65.912053873708203</v>
      </c>
      <c r="S291" s="89" t="s">
        <v>1695</v>
      </c>
      <c r="T291" s="112">
        <v>1.9716861198946851</v>
      </c>
      <c r="U291" s="112">
        <v>1.0658972923667827E-2</v>
      </c>
      <c r="V291" s="112">
        <v>5.03210760221506E-2</v>
      </c>
      <c r="W291" s="112">
        <v>7.2000459471287714E-4</v>
      </c>
      <c r="X291" s="112">
        <v>4.8915758440593038E-3</v>
      </c>
      <c r="Y291" s="112">
        <v>0.35279519836103529</v>
      </c>
      <c r="Z291" s="112">
        <v>1.3946669772006438E-2</v>
      </c>
      <c r="AA291" s="112">
        <v>0.69164658649618116</v>
      </c>
      <c r="AB291" s="112">
        <v>0.88271095399387178</v>
      </c>
      <c r="AC291" s="112">
        <v>2.0622842097629906E-2</v>
      </c>
      <c r="AE291" s="102">
        <v>45.687924820355505</v>
      </c>
      <c r="AF291" s="102">
        <v>35.798691636393151</v>
      </c>
      <c r="AG291" s="102">
        <v>18.513383543251344</v>
      </c>
      <c r="AH291"/>
    </row>
    <row r="292" spans="1:34">
      <c r="A292" t="s">
        <v>865</v>
      </c>
      <c r="B292" t="s">
        <v>638</v>
      </c>
      <c r="C292" s="106" t="s">
        <v>671</v>
      </c>
      <c r="D292" s="2" t="s">
        <v>1148</v>
      </c>
      <c r="E292" s="81">
        <v>51.600257999999997</v>
      </c>
      <c r="F292" s="81">
        <v>0.54579200000000005</v>
      </c>
      <c r="G292" s="81">
        <v>1.5813790000000001</v>
      </c>
      <c r="H292" s="81">
        <v>11.420890999999999</v>
      </c>
      <c r="I292" s="81">
        <v>0.397538</v>
      </c>
      <c r="J292" s="81">
        <v>12.386761999999999</v>
      </c>
      <c r="K292" s="81">
        <v>22.058337999999999</v>
      </c>
      <c r="L292" s="81">
        <v>0.28447499999999998</v>
      </c>
      <c r="M292" s="81">
        <v>1.5671000000000001E-2</v>
      </c>
      <c r="N292" s="81">
        <v>1.9550000000000001E-2</v>
      </c>
      <c r="O292" s="81">
        <v>0</v>
      </c>
      <c r="P292" s="81">
        <v>100.31064600000001</v>
      </c>
      <c r="Q292" s="81">
        <v>65.908380727579456</v>
      </c>
      <c r="S292" s="89" t="s">
        <v>1695</v>
      </c>
      <c r="T292" s="112">
        <v>1.9393361081615343</v>
      </c>
      <c r="U292" s="112">
        <v>1.5425850758226925E-2</v>
      </c>
      <c r="V292" s="112">
        <v>7.0047542020745132E-2</v>
      </c>
      <c r="W292" s="112">
        <v>5.8092944178563704E-4</v>
      </c>
      <c r="X292" s="112">
        <v>4.0577270444954294E-2</v>
      </c>
      <c r="Y292" s="112">
        <v>0.31839193287128686</v>
      </c>
      <c r="Z292" s="112">
        <v>1.2655100492574839E-2</v>
      </c>
      <c r="AA292" s="112">
        <v>0.69401290984858388</v>
      </c>
      <c r="AB292" s="112">
        <v>0.8882426962132981</v>
      </c>
      <c r="AC292" s="112">
        <v>2.072965974700965E-2</v>
      </c>
      <c r="AE292" s="102">
        <v>45.756817650494021</v>
      </c>
      <c r="AF292" s="102">
        <v>35.751289932818906</v>
      </c>
      <c r="AG292" s="102">
        <v>18.491892416687069</v>
      </c>
      <c r="AH292"/>
    </row>
    <row r="293" spans="1:34">
      <c r="A293" t="s">
        <v>865</v>
      </c>
      <c r="B293" t="s">
        <v>638</v>
      </c>
      <c r="C293" s="106" t="s">
        <v>671</v>
      </c>
      <c r="D293" s="106" t="s">
        <v>1149</v>
      </c>
      <c r="E293" s="81">
        <v>51.608680999999997</v>
      </c>
      <c r="F293" s="81">
        <v>0.385708</v>
      </c>
      <c r="G293" s="81">
        <v>1.3489819999999999</v>
      </c>
      <c r="H293" s="81">
        <v>12.027464999999999</v>
      </c>
      <c r="I293" s="81">
        <v>0.51081699999999997</v>
      </c>
      <c r="J293" s="81">
        <v>13.038532999999999</v>
      </c>
      <c r="K293" s="81">
        <v>19.849053999999999</v>
      </c>
      <c r="L293" s="81">
        <v>0.27063399999999999</v>
      </c>
      <c r="M293" s="81">
        <v>1.0848999999999999E-2</v>
      </c>
      <c r="N293" s="81">
        <v>6.6280000000000002E-3</v>
      </c>
      <c r="O293" s="81">
        <v>0</v>
      </c>
      <c r="P293" s="81">
        <v>99.057357999999994</v>
      </c>
      <c r="Q293" s="81">
        <v>65.897868075554754</v>
      </c>
      <c r="S293" s="89" t="s">
        <v>1695</v>
      </c>
      <c r="T293" s="112">
        <v>1.9620537815608727</v>
      </c>
      <c r="U293" s="112">
        <v>1.1027258206574082E-2</v>
      </c>
      <c r="V293" s="112">
        <v>6.0443558595286537E-2</v>
      </c>
      <c r="W293" s="112">
        <v>1.9922602172186383E-4</v>
      </c>
      <c r="X293" s="112">
        <v>1.3143962734542214E-2</v>
      </c>
      <c r="Y293" s="112">
        <v>0.36925635436641907</v>
      </c>
      <c r="Z293" s="112">
        <v>1.6448989725778546E-2</v>
      </c>
      <c r="AA293" s="112">
        <v>0.73896764566217532</v>
      </c>
      <c r="AB293" s="112">
        <v>0.80851039624018484</v>
      </c>
      <c r="AC293" s="112">
        <v>1.9948826886444934E-2</v>
      </c>
      <c r="AE293" s="102">
        <v>41.894370827482462</v>
      </c>
      <c r="AF293" s="102">
        <v>38.290892387840046</v>
      </c>
      <c r="AG293" s="102">
        <v>19.814736784677478</v>
      </c>
      <c r="AH293"/>
    </row>
    <row r="294" spans="1:34">
      <c r="A294" t="s">
        <v>865</v>
      </c>
      <c r="B294" t="s">
        <v>638</v>
      </c>
      <c r="C294" s="106" t="s">
        <v>671</v>
      </c>
      <c r="D294" s="106" t="s">
        <v>1135</v>
      </c>
      <c r="E294" s="81">
        <v>52.321765999999997</v>
      </c>
      <c r="F294" s="81">
        <v>0.28295100000000001</v>
      </c>
      <c r="G294" s="81">
        <v>1.1441779999999999</v>
      </c>
      <c r="H294" s="81">
        <v>11.561612999999999</v>
      </c>
      <c r="I294" s="81">
        <v>0.45284099999999999</v>
      </c>
      <c r="J294" s="81">
        <v>12.490588000000001</v>
      </c>
      <c r="K294" s="81">
        <v>21.835850000000001</v>
      </c>
      <c r="L294" s="81">
        <v>0.26531300000000002</v>
      </c>
      <c r="M294" s="81">
        <v>3.5138000000000003E-2</v>
      </c>
      <c r="N294" s="81">
        <v>3.4144000000000001E-2</v>
      </c>
      <c r="O294" s="81">
        <v>0</v>
      </c>
      <c r="P294" s="81">
        <v>100.424385</v>
      </c>
      <c r="Q294" s="81">
        <v>65.820717004148591</v>
      </c>
      <c r="S294" s="89" t="s">
        <v>1695</v>
      </c>
      <c r="T294" s="112">
        <v>1.9652733295361664</v>
      </c>
      <c r="U294" s="112">
        <v>7.9923141950567714E-3</v>
      </c>
      <c r="V294" s="112">
        <v>5.065121668408025E-2</v>
      </c>
      <c r="W294" s="112">
        <v>1.0139823117419696E-3</v>
      </c>
      <c r="X294" s="112">
        <v>2.1125241084051893E-2</v>
      </c>
      <c r="Y294" s="112">
        <v>0.34204895887847897</v>
      </c>
      <c r="Z294" s="112">
        <v>1.4406949911416779E-2</v>
      </c>
      <c r="AA294" s="112">
        <v>0.69941025418122948</v>
      </c>
      <c r="AB294" s="112">
        <v>0.87875602567545652</v>
      </c>
      <c r="AC294" s="112">
        <v>1.932172754232088E-2</v>
      </c>
      <c r="AE294" s="102">
        <v>45.265425349668121</v>
      </c>
      <c r="AF294" s="102">
        <v>36.027181293121778</v>
      </c>
      <c r="AG294" s="102">
        <v>18.707393357210101</v>
      </c>
      <c r="AH294"/>
    </row>
    <row r="295" spans="1:34">
      <c r="A295" t="s">
        <v>865</v>
      </c>
      <c r="B295" t="s">
        <v>638</v>
      </c>
      <c r="C295" s="106" t="s">
        <v>671</v>
      </c>
      <c r="D295" s="2" t="s">
        <v>1152</v>
      </c>
      <c r="E295" s="81">
        <v>51.570189999999997</v>
      </c>
      <c r="F295" s="81">
        <v>0.170011</v>
      </c>
      <c r="G295" s="81">
        <v>0.85153000000000001</v>
      </c>
      <c r="H295" s="81">
        <v>11.60905</v>
      </c>
      <c r="I295" s="81">
        <v>0.37756800000000001</v>
      </c>
      <c r="J295" s="81">
        <v>12.512891</v>
      </c>
      <c r="K295" s="81">
        <v>21.975802999999999</v>
      </c>
      <c r="L295" s="81">
        <v>0.27248899999999998</v>
      </c>
      <c r="M295" s="81">
        <v>5.568E-3</v>
      </c>
      <c r="N295" s="81">
        <v>0</v>
      </c>
      <c r="O295" s="81">
        <v>0</v>
      </c>
      <c r="P295" s="81">
        <v>99.345107999999996</v>
      </c>
      <c r="Q295" s="81">
        <v>65.7687166122154</v>
      </c>
      <c r="S295" s="89" t="s">
        <v>1695</v>
      </c>
      <c r="T295" s="112">
        <v>1.956061169307431</v>
      </c>
      <c r="U295" s="112">
        <v>4.8493270099854314E-3</v>
      </c>
      <c r="V295" s="112">
        <v>3.8066186938337944E-2</v>
      </c>
      <c r="W295" s="112">
        <v>0</v>
      </c>
      <c r="X295" s="112">
        <v>6.015198133507127E-2</v>
      </c>
      <c r="Y295" s="112">
        <v>0.30809260934921784</v>
      </c>
      <c r="Z295" s="112">
        <v>1.2130106641589668E-2</v>
      </c>
      <c r="AA295" s="112">
        <v>0.70753822426836643</v>
      </c>
      <c r="AB295" s="112">
        <v>0.89307123424175827</v>
      </c>
      <c r="AC295" s="112">
        <v>2.0039160908242544E-2</v>
      </c>
      <c r="AE295" s="102">
        <v>45.359951115074871</v>
      </c>
      <c r="AF295" s="102">
        <v>35.936550226151418</v>
      </c>
      <c r="AG295" s="102">
        <v>18.703498658773711</v>
      </c>
      <c r="AH295"/>
    </row>
    <row r="296" spans="1:34">
      <c r="A296" t="s">
        <v>865</v>
      </c>
      <c r="B296" t="s">
        <v>638</v>
      </c>
      <c r="C296" s="106" t="s">
        <v>671</v>
      </c>
      <c r="D296" s="2" t="s">
        <v>1147</v>
      </c>
      <c r="E296" s="81">
        <v>52.090561000000001</v>
      </c>
      <c r="F296" s="81">
        <v>0.19339000000000001</v>
      </c>
      <c r="G296" s="81">
        <v>0.88887300000000002</v>
      </c>
      <c r="H296" s="81">
        <v>11.726812000000001</v>
      </c>
      <c r="I296" s="81">
        <v>0.36465500000000001</v>
      </c>
      <c r="J296" s="81">
        <v>12.577012</v>
      </c>
      <c r="K296" s="81">
        <v>22.084311</v>
      </c>
      <c r="L296" s="81">
        <v>0.25367000000000001</v>
      </c>
      <c r="M296" s="81">
        <v>4.3290000000000004E-3</v>
      </c>
      <c r="N296" s="81">
        <v>0</v>
      </c>
      <c r="O296" s="81">
        <v>1.5790000000000001E-3</v>
      </c>
      <c r="P296" s="81">
        <v>100.185196</v>
      </c>
      <c r="Q296" s="81">
        <v>65.65647628075304</v>
      </c>
      <c r="S296" s="89" t="s">
        <v>1695</v>
      </c>
      <c r="T296" s="112">
        <v>1.9600956210500449</v>
      </c>
      <c r="U296" s="112">
        <v>5.4723389137971007E-3</v>
      </c>
      <c r="V296" s="112">
        <v>3.9419731414500232E-2</v>
      </c>
      <c r="W296" s="112">
        <v>0</v>
      </c>
      <c r="X296" s="112">
        <v>4.795127045422376E-2</v>
      </c>
      <c r="Y296" s="112">
        <v>0.32107236288572999</v>
      </c>
      <c r="Z296" s="112">
        <v>1.1622140887312837E-2</v>
      </c>
      <c r="AA296" s="112">
        <v>0.70551173937581368</v>
      </c>
      <c r="AB296" s="112">
        <v>0.89034787322216957</v>
      </c>
      <c r="AC296" s="112">
        <v>1.8506921796407592E-2</v>
      </c>
      <c r="AE296" s="102">
        <v>45.313016692610759</v>
      </c>
      <c r="AF296" s="102">
        <v>35.906038734583319</v>
      </c>
      <c r="AG296" s="102">
        <v>18.780944572805918</v>
      </c>
      <c r="AH296"/>
    </row>
    <row r="297" spans="1:34">
      <c r="A297" t="s">
        <v>865</v>
      </c>
      <c r="B297" t="s">
        <v>638</v>
      </c>
      <c r="C297" s="106" t="s">
        <v>671</v>
      </c>
      <c r="D297" s="2" t="s">
        <v>1147</v>
      </c>
      <c r="E297" s="81">
        <v>52.086109</v>
      </c>
      <c r="F297" s="81">
        <v>0.19809499999999999</v>
      </c>
      <c r="G297" s="81">
        <v>0.91936399999999996</v>
      </c>
      <c r="H297" s="81">
        <v>11.767439</v>
      </c>
      <c r="I297" s="81">
        <v>0.38296799999999998</v>
      </c>
      <c r="J297" s="81">
        <v>12.619505</v>
      </c>
      <c r="K297" s="81">
        <v>21.918564</v>
      </c>
      <c r="L297" s="81">
        <v>0.26872000000000001</v>
      </c>
      <c r="M297" s="81">
        <v>6.2100000000000002E-4</v>
      </c>
      <c r="N297" s="81">
        <v>2.1235E-2</v>
      </c>
      <c r="O297" s="81">
        <v>0</v>
      </c>
      <c r="P297" s="81">
        <v>100.18261</v>
      </c>
      <c r="Q297" s="81">
        <v>65.654547506334154</v>
      </c>
      <c r="S297" s="89" t="s">
        <v>1695</v>
      </c>
      <c r="T297" s="112">
        <v>1.9596286988812517</v>
      </c>
      <c r="U297" s="112">
        <v>5.6046195676675492E-3</v>
      </c>
      <c r="V297" s="112">
        <v>4.0765717652227716E-2</v>
      </c>
      <c r="W297" s="112">
        <v>6.3165444411723587E-4</v>
      </c>
      <c r="X297" s="112">
        <v>4.7737916025363702E-2</v>
      </c>
      <c r="Y297" s="112">
        <v>0.3225076151634978</v>
      </c>
      <c r="Z297" s="112">
        <v>1.2203941063287975E-2</v>
      </c>
      <c r="AA297" s="112">
        <v>0.70778726012550741</v>
      </c>
      <c r="AB297" s="112">
        <v>0.8835306520575319</v>
      </c>
      <c r="AC297" s="112">
        <v>1.9601925019546537E-2</v>
      </c>
      <c r="AE297" s="102">
        <v>45.042165474839528</v>
      </c>
      <c r="AF297" s="102">
        <v>36.082812540023212</v>
      </c>
      <c r="AG297" s="102">
        <v>18.875021985137245</v>
      </c>
      <c r="AH297"/>
    </row>
    <row r="298" spans="1:34">
      <c r="A298" t="s">
        <v>865</v>
      </c>
      <c r="B298" t="s">
        <v>638</v>
      </c>
      <c r="C298" s="106" t="s">
        <v>671</v>
      </c>
      <c r="D298" s="2" t="s">
        <v>1141</v>
      </c>
      <c r="E298" s="81">
        <v>51.578899</v>
      </c>
      <c r="F298" s="81">
        <v>0.187721</v>
      </c>
      <c r="G298" s="81">
        <v>0.86746900000000005</v>
      </c>
      <c r="H298" s="81">
        <v>11.797504999999999</v>
      </c>
      <c r="I298" s="81">
        <v>0.421763</v>
      </c>
      <c r="J298" s="81">
        <v>12.613358</v>
      </c>
      <c r="K298" s="81">
        <v>22.040427999999999</v>
      </c>
      <c r="L298" s="81">
        <v>0.26283099999999998</v>
      </c>
      <c r="M298" s="81">
        <v>3.0899999999999998E-4</v>
      </c>
      <c r="N298" s="81">
        <v>3.9090000000000001E-3</v>
      </c>
      <c r="O298" s="81">
        <v>3.0010000000000002E-3</v>
      </c>
      <c r="P298" s="81">
        <v>99.777175999999997</v>
      </c>
      <c r="Q298" s="81">
        <v>65.585987921464721</v>
      </c>
      <c r="S298" s="89" t="s">
        <v>1695</v>
      </c>
      <c r="T298" s="112">
        <v>1.9482769890117126</v>
      </c>
      <c r="U298" s="112">
        <v>5.3322713512088142E-3</v>
      </c>
      <c r="V298" s="112">
        <v>3.8617870339007938E-2</v>
      </c>
      <c r="W298" s="112">
        <v>1.1674000811118244E-4</v>
      </c>
      <c r="X298" s="112">
        <v>7.329559881487846E-2</v>
      </c>
      <c r="Y298" s="112">
        <v>0.29937471384409159</v>
      </c>
      <c r="Z298" s="112">
        <v>1.3493755932148315E-2</v>
      </c>
      <c r="AA298" s="112">
        <v>0.71026089050074026</v>
      </c>
      <c r="AB298" s="112">
        <v>0.8919824403102613</v>
      </c>
      <c r="AC298" s="112">
        <v>1.9248729887839624E-2</v>
      </c>
      <c r="AE298" s="102">
        <v>45.165642723649746</v>
      </c>
      <c r="AF298" s="102">
        <v>35.964149260359271</v>
      </c>
      <c r="AG298" s="102">
        <v>18.870208015990976</v>
      </c>
      <c r="AH298"/>
    </row>
    <row r="299" spans="1:34">
      <c r="A299" t="s">
        <v>865</v>
      </c>
      <c r="B299" t="s">
        <v>638</v>
      </c>
      <c r="C299" s="106" t="s">
        <v>671</v>
      </c>
      <c r="D299" s="2" t="s">
        <v>1148</v>
      </c>
      <c r="E299" s="81">
        <v>51.413390999999997</v>
      </c>
      <c r="F299" s="81">
        <v>0.54291299999999998</v>
      </c>
      <c r="G299" s="81">
        <v>1.6146240000000001</v>
      </c>
      <c r="H299" s="81">
        <v>11.596418999999999</v>
      </c>
      <c r="I299" s="81">
        <v>0.38458300000000001</v>
      </c>
      <c r="J299" s="81">
        <v>12.356617999999999</v>
      </c>
      <c r="K299" s="81">
        <v>21.668343</v>
      </c>
      <c r="L299" s="81">
        <v>0.268567</v>
      </c>
      <c r="M299" s="81">
        <v>9.8860000000000007E-3</v>
      </c>
      <c r="N299" s="81">
        <v>5.0930000000000003E-3</v>
      </c>
      <c r="O299" s="81">
        <v>0</v>
      </c>
      <c r="P299" s="81">
        <v>99.860443000000004</v>
      </c>
      <c r="Q299" s="81">
        <v>65.509819087097839</v>
      </c>
      <c r="S299" s="89" t="s">
        <v>1695</v>
      </c>
      <c r="T299" s="112">
        <v>1.9417836663791055</v>
      </c>
      <c r="U299" s="112">
        <v>1.5419687944352832E-2</v>
      </c>
      <c r="V299" s="112">
        <v>7.1870674543561955E-2</v>
      </c>
      <c r="W299" s="112">
        <v>1.5208055400148701E-4</v>
      </c>
      <c r="X299" s="112">
        <v>3.3236901460316659E-2</v>
      </c>
      <c r="Y299" s="112">
        <v>0.33303574592884838</v>
      </c>
      <c r="Z299" s="112">
        <v>1.2302699515079866E-2</v>
      </c>
      <c r="AA299" s="112">
        <v>0.69571723308660915</v>
      </c>
      <c r="AB299" s="112">
        <v>0.87681494538332627</v>
      </c>
      <c r="AC299" s="112">
        <v>1.9666365204798589E-2</v>
      </c>
      <c r="AE299" s="102">
        <v>45.224508093268348</v>
      </c>
      <c r="AF299" s="102">
        <v>35.883819959976172</v>
      </c>
      <c r="AG299" s="102">
        <v>18.891671946755473</v>
      </c>
      <c r="AH299"/>
    </row>
    <row r="300" spans="1:34">
      <c r="A300" t="s">
        <v>865</v>
      </c>
      <c r="B300" t="s">
        <v>638</v>
      </c>
      <c r="C300" s="106" t="s">
        <v>671</v>
      </c>
      <c r="D300" s="106" t="s">
        <v>1135</v>
      </c>
      <c r="E300" s="81">
        <v>51.084240000000001</v>
      </c>
      <c r="F300" s="81">
        <v>0.60711099999999996</v>
      </c>
      <c r="G300" s="81">
        <v>1.909961</v>
      </c>
      <c r="H300" s="81">
        <v>11.450684000000001</v>
      </c>
      <c r="I300" s="81">
        <v>0.42999799999999999</v>
      </c>
      <c r="J300" s="81">
        <v>12.089672999999999</v>
      </c>
      <c r="K300" s="81">
        <v>22.020208</v>
      </c>
      <c r="L300" s="81">
        <v>0.29811399999999999</v>
      </c>
      <c r="M300" s="81">
        <v>6.0639999999999999E-3</v>
      </c>
      <c r="N300" s="81">
        <v>4.7867E-2</v>
      </c>
      <c r="O300" s="81">
        <v>0</v>
      </c>
      <c r="P300" s="81">
        <v>99.943923999999996</v>
      </c>
      <c r="Q300" s="81">
        <v>65.301806451294752</v>
      </c>
      <c r="S300" s="89" t="s">
        <v>1695</v>
      </c>
      <c r="T300" s="112">
        <v>1.9283701529474855</v>
      </c>
      <c r="U300" s="112">
        <v>1.7234247091918981E-2</v>
      </c>
      <c r="V300" s="112">
        <v>8.497353510822446E-2</v>
      </c>
      <c r="W300" s="112">
        <v>1.4286146155355749E-3</v>
      </c>
      <c r="X300" s="112">
        <v>4.4207942229752106E-2</v>
      </c>
      <c r="Y300" s="112">
        <v>0.31727756331171419</v>
      </c>
      <c r="Z300" s="112">
        <v>1.3748510166311264E-2</v>
      </c>
      <c r="AA300" s="112">
        <v>0.68034087486393946</v>
      </c>
      <c r="AB300" s="112">
        <v>0.89059966763279907</v>
      </c>
      <c r="AC300" s="112">
        <v>2.1818892032319178E-2</v>
      </c>
      <c r="AE300" s="102">
        <v>46.087128070796503</v>
      </c>
      <c r="AF300" s="102">
        <v>35.206567182978112</v>
      </c>
      <c r="AG300" s="102">
        <v>18.706304746225385</v>
      </c>
      <c r="AH300"/>
    </row>
    <row r="301" spans="1:34">
      <c r="A301" t="s">
        <v>865</v>
      </c>
      <c r="B301" t="s">
        <v>638</v>
      </c>
      <c r="C301" s="106" t="s">
        <v>671</v>
      </c>
      <c r="D301" s="2" t="s">
        <v>1148</v>
      </c>
      <c r="E301" s="81">
        <v>51.871406999999998</v>
      </c>
      <c r="F301" s="81">
        <v>0.41921599999999998</v>
      </c>
      <c r="G301" s="81">
        <v>1.272051</v>
      </c>
      <c r="H301" s="81">
        <v>11.740067</v>
      </c>
      <c r="I301" s="81">
        <v>0.41245500000000002</v>
      </c>
      <c r="J301" s="81">
        <v>12.371054000000001</v>
      </c>
      <c r="K301" s="81">
        <v>21.764192999999999</v>
      </c>
      <c r="L301" s="81">
        <v>0.26163900000000001</v>
      </c>
      <c r="M301" s="81">
        <v>1.9844000000000001E-2</v>
      </c>
      <c r="N301" s="81">
        <v>1.7089E-2</v>
      </c>
      <c r="O301" s="81">
        <v>0</v>
      </c>
      <c r="P301" s="81">
        <v>100.149002</v>
      </c>
      <c r="Q301" s="81">
        <v>65.257602686151188</v>
      </c>
      <c r="S301" s="89" t="s">
        <v>1695</v>
      </c>
      <c r="T301" s="112">
        <v>1.9549241824553905</v>
      </c>
      <c r="U301" s="112">
        <v>1.1881205006278742E-2</v>
      </c>
      <c r="V301" s="112">
        <v>5.6501780932693584E-2</v>
      </c>
      <c r="W301" s="112">
        <v>5.092065195351869E-4</v>
      </c>
      <c r="X301" s="112">
        <v>2.8496623735467352E-2</v>
      </c>
      <c r="Y301" s="112">
        <v>0.34152615482825699</v>
      </c>
      <c r="Z301" s="112">
        <v>1.3166313826544205E-2</v>
      </c>
      <c r="AA301" s="112">
        <v>0.69505174618148724</v>
      </c>
      <c r="AB301" s="112">
        <v>0.87882440040331122</v>
      </c>
      <c r="AC301" s="112">
        <v>1.9118386111035311E-2</v>
      </c>
      <c r="AE301" s="102">
        <v>45.209367062959053</v>
      </c>
      <c r="AF301" s="102">
        <v>35.75554969394215</v>
      </c>
      <c r="AG301" s="102">
        <v>19.035083243098814</v>
      </c>
      <c r="AH301"/>
    </row>
    <row r="302" spans="1:34">
      <c r="A302" t="s">
        <v>865</v>
      </c>
      <c r="B302" t="s">
        <v>638</v>
      </c>
      <c r="C302" s="106" t="s">
        <v>671</v>
      </c>
      <c r="D302" s="106" t="s">
        <v>1129</v>
      </c>
      <c r="E302" s="81">
        <v>51.762515999999998</v>
      </c>
      <c r="F302" s="81">
        <v>0.32209599999999999</v>
      </c>
      <c r="G302" s="81">
        <v>1.166695</v>
      </c>
      <c r="H302" s="81">
        <v>12.104353</v>
      </c>
      <c r="I302" s="81">
        <v>0.40349099999999999</v>
      </c>
      <c r="J302" s="81">
        <v>12.672196</v>
      </c>
      <c r="K302" s="81">
        <v>21.807414999999999</v>
      </c>
      <c r="L302" s="81">
        <v>0.25520300000000001</v>
      </c>
      <c r="M302" s="81">
        <v>3.8049999999999998E-3</v>
      </c>
      <c r="N302" s="81">
        <v>0</v>
      </c>
      <c r="O302" s="81">
        <v>1.4622E-2</v>
      </c>
      <c r="P302" s="81">
        <v>100.512398</v>
      </c>
      <c r="Q302" s="81">
        <v>65.109936222094447</v>
      </c>
      <c r="S302" s="89" t="s">
        <v>1695</v>
      </c>
      <c r="T302" s="112">
        <v>1.9423978927502203</v>
      </c>
      <c r="U302" s="112">
        <v>9.0892678377312314E-3</v>
      </c>
      <c r="V302" s="112">
        <v>5.1598357809698549E-2</v>
      </c>
      <c r="W302" s="112">
        <v>0</v>
      </c>
      <c r="X302" s="112">
        <v>6.3994907393105649E-2</v>
      </c>
      <c r="Y302" s="112">
        <v>0.31586232095207151</v>
      </c>
      <c r="Z302" s="112">
        <v>1.2824558170449434E-2</v>
      </c>
      <c r="AA302" s="112">
        <v>0.70889717807450658</v>
      </c>
      <c r="AB302" s="112">
        <v>0.87676793063350866</v>
      </c>
      <c r="AC302" s="112">
        <v>1.8567586378708489E-2</v>
      </c>
      <c r="AE302" s="102">
        <v>44.607375561450112</v>
      </c>
      <c r="AF302" s="102">
        <v>36.066605029649274</v>
      </c>
      <c r="AG302" s="102">
        <v>19.326019408900628</v>
      </c>
      <c r="AH302"/>
    </row>
    <row r="303" spans="1:34">
      <c r="A303" t="s">
        <v>865</v>
      </c>
      <c r="B303" t="s">
        <v>638</v>
      </c>
      <c r="C303" s="106" t="s">
        <v>671</v>
      </c>
      <c r="D303" s="2" t="s">
        <v>1136</v>
      </c>
      <c r="E303" s="81">
        <v>50.755909000000003</v>
      </c>
      <c r="F303" s="81">
        <v>0.27305699999999999</v>
      </c>
      <c r="G303" s="81">
        <v>1.0645180000000001</v>
      </c>
      <c r="H303" s="81">
        <v>12.334199999999999</v>
      </c>
      <c r="I303" s="81">
        <v>0.38009999999999999</v>
      </c>
      <c r="J303" s="81">
        <v>12.908651000000001</v>
      </c>
      <c r="K303" s="81">
        <v>21.246796</v>
      </c>
      <c r="L303" s="81">
        <v>0.261654</v>
      </c>
      <c r="M303" s="81">
        <v>3.5839999999999999E-3</v>
      </c>
      <c r="N303" s="81">
        <v>0</v>
      </c>
      <c r="O303" s="81">
        <v>0</v>
      </c>
      <c r="P303" s="81">
        <v>99.228476999999998</v>
      </c>
      <c r="Q303" s="81">
        <v>65.102590418476296</v>
      </c>
      <c r="S303" s="89" t="s">
        <v>1695</v>
      </c>
      <c r="T303" s="112">
        <v>1.9268066918261253</v>
      </c>
      <c r="U303" s="112">
        <v>7.7951701549322516E-3</v>
      </c>
      <c r="V303" s="112">
        <v>4.7627772215925325E-2</v>
      </c>
      <c r="W303" s="112">
        <v>0</v>
      </c>
      <c r="X303" s="112">
        <v>0.1024271507553447</v>
      </c>
      <c r="Y303" s="112">
        <v>0.28915105868269925</v>
      </c>
      <c r="Z303" s="112">
        <v>1.2221799216489948E-2</v>
      </c>
      <c r="AA303" s="112">
        <v>0.73053485349766811</v>
      </c>
      <c r="AB303" s="112">
        <v>0.86417685671743083</v>
      </c>
      <c r="AC303" s="112">
        <v>1.9258646933384339E-2</v>
      </c>
      <c r="AE303" s="102">
        <v>43.507085655871336</v>
      </c>
      <c r="AF303" s="102">
        <v>36.778863260064185</v>
      </c>
      <c r="AG303" s="102">
        <v>19.714051084064483</v>
      </c>
      <c r="AH303"/>
    </row>
    <row r="304" spans="1:34">
      <c r="A304" t="s">
        <v>865</v>
      </c>
      <c r="B304" t="s">
        <v>638</v>
      </c>
      <c r="C304" s="106" t="s">
        <v>671</v>
      </c>
      <c r="D304" s="2" t="s">
        <v>1141</v>
      </c>
      <c r="E304" s="81">
        <v>51.637839999999997</v>
      </c>
      <c r="F304" s="81">
        <v>0.17294799999999999</v>
      </c>
      <c r="G304" s="81">
        <v>0.84954200000000002</v>
      </c>
      <c r="H304" s="81">
        <v>12.305237</v>
      </c>
      <c r="I304" s="81">
        <v>0.39339800000000003</v>
      </c>
      <c r="J304" s="81">
        <v>12.800634000000001</v>
      </c>
      <c r="K304" s="81">
        <v>21.207025999999999</v>
      </c>
      <c r="L304" s="81">
        <v>0.23868300000000001</v>
      </c>
      <c r="M304" s="81">
        <v>4.3800000000000002E-4</v>
      </c>
      <c r="N304" s="81">
        <v>7.7629999999999999E-3</v>
      </c>
      <c r="O304" s="81">
        <v>0</v>
      </c>
      <c r="P304" s="81">
        <v>99.613510000000005</v>
      </c>
      <c r="Q304" s="81">
        <v>64.96496762786164</v>
      </c>
      <c r="S304" s="89" t="s">
        <v>1695</v>
      </c>
      <c r="T304" s="112">
        <v>1.9547529935828509</v>
      </c>
      <c r="U304" s="112">
        <v>4.9233432196460359E-3</v>
      </c>
      <c r="V304" s="112">
        <v>3.7902198050301726E-2</v>
      </c>
      <c r="W304" s="112">
        <v>2.3234258696419434E-4</v>
      </c>
      <c r="X304" s="112">
        <v>6.0031094027031884E-2</v>
      </c>
      <c r="Y304" s="112">
        <v>0.32952481470117873</v>
      </c>
      <c r="Z304" s="112">
        <v>1.2613677014652084E-2</v>
      </c>
      <c r="AA304" s="112">
        <v>0.72237689240121838</v>
      </c>
      <c r="AB304" s="112">
        <v>0.86012433614686423</v>
      </c>
      <c r="AC304" s="112">
        <v>1.7518308269292036E-2</v>
      </c>
      <c r="AE304" s="102">
        <v>43.615589015581214</v>
      </c>
      <c r="AF304" s="102">
        <v>36.630626909671051</v>
      </c>
      <c r="AG304" s="102">
        <v>19.753784074747742</v>
      </c>
      <c r="AH304"/>
    </row>
    <row r="305" spans="1:34">
      <c r="A305" t="s">
        <v>865</v>
      </c>
      <c r="B305" t="s">
        <v>638</v>
      </c>
      <c r="C305" s="106" t="s">
        <v>671</v>
      </c>
      <c r="D305" s="2" t="s">
        <v>1138</v>
      </c>
      <c r="E305" s="81">
        <v>52.076447000000002</v>
      </c>
      <c r="F305" s="81">
        <v>0.27894000000000002</v>
      </c>
      <c r="G305" s="81">
        <v>1.0214209999999999</v>
      </c>
      <c r="H305" s="81">
        <v>12.374915</v>
      </c>
      <c r="I305" s="81">
        <v>0.34610099999999999</v>
      </c>
      <c r="J305" s="81">
        <v>12.860471</v>
      </c>
      <c r="K305" s="81">
        <v>21.126289</v>
      </c>
      <c r="L305" s="81">
        <v>0.25245899999999999</v>
      </c>
      <c r="M305" s="81">
        <v>4.0210000000000003E-3</v>
      </c>
      <c r="N305" s="81">
        <v>1.0923E-2</v>
      </c>
      <c r="O305" s="81">
        <v>0</v>
      </c>
      <c r="P305" s="81">
        <v>100.35199</v>
      </c>
      <c r="Q305" s="81">
        <v>64.942594110248095</v>
      </c>
      <c r="S305" s="89" t="s">
        <v>1695</v>
      </c>
      <c r="T305" s="112">
        <v>1.9570764936801317</v>
      </c>
      <c r="U305" s="112">
        <v>7.8831175076982032E-3</v>
      </c>
      <c r="V305" s="112">
        <v>4.5240454544376411E-2</v>
      </c>
      <c r="W305" s="112">
        <v>3.2455163646050639E-4</v>
      </c>
      <c r="X305" s="112">
        <v>4.2910956843332571E-2</v>
      </c>
      <c r="Y305" s="112">
        <v>0.34601297993794339</v>
      </c>
      <c r="Z305" s="112">
        <v>1.1016789412343384E-2</v>
      </c>
      <c r="AA305" s="112">
        <v>0.72049649847432851</v>
      </c>
      <c r="AB305" s="112">
        <v>0.85064297256355559</v>
      </c>
      <c r="AC305" s="112">
        <v>1.8395185399830215E-2</v>
      </c>
      <c r="AE305" s="102">
        <v>43.398747671638482</v>
      </c>
      <c r="AF305" s="102">
        <v>36.758836249893562</v>
      </c>
      <c r="AG305" s="102">
        <v>19.842416078467956</v>
      </c>
      <c r="AH305"/>
    </row>
    <row r="306" spans="1:34">
      <c r="A306" t="s">
        <v>865</v>
      </c>
      <c r="B306" t="s">
        <v>638</v>
      </c>
      <c r="C306" s="106" t="s">
        <v>671</v>
      </c>
      <c r="D306" s="2" t="s">
        <v>1169</v>
      </c>
      <c r="E306" s="81">
        <v>52.144145999999999</v>
      </c>
      <c r="F306" s="81">
        <v>0.13458200000000001</v>
      </c>
      <c r="G306" s="81">
        <v>0.80906699999999998</v>
      </c>
      <c r="H306" s="81">
        <v>12.109809</v>
      </c>
      <c r="I306" s="81">
        <v>0.39311299999999999</v>
      </c>
      <c r="J306" s="81">
        <v>12.569208</v>
      </c>
      <c r="K306" s="81">
        <v>21.735384</v>
      </c>
      <c r="L306" s="81">
        <v>0.228408</v>
      </c>
      <c r="M306" s="81">
        <v>1.4E-3</v>
      </c>
      <c r="N306" s="81">
        <v>2.528E-2</v>
      </c>
      <c r="O306" s="81">
        <v>0</v>
      </c>
      <c r="P306" s="81">
        <v>100.150391</v>
      </c>
      <c r="Q306" s="81">
        <v>64.914068875316715</v>
      </c>
      <c r="S306" s="89" t="s">
        <v>1695</v>
      </c>
      <c r="T306" s="112">
        <v>1.9649728017626942</v>
      </c>
      <c r="U306" s="112">
        <v>3.8138069997827604E-3</v>
      </c>
      <c r="V306" s="112">
        <v>3.5932811128460529E-2</v>
      </c>
      <c r="W306" s="112">
        <v>7.5318813338281284E-4</v>
      </c>
      <c r="X306" s="112">
        <v>4.2428970016446854E-2</v>
      </c>
      <c r="Y306" s="112">
        <v>0.33920258039605955</v>
      </c>
      <c r="Z306" s="112">
        <v>1.254741116154243E-2</v>
      </c>
      <c r="AA306" s="112">
        <v>0.7061020023395469</v>
      </c>
      <c r="AB306" s="112">
        <v>0.87755824125883908</v>
      </c>
      <c r="AC306" s="112">
        <v>1.6688186803244832E-2</v>
      </c>
      <c r="AE306" s="102">
        <v>44.652821730246096</v>
      </c>
      <c r="AF306" s="102">
        <v>35.928608896213269</v>
      </c>
      <c r="AG306" s="102">
        <v>19.418569373540635</v>
      </c>
      <c r="AH306"/>
    </row>
    <row r="307" spans="1:34">
      <c r="A307" t="s">
        <v>865</v>
      </c>
      <c r="B307" t="s">
        <v>638</v>
      </c>
      <c r="C307" s="106" t="s">
        <v>671</v>
      </c>
      <c r="D307" s="2" t="s">
        <v>1171</v>
      </c>
      <c r="E307" s="81">
        <v>50.99371</v>
      </c>
      <c r="F307" s="81">
        <v>0.20780799999999999</v>
      </c>
      <c r="G307" s="81">
        <v>0.94493000000000005</v>
      </c>
      <c r="H307" s="81">
        <v>12.207503000000001</v>
      </c>
      <c r="I307" s="81">
        <v>0.38406499999999999</v>
      </c>
      <c r="J307" s="81">
        <v>12.626175</v>
      </c>
      <c r="K307" s="81">
        <v>21.534936999999999</v>
      </c>
      <c r="L307" s="81">
        <v>0.23933499999999999</v>
      </c>
      <c r="M307" s="81">
        <v>0</v>
      </c>
      <c r="N307" s="81">
        <v>1.1109000000000001E-2</v>
      </c>
      <c r="O307" s="81">
        <v>0</v>
      </c>
      <c r="P307" s="81">
        <v>99.149567000000005</v>
      </c>
      <c r="Q307" s="81">
        <v>64.834017086664161</v>
      </c>
      <c r="S307" s="89" t="s">
        <v>1695</v>
      </c>
      <c r="T307" s="112">
        <v>1.9395465950852673</v>
      </c>
      <c r="U307" s="112">
        <v>5.9438332815404454E-3</v>
      </c>
      <c r="V307" s="112">
        <v>4.2358343475357121E-2</v>
      </c>
      <c r="W307" s="112">
        <v>3.3406731724050005E-4</v>
      </c>
      <c r="X307" s="112">
        <v>8.3976406086600619E-2</v>
      </c>
      <c r="Y307" s="112">
        <v>0.30432274520613573</v>
      </c>
      <c r="Z307" s="112">
        <v>1.2372973374768779E-2</v>
      </c>
      <c r="AA307" s="112">
        <v>0.71591911393900842</v>
      </c>
      <c r="AB307" s="112">
        <v>0.87757624862126771</v>
      </c>
      <c r="AC307" s="112">
        <v>1.7649673612813555E-2</v>
      </c>
      <c r="AE307" s="102">
        <v>44.281899182124626</v>
      </c>
      <c r="AF307" s="102">
        <v>36.124790382385093</v>
      </c>
      <c r="AG307" s="102">
        <v>19.593310435490292</v>
      </c>
      <c r="AH307"/>
    </row>
    <row r="308" spans="1:34">
      <c r="A308" t="s">
        <v>865</v>
      </c>
      <c r="B308" t="s">
        <v>638</v>
      </c>
      <c r="C308" s="106" t="s">
        <v>671</v>
      </c>
      <c r="D308" s="2" t="s">
        <v>1147</v>
      </c>
      <c r="E308" s="81">
        <v>52.508915000000002</v>
      </c>
      <c r="F308" s="81">
        <v>0.10174</v>
      </c>
      <c r="G308" s="81">
        <v>0.71295799999999998</v>
      </c>
      <c r="H308" s="81">
        <v>12.339655</v>
      </c>
      <c r="I308" s="81">
        <v>0.45107399999999997</v>
      </c>
      <c r="J308" s="81">
        <v>12.721382</v>
      </c>
      <c r="K308" s="81">
        <v>20.684702000000001</v>
      </c>
      <c r="L308" s="81">
        <v>0.16195999999999999</v>
      </c>
      <c r="M308" s="81">
        <v>1.7388000000000001E-2</v>
      </c>
      <c r="N308" s="81">
        <v>0</v>
      </c>
      <c r="O308" s="81">
        <v>0</v>
      </c>
      <c r="P308" s="81">
        <v>99.699768000000006</v>
      </c>
      <c r="Q308" s="81">
        <v>64.759765720168687</v>
      </c>
      <c r="S308" s="89" t="s">
        <v>1695</v>
      </c>
      <c r="T308" s="112">
        <v>1.9895817991425642</v>
      </c>
      <c r="U308" s="112">
        <v>2.8989534205866893E-3</v>
      </c>
      <c r="V308" s="112">
        <v>3.183819395126275E-2</v>
      </c>
      <c r="W308" s="112">
        <v>0</v>
      </c>
      <c r="X308" s="112">
        <v>0</v>
      </c>
      <c r="Y308" s="112">
        <v>0.39100991167517685</v>
      </c>
      <c r="Z308" s="112">
        <v>1.4476457145918369E-2</v>
      </c>
      <c r="AA308" s="112">
        <v>0.71857415736098151</v>
      </c>
      <c r="AB308" s="112">
        <v>0.8397222693529004</v>
      </c>
      <c r="AC308" s="112">
        <v>1.1898257950609843E-2</v>
      </c>
      <c r="AE308" s="102">
        <v>43.078004355480715</v>
      </c>
      <c r="AF308" s="102">
        <v>36.863069862832532</v>
      </c>
      <c r="AG308" s="102">
        <v>20.058925781686749</v>
      </c>
      <c r="AH308"/>
    </row>
    <row r="309" spans="1:34">
      <c r="A309" t="s">
        <v>865</v>
      </c>
      <c r="B309" t="s">
        <v>638</v>
      </c>
      <c r="C309" s="106" t="s">
        <v>671</v>
      </c>
      <c r="D309" s="106" t="s">
        <v>1135</v>
      </c>
      <c r="E309" s="81">
        <v>51.803761000000002</v>
      </c>
      <c r="F309" s="81">
        <v>0.40274500000000002</v>
      </c>
      <c r="G309" s="81">
        <v>1.4260280000000001</v>
      </c>
      <c r="H309" s="81">
        <v>12.038544</v>
      </c>
      <c r="I309" s="81">
        <v>0.420043</v>
      </c>
      <c r="J309" s="81">
        <v>12.331873</v>
      </c>
      <c r="K309" s="81">
        <v>22.095742999999999</v>
      </c>
      <c r="L309" s="81">
        <v>0.29924699999999999</v>
      </c>
      <c r="M309" s="81">
        <v>2.3206000000000001E-2</v>
      </c>
      <c r="N309" s="81">
        <v>7.6274999999999996E-2</v>
      </c>
      <c r="O309" s="81">
        <v>0</v>
      </c>
      <c r="P309" s="81">
        <v>100.91746500000001</v>
      </c>
      <c r="Q309" s="81">
        <v>64.613743638754485</v>
      </c>
      <c r="S309" s="89" t="s">
        <v>1695</v>
      </c>
      <c r="T309" s="112">
        <v>1.9382397494505965</v>
      </c>
      <c r="U309" s="112">
        <v>1.1331753308969017E-2</v>
      </c>
      <c r="V309" s="112">
        <v>6.2882526195763247E-2</v>
      </c>
      <c r="W309" s="112">
        <v>2.2563363299502853E-3</v>
      </c>
      <c r="X309" s="112">
        <v>5.7426284620056833E-2</v>
      </c>
      <c r="Y309" s="112">
        <v>0.31925683907201913</v>
      </c>
      <c r="Z309" s="112">
        <v>1.3311460126773951E-2</v>
      </c>
      <c r="AA309" s="112">
        <v>0.68783424454346365</v>
      </c>
      <c r="AB309" s="112">
        <v>0.88575265368750722</v>
      </c>
      <c r="AC309" s="112">
        <v>2.1708152664900133E-2</v>
      </c>
      <c r="AE309" s="102">
        <v>45.416924001842496</v>
      </c>
      <c r="AF309" s="102">
        <v>35.268667251790632</v>
      </c>
      <c r="AG309" s="102">
        <v>19.314408746366865</v>
      </c>
      <c r="AH309"/>
    </row>
    <row r="310" spans="1:34">
      <c r="A310" t="s">
        <v>865</v>
      </c>
      <c r="B310" t="s">
        <v>638</v>
      </c>
      <c r="C310" s="106" t="s">
        <v>671</v>
      </c>
      <c r="D310" s="2" t="s">
        <v>1152</v>
      </c>
      <c r="E310" s="81">
        <v>51.742046000000002</v>
      </c>
      <c r="F310" s="81">
        <v>0.13001499999999999</v>
      </c>
      <c r="G310" s="81">
        <v>0.99193600000000004</v>
      </c>
      <c r="H310" s="81">
        <v>12.043008</v>
      </c>
      <c r="I310" s="81">
        <v>0.55493700000000001</v>
      </c>
      <c r="J310" s="81">
        <v>12.328612</v>
      </c>
      <c r="K310" s="81">
        <v>21.902905000000001</v>
      </c>
      <c r="L310" s="81">
        <v>0.24173800000000001</v>
      </c>
      <c r="M310" s="81">
        <v>3.0002999999999998E-2</v>
      </c>
      <c r="N310" s="81">
        <v>3.7018000000000002E-2</v>
      </c>
      <c r="O310" s="81">
        <v>0</v>
      </c>
      <c r="P310" s="81">
        <v>100.002213</v>
      </c>
      <c r="Q310" s="81">
        <v>64.599218561152099</v>
      </c>
      <c r="S310" s="89" t="s">
        <v>1695</v>
      </c>
      <c r="T310" s="112">
        <v>1.9544763578179214</v>
      </c>
      <c r="U310" s="112">
        <v>3.6931847463491665E-3</v>
      </c>
      <c r="V310" s="112">
        <v>4.4159708565893331E-2</v>
      </c>
      <c r="W310" s="112">
        <v>1.1055418563220957E-3</v>
      </c>
      <c r="X310" s="112">
        <v>5.6099958145365392E-2</v>
      </c>
      <c r="Y310" s="112">
        <v>0.32433270066110365</v>
      </c>
      <c r="Z310" s="112">
        <v>1.7754818821656238E-2</v>
      </c>
      <c r="AA310" s="112">
        <v>0.69423987424019151</v>
      </c>
      <c r="AB310" s="112">
        <v>0.88643356144907626</v>
      </c>
      <c r="AC310" s="112">
        <v>1.7704293696120879E-2</v>
      </c>
      <c r="AE310" s="102">
        <v>45.200693829724024</v>
      </c>
      <c r="AF310" s="102">
        <v>35.400424086627645</v>
      </c>
      <c r="AG310" s="102">
        <v>19.398882083648335</v>
      </c>
      <c r="AH310"/>
    </row>
    <row r="311" spans="1:34">
      <c r="A311" t="s">
        <v>865</v>
      </c>
      <c r="B311" t="s">
        <v>638</v>
      </c>
      <c r="C311" s="106" t="s">
        <v>671</v>
      </c>
      <c r="D311" s="106" t="s">
        <v>1176</v>
      </c>
      <c r="E311" s="81">
        <v>52.549210000000002</v>
      </c>
      <c r="F311" s="81">
        <v>0.108011</v>
      </c>
      <c r="G311" s="81">
        <v>0.80756499999999998</v>
      </c>
      <c r="H311" s="81">
        <v>12.181172</v>
      </c>
      <c r="I311" s="81">
        <v>0.48170000000000002</v>
      </c>
      <c r="J311" s="81">
        <v>12.417261999999999</v>
      </c>
      <c r="K311" s="81">
        <v>21.788498000000001</v>
      </c>
      <c r="L311" s="81">
        <v>0.23300599999999999</v>
      </c>
      <c r="M311" s="81">
        <v>1.3025999999999999E-2</v>
      </c>
      <c r="N311" s="81">
        <v>2.7147000000000001E-2</v>
      </c>
      <c r="O311" s="81">
        <v>0</v>
      </c>
      <c r="P311" s="81">
        <v>100.60659</v>
      </c>
      <c r="Q311" s="81">
        <v>64.502141240197403</v>
      </c>
      <c r="S311" s="89" t="s">
        <v>1695</v>
      </c>
      <c r="T311" s="112">
        <v>1.9735657999388243</v>
      </c>
      <c r="U311" s="112">
        <v>3.0505219570627034E-3</v>
      </c>
      <c r="V311" s="112">
        <v>3.5745273976461399E-2</v>
      </c>
      <c r="W311" s="112">
        <v>8.0608841057675136E-4</v>
      </c>
      <c r="X311" s="112">
        <v>2.7182771952329432E-2</v>
      </c>
      <c r="Y311" s="112">
        <v>0.3554044745177049</v>
      </c>
      <c r="Z311" s="112">
        <v>1.5323141241848935E-2</v>
      </c>
      <c r="AA311" s="112">
        <v>0.69521608137914903</v>
      </c>
      <c r="AB311" s="112">
        <v>0.87673906849490357</v>
      </c>
      <c r="AC311" s="112">
        <v>1.6966778131139049E-2</v>
      </c>
      <c r="AE311" s="102">
        <v>44.856487643082986</v>
      </c>
      <c r="AF311" s="102">
        <v>35.569250515083731</v>
      </c>
      <c r="AG311" s="102">
        <v>19.574261841833273</v>
      </c>
      <c r="AH311"/>
    </row>
    <row r="312" spans="1:34">
      <c r="A312" t="s">
        <v>865</v>
      </c>
      <c r="B312" t="s">
        <v>638</v>
      </c>
      <c r="C312" s="106" t="s">
        <v>671</v>
      </c>
      <c r="D312" s="106" t="s">
        <v>1146</v>
      </c>
      <c r="E312" s="81">
        <v>53.064106000000002</v>
      </c>
      <c r="F312" s="81">
        <v>5.8571999999999999E-2</v>
      </c>
      <c r="G312" s="81">
        <v>0.61015299999999995</v>
      </c>
      <c r="H312" s="81">
        <v>12.233808</v>
      </c>
      <c r="I312" s="81">
        <v>0.47931800000000002</v>
      </c>
      <c r="J312" s="81">
        <v>12.448442</v>
      </c>
      <c r="K312" s="81">
        <v>21.889914000000001</v>
      </c>
      <c r="L312" s="81">
        <v>0.2364</v>
      </c>
      <c r="M312" s="81">
        <v>3.0119999999999999E-3</v>
      </c>
      <c r="N312" s="81">
        <v>5.8840000000000003E-3</v>
      </c>
      <c r="O312" s="81">
        <v>1.0473E-2</v>
      </c>
      <c r="P312" s="81">
        <v>101.040085</v>
      </c>
      <c r="Q312" s="81">
        <v>64.46082647562919</v>
      </c>
      <c r="S312" s="89" t="s">
        <v>1695</v>
      </c>
      <c r="T312" s="112">
        <v>1.9848533891974196</v>
      </c>
      <c r="U312" s="112">
        <v>1.6475491683967973E-3</v>
      </c>
      <c r="V312" s="112">
        <v>2.6898127942398379E-2</v>
      </c>
      <c r="W312" s="112">
        <v>1.7401058237056358E-4</v>
      </c>
      <c r="X312" s="112">
        <v>1.7070369740226354E-2</v>
      </c>
      <c r="Y312" s="112">
        <v>0.36561797522590517</v>
      </c>
      <c r="Z312" s="112">
        <v>1.5185778435488075E-2</v>
      </c>
      <c r="AA312" s="112">
        <v>0.69414648224683506</v>
      </c>
      <c r="AB312" s="112">
        <v>0.87726193246433193</v>
      </c>
      <c r="AC312" s="112">
        <v>1.7144384996628362E-2</v>
      </c>
      <c r="AE312" s="102">
        <v>44.893474599958083</v>
      </c>
      <c r="AF312" s="102">
        <v>35.522625929816648</v>
      </c>
      <c r="AG312" s="102">
        <v>19.583899470225262</v>
      </c>
      <c r="AH312"/>
    </row>
    <row r="313" spans="1:34">
      <c r="A313" t="s">
        <v>865</v>
      </c>
      <c r="B313" t="s">
        <v>638</v>
      </c>
      <c r="C313" s="106" t="s">
        <v>671</v>
      </c>
      <c r="D313" s="2" t="s">
        <v>1169</v>
      </c>
      <c r="E313" s="81">
        <v>52.302920999999998</v>
      </c>
      <c r="F313" s="81">
        <v>0.159083</v>
      </c>
      <c r="G313" s="81">
        <v>0.86285800000000001</v>
      </c>
      <c r="H313" s="81">
        <v>12.268359</v>
      </c>
      <c r="I313" s="81">
        <v>0.413358</v>
      </c>
      <c r="J313" s="81">
        <v>12.472291</v>
      </c>
      <c r="K313" s="81">
        <v>21.937602999999999</v>
      </c>
      <c r="L313" s="81">
        <v>0.26400600000000002</v>
      </c>
      <c r="M313" s="81">
        <v>1.993E-3</v>
      </c>
      <c r="N313" s="81">
        <v>5.4939999999999998E-3</v>
      </c>
      <c r="O313" s="81">
        <v>0</v>
      </c>
      <c r="P313" s="81">
        <v>100.68795799999999</v>
      </c>
      <c r="Q313" s="81">
        <v>64.440062546690939</v>
      </c>
      <c r="S313" s="89" t="s">
        <v>1695</v>
      </c>
      <c r="T313" s="112">
        <v>1.9614231498003631</v>
      </c>
      <c r="U313" s="112">
        <v>4.486316143927316E-3</v>
      </c>
      <c r="V313" s="112">
        <v>3.8136462474114813E-2</v>
      </c>
      <c r="W313" s="112">
        <v>1.6289562601186529E-4</v>
      </c>
      <c r="X313" s="112">
        <v>4.9077500759954873E-2</v>
      </c>
      <c r="Y313" s="112">
        <v>0.33568064474729875</v>
      </c>
      <c r="Z313" s="112">
        <v>1.3129779701875009E-2</v>
      </c>
      <c r="AA313" s="112">
        <v>0.69726864084293705</v>
      </c>
      <c r="AB313" s="112">
        <v>0.88143881915485511</v>
      </c>
      <c r="AC313" s="112">
        <v>1.9195790748662681E-2</v>
      </c>
      <c r="AE313" s="102">
        <v>44.891991827283874</v>
      </c>
      <c r="AF313" s="102">
        <v>35.512139295334613</v>
      </c>
      <c r="AG313" s="102">
        <v>19.595868877381506</v>
      </c>
      <c r="AH313"/>
    </row>
    <row r="314" spans="1:34">
      <c r="A314" t="s">
        <v>865</v>
      </c>
      <c r="B314" t="s">
        <v>638</v>
      </c>
      <c r="C314" s="106" t="s">
        <v>671</v>
      </c>
      <c r="D314" s="106" t="s">
        <v>1129</v>
      </c>
      <c r="E314" s="81">
        <v>51.256050000000002</v>
      </c>
      <c r="F314" s="81">
        <v>0.42835299999999998</v>
      </c>
      <c r="G314" s="81">
        <v>1.39449</v>
      </c>
      <c r="H314" s="81">
        <v>12.456049</v>
      </c>
      <c r="I314" s="81">
        <v>0.33493099999999998</v>
      </c>
      <c r="J314" s="81">
        <v>12.660437</v>
      </c>
      <c r="K314" s="81">
        <v>21.249438999999999</v>
      </c>
      <c r="L314" s="81">
        <v>0.30079699999999998</v>
      </c>
      <c r="M314" s="81">
        <v>0</v>
      </c>
      <c r="N314" s="81">
        <v>0</v>
      </c>
      <c r="O314" s="81">
        <v>0</v>
      </c>
      <c r="P314" s="81">
        <v>100.080551</v>
      </c>
      <c r="Q314" s="81">
        <v>64.435241371388202</v>
      </c>
      <c r="S314" s="89" t="s">
        <v>1695</v>
      </c>
      <c r="T314" s="112">
        <v>1.9315285099621471</v>
      </c>
      <c r="U314" s="112">
        <v>1.213887810135931E-2</v>
      </c>
      <c r="V314" s="112">
        <v>6.1933712696913473E-2</v>
      </c>
      <c r="W314" s="112">
        <v>0</v>
      </c>
      <c r="X314" s="112">
        <v>7.2708912856912278E-2</v>
      </c>
      <c r="Y314" s="112">
        <v>0.31983865438839504</v>
      </c>
      <c r="Z314" s="112">
        <v>1.0690476755626723E-2</v>
      </c>
      <c r="AA314" s="112">
        <v>0.71123518022285459</v>
      </c>
      <c r="AB314" s="112">
        <v>0.85794827333495238</v>
      </c>
      <c r="AC314" s="112">
        <v>2.1977401680839538E-2</v>
      </c>
      <c r="AE314" s="102">
        <v>43.7342461446991</v>
      </c>
      <c r="AF314" s="102">
        <v>36.255489293923766</v>
      </c>
      <c r="AG314" s="102">
        <v>20.010264561377124</v>
      </c>
      <c r="AH314"/>
    </row>
    <row r="315" spans="1:34">
      <c r="A315" t="s">
        <v>865</v>
      </c>
      <c r="B315" t="s">
        <v>638</v>
      </c>
      <c r="C315" s="106" t="s">
        <v>671</v>
      </c>
      <c r="D315" s="106" t="s">
        <v>1129</v>
      </c>
      <c r="E315" s="81">
        <v>51.981788999999999</v>
      </c>
      <c r="F315" s="81">
        <v>0.28287499999999999</v>
      </c>
      <c r="G315" s="81">
        <v>1.010273</v>
      </c>
      <c r="H315" s="81">
        <v>12.050488</v>
      </c>
      <c r="I315" s="81">
        <v>0.45492899999999997</v>
      </c>
      <c r="J315" s="81">
        <v>12.22601</v>
      </c>
      <c r="K315" s="81">
        <v>22.080362000000001</v>
      </c>
      <c r="L315" s="81">
        <v>0.28125099999999997</v>
      </c>
      <c r="M315" s="81">
        <v>1.4929E-2</v>
      </c>
      <c r="N315" s="81">
        <v>1.2385E-2</v>
      </c>
      <c r="O315" s="81">
        <v>0</v>
      </c>
      <c r="P315" s="81">
        <v>100.39529400000001</v>
      </c>
      <c r="Q315" s="81">
        <v>64.393635827055405</v>
      </c>
      <c r="S315" s="89" t="s">
        <v>1695</v>
      </c>
      <c r="T315" s="112">
        <v>1.9562874764852745</v>
      </c>
      <c r="U315" s="112">
        <v>8.0056531264086454E-3</v>
      </c>
      <c r="V315" s="112">
        <v>4.4810100893930636E-2</v>
      </c>
      <c r="W315" s="112">
        <v>3.6851305568164896E-4</v>
      </c>
      <c r="X315" s="112">
        <v>4.6757254497359568E-2</v>
      </c>
      <c r="Y315" s="112">
        <v>0.33250714732834091</v>
      </c>
      <c r="Z315" s="112">
        <v>1.4501429455360227E-2</v>
      </c>
      <c r="AA315" s="112">
        <v>0.68592201962140598</v>
      </c>
      <c r="AB315" s="112">
        <v>0.89031827786590068</v>
      </c>
      <c r="AC315" s="112">
        <v>2.052212767033745E-2</v>
      </c>
      <c r="AE315" s="102">
        <v>45.52882323313672</v>
      </c>
      <c r="AF315" s="102">
        <v>35.076470021390321</v>
      </c>
      <c r="AG315" s="102">
        <v>19.394706745472956</v>
      </c>
      <c r="AH315"/>
    </row>
    <row r="316" spans="1:34">
      <c r="A316" t="s">
        <v>865</v>
      </c>
      <c r="B316" t="s">
        <v>638</v>
      </c>
      <c r="C316" s="106" t="s">
        <v>671</v>
      </c>
      <c r="D316" s="106" t="s">
        <v>1129</v>
      </c>
      <c r="E316" s="81">
        <v>51.631183999999998</v>
      </c>
      <c r="F316" s="81">
        <v>0.32239299999999999</v>
      </c>
      <c r="G316" s="81">
        <v>1.1628449999999999</v>
      </c>
      <c r="H316" s="81">
        <v>12.237143</v>
      </c>
      <c r="I316" s="81">
        <v>0.403393</v>
      </c>
      <c r="J316" s="81">
        <v>12.409487</v>
      </c>
      <c r="K316" s="81">
        <v>21.791643000000001</v>
      </c>
      <c r="L316" s="81">
        <v>0.27878700000000001</v>
      </c>
      <c r="M316" s="81">
        <v>5.0330000000000001E-3</v>
      </c>
      <c r="N316" s="81">
        <v>2.2651000000000001E-2</v>
      </c>
      <c r="O316" s="81">
        <v>2.0771000000000001E-2</v>
      </c>
      <c r="P316" s="81">
        <v>100.285332</v>
      </c>
      <c r="Q316" s="81">
        <v>64.38274264567697</v>
      </c>
      <c r="S316" s="89" t="s">
        <v>1695</v>
      </c>
      <c r="T316" s="112">
        <v>1.9442104626508874</v>
      </c>
      <c r="U316" s="112">
        <v>9.1293013781746299E-3</v>
      </c>
      <c r="V316" s="112">
        <v>5.1607015511654988E-2</v>
      </c>
      <c r="W316" s="112">
        <v>6.7436339240038647E-4</v>
      </c>
      <c r="X316" s="112">
        <v>6.1393130391907746E-2</v>
      </c>
      <c r="Y316" s="112">
        <v>0.32396739082331594</v>
      </c>
      <c r="Z316" s="112">
        <v>1.2866051590879436E-2</v>
      </c>
      <c r="AA316" s="112">
        <v>0.69661619307788702</v>
      </c>
      <c r="AB316" s="112">
        <v>0.87918205382880421</v>
      </c>
      <c r="AC316" s="112">
        <v>2.0354037354088292E-2</v>
      </c>
      <c r="AE316" s="102">
        <v>44.829723534864257</v>
      </c>
      <c r="AF316" s="102">
        <v>35.520642408008342</v>
      </c>
      <c r="AG316" s="102">
        <v>19.649634057127383</v>
      </c>
      <c r="AH316"/>
    </row>
    <row r="317" spans="1:34">
      <c r="A317" t="s">
        <v>865</v>
      </c>
      <c r="B317" t="s">
        <v>638</v>
      </c>
      <c r="C317" s="106" t="s">
        <v>671</v>
      </c>
      <c r="D317" s="106" t="s">
        <v>1135</v>
      </c>
      <c r="E317" s="81">
        <v>51.737437999999997</v>
      </c>
      <c r="F317" s="81">
        <v>0.47164699999999998</v>
      </c>
      <c r="G317" s="81">
        <v>1.58073</v>
      </c>
      <c r="H317" s="81">
        <v>11.844785999999999</v>
      </c>
      <c r="I317" s="81">
        <v>0.45380599999999999</v>
      </c>
      <c r="J317" s="81">
        <v>11.989912</v>
      </c>
      <c r="K317" s="81">
        <v>21.993196000000001</v>
      </c>
      <c r="L317" s="81">
        <v>0.291906</v>
      </c>
      <c r="M317" s="81">
        <v>4.7052999999999998E-2</v>
      </c>
      <c r="N317" s="81">
        <v>6.4216999999999996E-2</v>
      </c>
      <c r="O317" s="81">
        <v>0</v>
      </c>
      <c r="P317" s="81">
        <v>100.474693</v>
      </c>
      <c r="Q317" s="81">
        <v>64.341281892950207</v>
      </c>
      <c r="S317" s="89" t="s">
        <v>1695</v>
      </c>
      <c r="T317" s="112">
        <v>1.9468491262662173</v>
      </c>
      <c r="U317" s="112">
        <v>1.3346432771106939E-2</v>
      </c>
      <c r="V317" s="112">
        <v>7.0103676717084701E-2</v>
      </c>
      <c r="W317" s="112">
        <v>1.9105253547285117E-3</v>
      </c>
      <c r="X317" s="112">
        <v>2.8891622266270289E-2</v>
      </c>
      <c r="Y317" s="112">
        <v>0.34385231673625399</v>
      </c>
      <c r="Z317" s="112">
        <v>1.446383139053503E-2</v>
      </c>
      <c r="AA317" s="112">
        <v>0.67259234286037273</v>
      </c>
      <c r="AB317" s="112">
        <v>0.88669318322469948</v>
      </c>
      <c r="AC317" s="112">
        <v>2.1296942412730908E-2</v>
      </c>
      <c r="AE317" s="102">
        <v>45.89439236034103</v>
      </c>
      <c r="AF317" s="102">
        <v>34.8127373321337</v>
      </c>
      <c r="AG317" s="102">
        <v>19.292870307525273</v>
      </c>
      <c r="AH317"/>
    </row>
    <row r="318" spans="1:34">
      <c r="A318" t="s">
        <v>865</v>
      </c>
      <c r="B318" t="s">
        <v>638</v>
      </c>
      <c r="C318" s="106" t="s">
        <v>671</v>
      </c>
      <c r="D318" s="2" t="s">
        <v>1138</v>
      </c>
      <c r="E318" s="81">
        <v>52.124901000000001</v>
      </c>
      <c r="F318" s="81">
        <v>0.24699199999999999</v>
      </c>
      <c r="G318" s="81">
        <v>0.98322699999999996</v>
      </c>
      <c r="H318" s="81">
        <v>12.924312</v>
      </c>
      <c r="I318" s="81">
        <v>0.35177900000000001</v>
      </c>
      <c r="J318" s="81">
        <v>13.049129000000001</v>
      </c>
      <c r="K318" s="81">
        <v>20.264783999999999</v>
      </c>
      <c r="L318" s="81">
        <v>0.22903299999999999</v>
      </c>
      <c r="M318" s="81">
        <v>4.3759999999999997E-3</v>
      </c>
      <c r="N318" s="81">
        <v>1.4017E-2</v>
      </c>
      <c r="O318" s="81">
        <v>0</v>
      </c>
      <c r="P318" s="81">
        <v>100.19253500000001</v>
      </c>
      <c r="Q318" s="81">
        <v>64.282372666150636</v>
      </c>
      <c r="S318" s="89" t="s">
        <v>1695</v>
      </c>
      <c r="T318" s="112">
        <v>1.9633444104134843</v>
      </c>
      <c r="U318" s="112">
        <v>6.99608187221476E-3</v>
      </c>
      <c r="V318" s="112">
        <v>4.3647639924903892E-2</v>
      </c>
      <c r="W318" s="112">
        <v>4.1742815238745141E-4</v>
      </c>
      <c r="X318" s="112">
        <v>3.1980104240359353E-2</v>
      </c>
      <c r="Y318" s="112">
        <v>0.37513261850252244</v>
      </c>
      <c r="Z318" s="112">
        <v>1.1222946598281377E-2</v>
      </c>
      <c r="AA318" s="112">
        <v>0.73272551905227035</v>
      </c>
      <c r="AB318" s="112">
        <v>0.81780709435452814</v>
      </c>
      <c r="AC318" s="112">
        <v>1.6726156889048077E-2</v>
      </c>
      <c r="AE318" s="102">
        <v>41.775038575833186</v>
      </c>
      <c r="AF318" s="102">
        <v>37.428920628360771</v>
      </c>
      <c r="AG318" s="102">
        <v>20.796040795806036</v>
      </c>
      <c r="AH318"/>
    </row>
    <row r="319" spans="1:34">
      <c r="A319" t="s">
        <v>865</v>
      </c>
      <c r="B319" t="s">
        <v>638</v>
      </c>
      <c r="C319" s="106" t="s">
        <v>671</v>
      </c>
      <c r="D319" s="2" t="s">
        <v>1136</v>
      </c>
      <c r="E319" s="81">
        <v>50.925117</v>
      </c>
      <c r="F319" s="81">
        <v>0.118368</v>
      </c>
      <c r="G319" s="81">
        <v>0.76490100000000005</v>
      </c>
      <c r="H319" s="81">
        <v>12.401424</v>
      </c>
      <c r="I319" s="81">
        <v>0.39826800000000001</v>
      </c>
      <c r="J319" s="81">
        <v>12.5158</v>
      </c>
      <c r="K319" s="81">
        <v>21.290056</v>
      </c>
      <c r="L319" s="81">
        <v>0.24532000000000001</v>
      </c>
      <c r="M319" s="81">
        <v>6.8180000000000003E-3</v>
      </c>
      <c r="N319" s="81">
        <v>0</v>
      </c>
      <c r="O319" s="81">
        <v>8.6200000000000003E-4</v>
      </c>
      <c r="P319" s="81">
        <v>98.666945999999996</v>
      </c>
      <c r="Q319" s="81">
        <v>64.272484089980168</v>
      </c>
      <c r="S319" s="89" t="s">
        <v>1695</v>
      </c>
      <c r="T319" s="112">
        <v>1.9480129729895823</v>
      </c>
      <c r="U319" s="112">
        <v>3.4049823741751908E-3</v>
      </c>
      <c r="V319" s="112">
        <v>3.4484248075276454E-2</v>
      </c>
      <c r="W319" s="112">
        <v>0</v>
      </c>
      <c r="X319" s="112">
        <v>8.0874320130831734E-2</v>
      </c>
      <c r="Y319" s="112">
        <v>0.31584866163311404</v>
      </c>
      <c r="Z319" s="112">
        <v>1.2903899195290352E-2</v>
      </c>
      <c r="AA319" s="112">
        <v>0.71371852530452728</v>
      </c>
      <c r="AB319" s="112">
        <v>0.8725579113635803</v>
      </c>
      <c r="AC319" s="112">
        <v>1.819447893362252E-2</v>
      </c>
      <c r="AE319" s="102">
        <v>44.001924723382267</v>
      </c>
      <c r="AF319" s="102">
        <v>35.991867605733368</v>
      </c>
      <c r="AG319" s="102">
        <v>20.006207670884361</v>
      </c>
      <c r="AH319"/>
    </row>
    <row r="320" spans="1:34">
      <c r="A320" t="s">
        <v>865</v>
      </c>
      <c r="B320" t="s">
        <v>638</v>
      </c>
      <c r="C320" s="106" t="s">
        <v>671</v>
      </c>
      <c r="D320" s="106" t="s">
        <v>1129</v>
      </c>
      <c r="E320" s="81">
        <v>51.286572</v>
      </c>
      <c r="F320" s="81">
        <v>0.49006499999999997</v>
      </c>
      <c r="G320" s="81">
        <v>2.221279</v>
      </c>
      <c r="H320" s="81">
        <v>13.316255999999999</v>
      </c>
      <c r="I320" s="81">
        <v>0.30502899999999999</v>
      </c>
      <c r="J320" s="81">
        <v>13.411905000000001</v>
      </c>
      <c r="K320" s="81">
        <v>17.232213999999999</v>
      </c>
      <c r="L320" s="81">
        <v>0.42416999999999999</v>
      </c>
      <c r="M320" s="81">
        <v>0.17229800000000001</v>
      </c>
      <c r="N320" s="81">
        <v>0</v>
      </c>
      <c r="O320" s="81">
        <v>0</v>
      </c>
      <c r="P320" s="81">
        <v>98.859786999999997</v>
      </c>
      <c r="Q320" s="81">
        <v>64.226008792391696</v>
      </c>
      <c r="S320" s="89" t="s">
        <v>1695</v>
      </c>
      <c r="T320" s="112">
        <v>1.9547635996458423</v>
      </c>
      <c r="U320" s="112">
        <v>1.4046399215186084E-2</v>
      </c>
      <c r="V320" s="112">
        <v>9.9781356786263417E-2</v>
      </c>
      <c r="W320" s="112">
        <v>0</v>
      </c>
      <c r="X320" s="112">
        <v>0</v>
      </c>
      <c r="Y320" s="112">
        <v>0.42445211430428464</v>
      </c>
      <c r="Z320" s="112">
        <v>9.8473061838374471E-3</v>
      </c>
      <c r="AA320" s="112">
        <v>0.76206073562297227</v>
      </c>
      <c r="AB320" s="112">
        <v>0.703702831180269</v>
      </c>
      <c r="AC320" s="112">
        <v>3.1345657061345462E-2</v>
      </c>
      <c r="AE320" s="102">
        <v>37.228705602947464</v>
      </c>
      <c r="AF320" s="102">
        <v>40.316073093651482</v>
      </c>
      <c r="AG320" s="102">
        <v>22.455221303401061</v>
      </c>
      <c r="AH320"/>
    </row>
    <row r="321" spans="1:34">
      <c r="A321" t="s">
        <v>865</v>
      </c>
      <c r="B321" t="s">
        <v>638</v>
      </c>
      <c r="C321" s="106" t="s">
        <v>671</v>
      </c>
      <c r="D321" s="2" t="s">
        <v>1179</v>
      </c>
      <c r="E321" s="81">
        <v>51.636344999999999</v>
      </c>
      <c r="F321" s="81">
        <v>6.1887999999999999E-2</v>
      </c>
      <c r="G321" s="81">
        <v>0.59195299999999995</v>
      </c>
      <c r="H321" s="81">
        <v>12.287922</v>
      </c>
      <c r="I321" s="81">
        <v>0.57000799999999996</v>
      </c>
      <c r="J321" s="81">
        <v>12.295571000000001</v>
      </c>
      <c r="K321" s="81">
        <v>21.957706000000002</v>
      </c>
      <c r="L321" s="81">
        <v>0.214943</v>
      </c>
      <c r="M321" s="81">
        <v>2.4009999999999999E-3</v>
      </c>
      <c r="N321" s="81">
        <v>3.388E-3</v>
      </c>
      <c r="O321" s="81">
        <v>9.136E-3</v>
      </c>
      <c r="P321" s="81">
        <v>99.631255999999993</v>
      </c>
      <c r="Q321" s="81">
        <v>64.075722092045126</v>
      </c>
      <c r="S321" s="89" t="s">
        <v>1695</v>
      </c>
      <c r="T321" s="112">
        <v>1.9593621279394269</v>
      </c>
      <c r="U321" s="112">
        <v>1.7659825700790061E-3</v>
      </c>
      <c r="V321" s="112">
        <v>2.6472939319463689E-2</v>
      </c>
      <c r="W321" s="112">
        <v>1.0164313048572155E-4</v>
      </c>
      <c r="X321" s="112">
        <v>6.6982746631650159E-2</v>
      </c>
      <c r="Y321" s="112">
        <v>0.32295354355996292</v>
      </c>
      <c r="Z321" s="112">
        <v>1.8320018412699601E-2</v>
      </c>
      <c r="AA321" s="112">
        <v>0.69553095474250803</v>
      </c>
      <c r="AB321" s="112">
        <v>0.89269649359311321</v>
      </c>
      <c r="AC321" s="112">
        <v>1.5813550100610287E-2</v>
      </c>
      <c r="AE321" s="102">
        <v>45.127532984591859</v>
      </c>
      <c r="AF321" s="102">
        <v>35.160433951758662</v>
      </c>
      <c r="AG321" s="102">
        <v>19.712033063649482</v>
      </c>
      <c r="AH321"/>
    </row>
    <row r="322" spans="1:34">
      <c r="A322" t="s">
        <v>865</v>
      </c>
      <c r="B322" t="s">
        <v>638</v>
      </c>
      <c r="C322" s="106" t="s">
        <v>671</v>
      </c>
      <c r="D322" s="106" t="s">
        <v>1135</v>
      </c>
      <c r="E322" s="81">
        <v>51.184035999999999</v>
      </c>
      <c r="F322" s="81">
        <v>0.47983399999999998</v>
      </c>
      <c r="G322" s="81">
        <v>2.0473810000000001</v>
      </c>
      <c r="H322" s="81">
        <v>12.128695</v>
      </c>
      <c r="I322" s="81">
        <v>0.44622699999999998</v>
      </c>
      <c r="J322" s="81">
        <v>12.112353000000001</v>
      </c>
      <c r="K322" s="81">
        <v>20.880155999999999</v>
      </c>
      <c r="L322" s="81">
        <v>0.255992</v>
      </c>
      <c r="M322" s="81">
        <v>0.20958499999999999</v>
      </c>
      <c r="N322" s="81">
        <v>6.9690000000000002E-2</v>
      </c>
      <c r="O322" s="81">
        <v>0</v>
      </c>
      <c r="P322" s="81">
        <v>99.813950000000006</v>
      </c>
      <c r="Q322" s="81">
        <v>64.030349269164049</v>
      </c>
      <c r="S322" s="89" t="s">
        <v>1695</v>
      </c>
      <c r="T322" s="112">
        <v>1.9413945943135829</v>
      </c>
      <c r="U322" s="112">
        <v>1.3686457555055093E-2</v>
      </c>
      <c r="V322" s="112">
        <v>9.1523723235934759E-2</v>
      </c>
      <c r="W322" s="112">
        <v>2.089898370780155E-3</v>
      </c>
      <c r="X322" s="112">
        <v>1.5050035547568896E-2</v>
      </c>
      <c r="Y322" s="112">
        <v>0.36967403298058643</v>
      </c>
      <c r="Z322" s="112">
        <v>1.4335764954322568E-2</v>
      </c>
      <c r="AA322" s="112">
        <v>0.68488294689471829</v>
      </c>
      <c r="AB322" s="112">
        <v>0.84853678525589016</v>
      </c>
      <c r="AC322" s="112">
        <v>1.8825760891560721E-2</v>
      </c>
      <c r="AE322" s="102">
        <v>44.237391636415516</v>
      </c>
      <c r="AF322" s="102">
        <v>35.705505846452297</v>
      </c>
      <c r="AG322" s="102">
        <v>20.057102517132186</v>
      </c>
      <c r="AH322"/>
    </row>
    <row r="323" spans="1:34">
      <c r="A323" t="s">
        <v>865</v>
      </c>
      <c r="B323" t="s">
        <v>638</v>
      </c>
      <c r="C323" s="106" t="s">
        <v>671</v>
      </c>
      <c r="D323" s="106" t="s">
        <v>1180</v>
      </c>
      <c r="E323" s="81">
        <v>52.861705999999998</v>
      </c>
      <c r="F323" s="81">
        <v>6.1488000000000001E-2</v>
      </c>
      <c r="G323" s="81">
        <v>0.73169200000000001</v>
      </c>
      <c r="H323" s="81">
        <v>12.537784</v>
      </c>
      <c r="I323" s="81">
        <v>0.50178199999999995</v>
      </c>
      <c r="J323" s="81">
        <v>12.49375</v>
      </c>
      <c r="K323" s="81">
        <v>21.285278000000002</v>
      </c>
      <c r="L323" s="81">
        <v>0.23893900000000001</v>
      </c>
      <c r="M323" s="81">
        <v>1.5280999999999999E-2</v>
      </c>
      <c r="N323" s="81">
        <v>0</v>
      </c>
      <c r="O323" s="81">
        <v>9.0419999999999997E-3</v>
      </c>
      <c r="P323" s="81">
        <v>100.73674800000001</v>
      </c>
      <c r="Q323" s="81">
        <v>63.980355864866212</v>
      </c>
      <c r="S323" s="89" t="s">
        <v>1695</v>
      </c>
      <c r="T323" s="112">
        <v>1.984030927564286</v>
      </c>
      <c r="U323" s="112">
        <v>1.7354750686710615E-3</v>
      </c>
      <c r="V323" s="112">
        <v>3.2366168603310937E-2</v>
      </c>
      <c r="W323" s="112">
        <v>0</v>
      </c>
      <c r="X323" s="112">
        <v>1.3488687024930002E-2</v>
      </c>
      <c r="Y323" s="112">
        <v>0.38004692637287313</v>
      </c>
      <c r="Z323" s="112">
        <v>1.5951740654482089E-2</v>
      </c>
      <c r="AA323" s="112">
        <v>0.69905061129048995</v>
      </c>
      <c r="AB323" s="112">
        <v>0.85594180252680241</v>
      </c>
      <c r="AC323" s="112">
        <v>1.7387660894153625E-2</v>
      </c>
      <c r="AE323" s="102">
        <v>43.927610512749176</v>
      </c>
      <c r="AF323" s="102">
        <v>35.875830448772014</v>
      </c>
      <c r="AG323" s="102">
        <v>20.196559038478807</v>
      </c>
      <c r="AH323"/>
    </row>
    <row r="324" spans="1:34">
      <c r="A324" t="s">
        <v>865</v>
      </c>
      <c r="B324" t="s">
        <v>638</v>
      </c>
      <c r="C324" s="106" t="s">
        <v>671</v>
      </c>
      <c r="D324" s="2" t="s">
        <v>1179</v>
      </c>
      <c r="E324" s="81">
        <v>50.765953000000003</v>
      </c>
      <c r="F324" s="81">
        <v>0.46017999999999998</v>
      </c>
      <c r="G324" s="81">
        <v>1.576821</v>
      </c>
      <c r="H324" s="81">
        <v>12.231548</v>
      </c>
      <c r="I324" s="81">
        <v>0.45824399999999998</v>
      </c>
      <c r="J324" s="81">
        <v>12.163653999999999</v>
      </c>
      <c r="K324" s="81">
        <v>21.553822</v>
      </c>
      <c r="L324" s="81">
        <v>0.30829499999999999</v>
      </c>
      <c r="M324" s="81">
        <v>0</v>
      </c>
      <c r="N324" s="81">
        <v>1.8187999999999999E-2</v>
      </c>
      <c r="O324" s="81">
        <v>9.7109999999999991E-3</v>
      </c>
      <c r="P324" s="81">
        <v>99.546417000000005</v>
      </c>
      <c r="Q324" s="81">
        <v>63.933147376502305</v>
      </c>
      <c r="S324" s="89" t="s">
        <v>1695</v>
      </c>
      <c r="T324" s="112">
        <v>1.9261270596077089</v>
      </c>
      <c r="U324" s="112">
        <v>1.312988366596868E-2</v>
      </c>
      <c r="V324" s="112">
        <v>7.0509966297618701E-2</v>
      </c>
      <c r="W324" s="112">
        <v>5.4559797505963513E-4</v>
      </c>
      <c r="X324" s="112">
        <v>7.3109644566955012E-2</v>
      </c>
      <c r="Y324" s="112">
        <v>0.31499586420599168</v>
      </c>
      <c r="Z324" s="112">
        <v>1.4726343136215575E-2</v>
      </c>
      <c r="AA324" s="112">
        <v>0.68799454172866836</v>
      </c>
      <c r="AB324" s="112">
        <v>0.87618200342882457</v>
      </c>
      <c r="AC324" s="112">
        <v>2.2679095386988563E-2</v>
      </c>
      <c r="AE324" s="102">
        <v>44.879888214146504</v>
      </c>
      <c r="AF324" s="102">
        <v>35.24052994000332</v>
      </c>
      <c r="AG324" s="102">
        <v>19.879581845850179</v>
      </c>
      <c r="AH324"/>
    </row>
    <row r="325" spans="1:34">
      <c r="A325" t="s">
        <v>865</v>
      </c>
      <c r="B325" t="s">
        <v>638</v>
      </c>
      <c r="C325" s="106" t="s">
        <v>671</v>
      </c>
      <c r="D325" s="2" t="s">
        <v>1152</v>
      </c>
      <c r="E325" s="81">
        <v>51.69455</v>
      </c>
      <c r="F325" s="81">
        <v>8.9078000000000004E-2</v>
      </c>
      <c r="G325" s="81">
        <v>0.65919399999999995</v>
      </c>
      <c r="H325" s="81">
        <v>12.297141999999999</v>
      </c>
      <c r="I325" s="81">
        <v>0.55322899999999997</v>
      </c>
      <c r="J325" s="81">
        <v>12.154595</v>
      </c>
      <c r="K325" s="81">
        <v>22.105267999999999</v>
      </c>
      <c r="L325" s="81">
        <v>0.211924</v>
      </c>
      <c r="M325" s="81">
        <v>2.5311E-2</v>
      </c>
      <c r="N325" s="81">
        <v>1.5918999999999999E-2</v>
      </c>
      <c r="O325" s="81">
        <v>4.0689999999999997E-3</v>
      </c>
      <c r="P325" s="81">
        <v>99.810280000000006</v>
      </c>
      <c r="Q325" s="81">
        <v>63.792522715074597</v>
      </c>
      <c r="S325" s="89" t="s">
        <v>1695</v>
      </c>
      <c r="T325" s="112">
        <v>1.9596487039472585</v>
      </c>
      <c r="U325" s="112">
        <v>2.5393623267651664E-3</v>
      </c>
      <c r="V325" s="112">
        <v>2.9451161950203978E-2</v>
      </c>
      <c r="W325" s="112">
        <v>4.7711674976926445E-4</v>
      </c>
      <c r="X325" s="112">
        <v>6.1271751100463234E-2</v>
      </c>
      <c r="Y325" s="112">
        <v>0.32857475606616809</v>
      </c>
      <c r="Z325" s="112">
        <v>1.7763320110274441E-2</v>
      </c>
      <c r="AA325" s="112">
        <v>0.68688258164164229</v>
      </c>
      <c r="AB325" s="112">
        <v>0.89781508375897168</v>
      </c>
      <c r="AC325" s="112">
        <v>1.5576162348483269E-2</v>
      </c>
      <c r="AE325" s="102">
        <v>45.4694858809696</v>
      </c>
      <c r="AF325" s="102">
        <v>34.786893663086673</v>
      </c>
      <c r="AG325" s="102">
        <v>19.74362045594372</v>
      </c>
      <c r="AH325"/>
    </row>
    <row r="326" spans="1:34">
      <c r="A326" t="s">
        <v>865</v>
      </c>
      <c r="B326" t="s">
        <v>638</v>
      </c>
      <c r="C326" s="106" t="s">
        <v>671</v>
      </c>
      <c r="D326" s="2" t="s">
        <v>1182</v>
      </c>
      <c r="E326" s="81">
        <v>51.318565</v>
      </c>
      <c r="F326" s="81">
        <v>0.17295099999999999</v>
      </c>
      <c r="G326" s="81">
        <v>0.85129600000000005</v>
      </c>
      <c r="H326" s="81">
        <v>13.195399</v>
      </c>
      <c r="I326" s="81">
        <v>0.36144700000000002</v>
      </c>
      <c r="J326" s="81">
        <v>13.041173000000001</v>
      </c>
      <c r="K326" s="81">
        <v>20.507262999999998</v>
      </c>
      <c r="L326" s="81">
        <v>0.22440499999999999</v>
      </c>
      <c r="M326" s="81">
        <v>3.1779999999999998E-3</v>
      </c>
      <c r="N326" s="81">
        <v>3.4989999999999999E-3</v>
      </c>
      <c r="O326" s="81">
        <v>1.2063000000000001E-2</v>
      </c>
      <c r="P326" s="81">
        <v>99.691254000000001</v>
      </c>
      <c r="Q326" s="81">
        <v>63.790279631230298</v>
      </c>
      <c r="S326" s="89" t="s">
        <v>1695</v>
      </c>
      <c r="T326" s="112">
        <v>1.9430721174023622</v>
      </c>
      <c r="U326" s="112">
        <v>4.9244557864825357E-3</v>
      </c>
      <c r="V326" s="112">
        <v>3.7988376303535458E-2</v>
      </c>
      <c r="W326" s="112">
        <v>1.0474511393030103E-4</v>
      </c>
      <c r="X326" s="112">
        <v>8.2387532705455513E-2</v>
      </c>
      <c r="Y326" s="112">
        <v>0.33543603856941367</v>
      </c>
      <c r="Z326" s="112">
        <v>1.1591637191386957E-2</v>
      </c>
      <c r="AA326" s="112">
        <v>0.73610474567945638</v>
      </c>
      <c r="AB326" s="112">
        <v>0.83191655074736592</v>
      </c>
      <c r="AC326" s="112">
        <v>1.6473800500611434E-2</v>
      </c>
      <c r="AE326" s="102">
        <v>41.89232322614307</v>
      </c>
      <c r="AF326" s="102">
        <v>37.067585572854135</v>
      </c>
      <c r="AG326" s="102">
        <v>21.040091201002795</v>
      </c>
      <c r="AH326"/>
    </row>
    <row r="327" spans="1:34">
      <c r="A327" t="s">
        <v>865</v>
      </c>
      <c r="B327" t="s">
        <v>638</v>
      </c>
      <c r="C327" s="106" t="s">
        <v>671</v>
      </c>
      <c r="D327" s="106" t="s">
        <v>1183</v>
      </c>
      <c r="E327" s="81">
        <v>52.432541000000001</v>
      </c>
      <c r="F327" s="81">
        <v>0.15016499999999999</v>
      </c>
      <c r="G327" s="81">
        <v>0.84877000000000002</v>
      </c>
      <c r="H327" s="81">
        <v>12.544366999999999</v>
      </c>
      <c r="I327" s="81">
        <v>0.51411499999999999</v>
      </c>
      <c r="J327" s="81">
        <v>12.393958</v>
      </c>
      <c r="K327" s="81">
        <v>21.920919000000001</v>
      </c>
      <c r="L327" s="81">
        <v>0.245617</v>
      </c>
      <c r="M327" s="81">
        <v>8.4480000000000006E-3</v>
      </c>
      <c r="N327" s="81">
        <v>1.1270000000000001E-2</v>
      </c>
      <c r="O327" s="81">
        <v>2.5709999999999999E-3</v>
      </c>
      <c r="P327" s="81">
        <v>101.072746</v>
      </c>
      <c r="Q327" s="81">
        <v>63.783213046406118</v>
      </c>
      <c r="S327" s="89" t="s">
        <v>1695</v>
      </c>
      <c r="T327" s="112">
        <v>1.9615626309984868</v>
      </c>
      <c r="U327" s="112">
        <v>4.2246500884158883E-3</v>
      </c>
      <c r="V327" s="112">
        <v>3.7423725399502082E-2</v>
      </c>
      <c r="W327" s="112">
        <v>3.3335011195966718E-4</v>
      </c>
      <c r="X327" s="112">
        <v>4.8484212575749197E-2</v>
      </c>
      <c r="Y327" s="112">
        <v>0.34398538456483529</v>
      </c>
      <c r="Z327" s="112">
        <v>1.6290982930096537E-2</v>
      </c>
      <c r="AA327" s="112">
        <v>0.69122564093476113</v>
      </c>
      <c r="AB327" s="112">
        <v>0.87865357213517548</v>
      </c>
      <c r="AC327" s="112">
        <v>1.7815850261017906E-2</v>
      </c>
      <c r="AE327" s="102">
        <v>44.775606026989323</v>
      </c>
      <c r="AF327" s="102">
        <v>35.224402376283265</v>
      </c>
      <c r="AG327" s="102">
        <v>19.999991596727408</v>
      </c>
      <c r="AH327"/>
    </row>
    <row r="328" spans="1:34">
      <c r="A328" t="s">
        <v>865</v>
      </c>
      <c r="B328" t="s">
        <v>638</v>
      </c>
      <c r="C328" s="106" t="s">
        <v>671</v>
      </c>
      <c r="D328" s="106" t="s">
        <v>1176</v>
      </c>
      <c r="E328" s="81">
        <v>51.605319999999999</v>
      </c>
      <c r="F328" s="81">
        <v>0.43753999999999998</v>
      </c>
      <c r="G328" s="81">
        <v>1.5017929999999999</v>
      </c>
      <c r="H328" s="81">
        <v>12.196747</v>
      </c>
      <c r="I328" s="81">
        <v>0.48666999999999999</v>
      </c>
      <c r="J328" s="81">
        <v>12.038751</v>
      </c>
      <c r="K328" s="81">
        <v>21.672729</v>
      </c>
      <c r="L328" s="81">
        <v>0.269704</v>
      </c>
      <c r="M328" s="81">
        <v>3.0100000000000001E-3</v>
      </c>
      <c r="N328" s="81">
        <v>7.9713999999999993E-2</v>
      </c>
      <c r="O328" s="81">
        <v>0</v>
      </c>
      <c r="P328" s="81">
        <v>100.291977</v>
      </c>
      <c r="Q328" s="81">
        <v>63.760665218569834</v>
      </c>
      <c r="S328" s="89" t="s">
        <v>1695</v>
      </c>
      <c r="T328" s="112">
        <v>1.9460876511215786</v>
      </c>
      <c r="U328" s="112">
        <v>1.2408132804158438E-2</v>
      </c>
      <c r="V328" s="112">
        <v>6.6747302627595567E-2</v>
      </c>
      <c r="W328" s="112">
        <v>2.3767195514851356E-3</v>
      </c>
      <c r="X328" s="112">
        <v>3.3604194537778298E-2</v>
      </c>
      <c r="Y328" s="112">
        <v>0.35104774858531879</v>
      </c>
      <c r="Z328" s="112">
        <v>1.5544910872264193E-2</v>
      </c>
      <c r="AA328" s="112">
        <v>0.67679618024269994</v>
      </c>
      <c r="AB328" s="112">
        <v>0.87566737508878756</v>
      </c>
      <c r="AC328" s="112">
        <v>1.9719784568333305E-2</v>
      </c>
      <c r="AE328" s="102">
        <v>45.20470647142043</v>
      </c>
      <c r="AF328" s="102">
        <v>34.938349354111445</v>
      </c>
      <c r="AG328" s="102">
        <v>19.85694417446814</v>
      </c>
      <c r="AH328"/>
    </row>
    <row r="329" spans="1:34">
      <c r="A329" t="s">
        <v>865</v>
      </c>
      <c r="B329" t="s">
        <v>638</v>
      </c>
      <c r="C329" s="106" t="s">
        <v>671</v>
      </c>
      <c r="D329" s="2" t="s">
        <v>1152</v>
      </c>
      <c r="E329" s="81">
        <v>51.444339999999997</v>
      </c>
      <c r="F329" s="81">
        <v>9.3481999999999996E-2</v>
      </c>
      <c r="G329" s="81">
        <v>1.6235630000000001</v>
      </c>
      <c r="H329" s="81">
        <v>12.217416</v>
      </c>
      <c r="I329" s="81">
        <v>0.55318599999999996</v>
      </c>
      <c r="J329" s="81">
        <v>11.993230000000001</v>
      </c>
      <c r="K329" s="81">
        <v>20.740197999999999</v>
      </c>
      <c r="L329" s="81">
        <v>0.22366</v>
      </c>
      <c r="M329" s="81">
        <v>5.5958000000000001E-2</v>
      </c>
      <c r="N329" s="81">
        <v>2.4243000000000001E-2</v>
      </c>
      <c r="O329" s="81">
        <v>1.1525000000000001E-2</v>
      </c>
      <c r="P329" s="81">
        <v>98.980804000000006</v>
      </c>
      <c r="Q329" s="81">
        <v>63.633910329249957</v>
      </c>
      <c r="S329" s="89" t="s">
        <v>1695</v>
      </c>
      <c r="T329" s="112">
        <v>1.9660159922043736</v>
      </c>
      <c r="U329" s="112">
        <v>2.6865701857864432E-3</v>
      </c>
      <c r="V329" s="112">
        <v>7.31264203337081E-2</v>
      </c>
      <c r="W329" s="112">
        <v>7.3250606160039369E-4</v>
      </c>
      <c r="X329" s="112">
        <v>5.3083189429781186E-3</v>
      </c>
      <c r="Y329" s="112">
        <v>0.38515910037437495</v>
      </c>
      <c r="Z329" s="112">
        <v>1.7906321015803695E-2</v>
      </c>
      <c r="AA329" s="112">
        <v>0.68327283436463304</v>
      </c>
      <c r="AB329" s="112">
        <v>0.84921956639813523</v>
      </c>
      <c r="AC329" s="112">
        <v>1.6572370118606294E-2</v>
      </c>
      <c r="AE329" s="102">
        <v>44.162106640520022</v>
      </c>
      <c r="AF329" s="102">
        <v>35.532351078254152</v>
      </c>
      <c r="AG329" s="102">
        <v>20.305542281225826</v>
      </c>
      <c r="AH329"/>
    </row>
    <row r="330" spans="1:34">
      <c r="A330" t="s">
        <v>865</v>
      </c>
      <c r="B330" t="s">
        <v>638</v>
      </c>
      <c r="C330" s="106" t="s">
        <v>671</v>
      </c>
      <c r="D330" s="2" t="s">
        <v>1171</v>
      </c>
      <c r="E330" s="81">
        <v>50.961703999999997</v>
      </c>
      <c r="F330" s="81">
        <v>0.28793600000000003</v>
      </c>
      <c r="G330" s="81">
        <v>1.063742</v>
      </c>
      <c r="H330" s="81">
        <v>13.143424</v>
      </c>
      <c r="I330" s="81">
        <v>0.41673700000000002</v>
      </c>
      <c r="J330" s="81">
        <v>12.782207</v>
      </c>
      <c r="K330" s="81">
        <v>20.347448</v>
      </c>
      <c r="L330" s="81">
        <v>0.27135100000000001</v>
      </c>
      <c r="M330" s="81">
        <v>0</v>
      </c>
      <c r="N330" s="81">
        <v>7.2329999999999998E-3</v>
      </c>
      <c r="O330" s="81">
        <v>0</v>
      </c>
      <c r="P330" s="81">
        <v>99.281784000000002</v>
      </c>
      <c r="Q330" s="81">
        <v>63.417328925859096</v>
      </c>
      <c r="S330" s="89" t="s">
        <v>1695</v>
      </c>
      <c r="T330" s="112">
        <v>1.9383665591677273</v>
      </c>
      <c r="U330" s="112">
        <v>8.2358548517079862E-3</v>
      </c>
      <c r="V330" s="112">
        <v>4.768524269298946E-2</v>
      </c>
      <c r="W330" s="112">
        <v>2.1751331528674199E-4</v>
      </c>
      <c r="X330" s="112">
        <v>7.890348319185847E-2</v>
      </c>
      <c r="Y330" s="112">
        <v>0.33917371311494526</v>
      </c>
      <c r="Z330" s="112">
        <v>1.3425787467052731E-2</v>
      </c>
      <c r="AA330" s="112">
        <v>0.72478026534408801</v>
      </c>
      <c r="AB330" s="112">
        <v>0.82920051361533942</v>
      </c>
      <c r="AC330" s="112">
        <v>2.0011067239004716E-2</v>
      </c>
      <c r="AE330" s="102">
        <v>42.047471424028288</v>
      </c>
      <c r="AF330" s="102">
        <v>36.752482656917906</v>
      </c>
      <c r="AG330" s="102">
        <v>21.200045919053807</v>
      </c>
      <c r="AH330"/>
    </row>
    <row r="331" spans="1:34">
      <c r="A331" t="s">
        <v>865</v>
      </c>
      <c r="B331" t="s">
        <v>638</v>
      </c>
      <c r="C331" s="106" t="s">
        <v>671</v>
      </c>
      <c r="D331" s="106" t="s">
        <v>1180</v>
      </c>
      <c r="E331" s="81">
        <v>52.856430000000003</v>
      </c>
      <c r="F331" s="81">
        <v>4.8056000000000001E-2</v>
      </c>
      <c r="G331" s="81">
        <v>0.67937800000000004</v>
      </c>
      <c r="H331" s="81">
        <v>12.693978</v>
      </c>
      <c r="I331" s="81">
        <v>0.44144600000000001</v>
      </c>
      <c r="J331" s="81">
        <v>12.340460999999999</v>
      </c>
      <c r="K331" s="81">
        <v>21.762995</v>
      </c>
      <c r="L331" s="81">
        <v>0.215783</v>
      </c>
      <c r="M331" s="81">
        <v>1.1479E-2</v>
      </c>
      <c r="N331" s="81">
        <v>8.6339999999999993E-3</v>
      </c>
      <c r="O331" s="81">
        <v>3.7209999999999999E-3</v>
      </c>
      <c r="P331" s="81">
        <v>101.062363</v>
      </c>
      <c r="Q331" s="81">
        <v>63.40858449543515</v>
      </c>
      <c r="S331" s="89" t="s">
        <v>1695</v>
      </c>
      <c r="T331" s="112">
        <v>1.9792321970311308</v>
      </c>
      <c r="U331" s="112">
        <v>1.353216511966868E-3</v>
      </c>
      <c r="V331" s="112">
        <v>2.9982381242685062E-2</v>
      </c>
      <c r="W331" s="112">
        <v>2.5561502599997474E-4</v>
      </c>
      <c r="X331" s="112">
        <v>2.425735274948515E-2</v>
      </c>
      <c r="Y331" s="112">
        <v>0.37325685500254807</v>
      </c>
      <c r="Z331" s="112">
        <v>1.400110283758056E-2</v>
      </c>
      <c r="AA331" s="112">
        <v>0.6888725028048952</v>
      </c>
      <c r="AB331" s="112">
        <v>0.87312260068933945</v>
      </c>
      <c r="AC331" s="112">
        <v>1.5666176104368931E-2</v>
      </c>
      <c r="AE331" s="102">
        <v>44.55822667839351</v>
      </c>
      <c r="AF331" s="102">
        <v>35.155357458687725</v>
      </c>
      <c r="AG331" s="102">
        <v>20.286415862918769</v>
      </c>
      <c r="AH331"/>
    </row>
    <row r="332" spans="1:34">
      <c r="A332" t="s">
        <v>865</v>
      </c>
      <c r="B332" t="s">
        <v>638</v>
      </c>
      <c r="C332" s="106" t="s">
        <v>671</v>
      </c>
      <c r="D332" s="106" t="s">
        <v>1176</v>
      </c>
      <c r="E332" s="81">
        <v>52.553375000000003</v>
      </c>
      <c r="F332" s="81">
        <v>5.9624000000000003E-2</v>
      </c>
      <c r="G332" s="81">
        <v>0.69311800000000001</v>
      </c>
      <c r="H332" s="81">
        <v>12.667401</v>
      </c>
      <c r="I332" s="81">
        <v>0.49508099999999999</v>
      </c>
      <c r="J332" s="81">
        <v>12.276842</v>
      </c>
      <c r="K332" s="81">
        <v>21.642520999999999</v>
      </c>
      <c r="L332" s="81">
        <v>0.224216</v>
      </c>
      <c r="M332" s="81">
        <v>2.1380000000000001E-3</v>
      </c>
      <c r="N332" s="81">
        <v>2.1683999999999998E-2</v>
      </c>
      <c r="O332" s="81">
        <v>0</v>
      </c>
      <c r="P332" s="81">
        <v>100.636002</v>
      </c>
      <c r="Q332" s="81">
        <v>63.337260040851938</v>
      </c>
      <c r="S332" s="89" t="s">
        <v>1695</v>
      </c>
      <c r="T332" s="112">
        <v>1.9762502205711692</v>
      </c>
      <c r="U332" s="112">
        <v>1.6860994121726089E-3</v>
      </c>
      <c r="V332" s="112">
        <v>3.0718798111214807E-2</v>
      </c>
      <c r="W332" s="112">
        <v>6.4469771842168549E-4</v>
      </c>
      <c r="X332" s="112">
        <v>2.9111493359341267E-2</v>
      </c>
      <c r="Y332" s="112">
        <v>0.36925686176044775</v>
      </c>
      <c r="Z332" s="112">
        <v>1.5768969685951744E-2</v>
      </c>
      <c r="AA332" s="112">
        <v>0.68823464656942623</v>
      </c>
      <c r="AB332" s="112">
        <v>0.87198058365619169</v>
      </c>
      <c r="AC332" s="112">
        <v>1.6347629155663637E-2</v>
      </c>
      <c r="AE332" s="102">
        <v>44.520978843106825</v>
      </c>
      <c r="AF332" s="102">
        <v>35.139406442439487</v>
      </c>
      <c r="AG332" s="102">
        <v>20.339614714453688</v>
      </c>
      <c r="AH332"/>
    </row>
    <row r="333" spans="1:34">
      <c r="A333" t="s">
        <v>865</v>
      </c>
      <c r="B333" t="s">
        <v>638</v>
      </c>
      <c r="C333" s="106" t="s">
        <v>671</v>
      </c>
      <c r="D333" s="106" t="s">
        <v>1129</v>
      </c>
      <c r="E333" s="81">
        <v>50.220714999999998</v>
      </c>
      <c r="F333" s="81">
        <v>0.703237</v>
      </c>
      <c r="G333" s="81">
        <v>2.7421229999999999</v>
      </c>
      <c r="H333" s="81">
        <v>13.21532</v>
      </c>
      <c r="I333" s="81">
        <v>0.356989</v>
      </c>
      <c r="J333" s="81">
        <v>12.764373000000001</v>
      </c>
      <c r="K333" s="81">
        <v>18.566462000000001</v>
      </c>
      <c r="L333" s="81">
        <v>0.44735799999999998</v>
      </c>
      <c r="M333" s="81">
        <v>0.13506199999999999</v>
      </c>
      <c r="N333" s="81">
        <v>9.7750000000000007E-3</v>
      </c>
      <c r="O333" s="81">
        <v>4.7800000000000004E-3</v>
      </c>
      <c r="P333" s="81">
        <v>99.166190999999998</v>
      </c>
      <c r="Q333" s="81">
        <v>63.258232505571613</v>
      </c>
      <c r="S333" s="89" t="s">
        <v>1695</v>
      </c>
      <c r="T333" s="112">
        <v>1.9107742402191954</v>
      </c>
      <c r="U333" s="112">
        <v>2.012097159656015E-2</v>
      </c>
      <c r="V333" s="112">
        <v>0.122961496590253</v>
      </c>
      <c r="W333" s="112">
        <v>2.9404829623998723E-4</v>
      </c>
      <c r="X333" s="112">
        <v>4.7955141770383847E-2</v>
      </c>
      <c r="Y333" s="112">
        <v>0.37253920750297231</v>
      </c>
      <c r="Z333" s="112">
        <v>1.1504481756891376E-2</v>
      </c>
      <c r="AA333" s="112">
        <v>0.72399325213995169</v>
      </c>
      <c r="AB333" s="112">
        <v>0.75685604983916321</v>
      </c>
      <c r="AC333" s="112">
        <v>3.3001110288388695E-2</v>
      </c>
      <c r="AE333" s="102">
        <v>39.806378470330699</v>
      </c>
      <c r="AF333" s="102">
        <v>38.077979836156182</v>
      </c>
      <c r="AG333" s="102">
        <v>22.115641693513119</v>
      </c>
      <c r="AH333"/>
    </row>
    <row r="334" spans="1:34">
      <c r="A334" t="s">
        <v>865</v>
      </c>
      <c r="B334" t="s">
        <v>638</v>
      </c>
      <c r="C334" s="106" t="s">
        <v>671</v>
      </c>
      <c r="D334" s="106" t="s">
        <v>1180</v>
      </c>
      <c r="E334" s="81">
        <v>52.741607999999999</v>
      </c>
      <c r="F334" s="81">
        <v>4.9281999999999999E-2</v>
      </c>
      <c r="G334" s="81">
        <v>0.67800300000000002</v>
      </c>
      <c r="H334" s="81">
        <v>12.854082999999999</v>
      </c>
      <c r="I334" s="81">
        <v>0.479966</v>
      </c>
      <c r="J334" s="81">
        <v>12.328060000000001</v>
      </c>
      <c r="K334" s="81">
        <v>21.627175999999999</v>
      </c>
      <c r="L334" s="81">
        <v>0.22883500000000001</v>
      </c>
      <c r="M334" s="81">
        <v>3.5309999999999999E-3</v>
      </c>
      <c r="N334" s="81">
        <v>1.5806000000000001E-2</v>
      </c>
      <c r="O334" s="81">
        <v>0</v>
      </c>
      <c r="P334" s="81">
        <v>101.006348</v>
      </c>
      <c r="Q334" s="81">
        <v>63.093879960834002</v>
      </c>
      <c r="S334" s="89" t="s">
        <v>1695</v>
      </c>
      <c r="T334" s="112">
        <v>1.976450359355983</v>
      </c>
      <c r="U334" s="112">
        <v>1.3888061086485971E-3</v>
      </c>
      <c r="V334" s="112">
        <v>2.9944694223358465E-2</v>
      </c>
      <c r="W334" s="112">
        <v>4.6830623196396836E-4</v>
      </c>
      <c r="X334" s="112">
        <v>3.0535207470391512E-2</v>
      </c>
      <c r="Y334" s="112">
        <v>0.37230205720300569</v>
      </c>
      <c r="Z334" s="112">
        <v>1.5234519375788918E-2</v>
      </c>
      <c r="AA334" s="112">
        <v>0.68870911277624636</v>
      </c>
      <c r="AB334" s="112">
        <v>0.86834039839963617</v>
      </c>
      <c r="AC334" s="112">
        <v>1.6626538854977412E-2</v>
      </c>
      <c r="AE334" s="102">
        <v>44.305640973742335</v>
      </c>
      <c r="AF334" s="102">
        <v>35.140250001319956</v>
      </c>
      <c r="AG334" s="102">
        <v>20.554109024937691</v>
      </c>
      <c r="AH334"/>
    </row>
    <row r="335" spans="1:34">
      <c r="A335" t="s">
        <v>865</v>
      </c>
      <c r="B335" t="s">
        <v>638</v>
      </c>
      <c r="C335" s="106" t="s">
        <v>671</v>
      </c>
      <c r="D335" s="106" t="s">
        <v>1176</v>
      </c>
      <c r="E335" s="81">
        <v>52.554381999999997</v>
      </c>
      <c r="F335" s="81">
        <v>4.4578E-2</v>
      </c>
      <c r="G335" s="81">
        <v>0.63380199999999998</v>
      </c>
      <c r="H335" s="81">
        <v>12.84901</v>
      </c>
      <c r="I335" s="81">
        <v>0.47370400000000001</v>
      </c>
      <c r="J335" s="81">
        <v>12.254656000000001</v>
      </c>
      <c r="K335" s="81">
        <v>21.583386999999998</v>
      </c>
      <c r="L335" s="81">
        <v>0.19780900000000001</v>
      </c>
      <c r="M335" s="81">
        <v>6.9950000000000003E-3</v>
      </c>
      <c r="N335" s="81">
        <v>1.3814999999999999E-2</v>
      </c>
      <c r="O335" s="81">
        <v>0</v>
      </c>
      <c r="P335" s="81">
        <v>100.612144</v>
      </c>
      <c r="Q335" s="81">
        <v>62.963915614729849</v>
      </c>
      <c r="S335" s="89" t="s">
        <v>1695</v>
      </c>
      <c r="T335" s="112">
        <v>1.9781533020661846</v>
      </c>
      <c r="U335" s="112">
        <v>1.2618052815898573E-3</v>
      </c>
      <c r="V335" s="112">
        <v>2.8116440567169623E-2</v>
      </c>
      <c r="W335" s="112">
        <v>4.1112824672072395E-4</v>
      </c>
      <c r="X335" s="112">
        <v>2.7078118200824619E-2</v>
      </c>
      <c r="Y335" s="112">
        <v>0.37738290200265751</v>
      </c>
      <c r="Z335" s="112">
        <v>1.5102324688921366E-2</v>
      </c>
      <c r="AA335" s="112">
        <v>0.68763928821827314</v>
      </c>
      <c r="AB335" s="112">
        <v>0.87041878901739511</v>
      </c>
      <c r="AC335" s="112">
        <v>1.4435901710263073E-2</v>
      </c>
      <c r="AE335" s="102">
        <v>44.352118160439105</v>
      </c>
      <c r="AF335" s="102">
        <v>35.038603655656601</v>
      </c>
      <c r="AG335" s="102">
        <v>20.609278183904287</v>
      </c>
      <c r="AH335"/>
    </row>
    <row r="336" spans="1:34">
      <c r="A336" t="s">
        <v>865</v>
      </c>
      <c r="B336" t="s">
        <v>638</v>
      </c>
      <c r="C336" s="106" t="s">
        <v>671</v>
      </c>
      <c r="D336" s="106" t="s">
        <v>1176</v>
      </c>
      <c r="E336" s="81">
        <v>51.915554</v>
      </c>
      <c r="F336" s="81">
        <v>0.38962400000000003</v>
      </c>
      <c r="G336" s="81">
        <v>1.4138299999999999</v>
      </c>
      <c r="H336" s="81">
        <v>13.857106</v>
      </c>
      <c r="I336" s="81">
        <v>0.50471699999999997</v>
      </c>
      <c r="J336" s="81">
        <v>12.357663000000001</v>
      </c>
      <c r="K336" s="81">
        <v>19.804815000000001</v>
      </c>
      <c r="L336" s="81">
        <v>0.24745600000000001</v>
      </c>
      <c r="M336" s="81">
        <v>2.225E-3</v>
      </c>
      <c r="N336" s="81">
        <v>5.7949000000000001E-2</v>
      </c>
      <c r="O336" s="81">
        <v>0</v>
      </c>
      <c r="P336" s="81">
        <v>100.550949</v>
      </c>
      <c r="Q336" s="81">
        <v>61.384606648831806</v>
      </c>
      <c r="S336" s="89" t="s">
        <v>1695</v>
      </c>
      <c r="T336" s="112">
        <v>1.9580061382000873</v>
      </c>
      <c r="U336" s="112">
        <v>1.1050527405285742E-2</v>
      </c>
      <c r="V336" s="112">
        <v>6.2844817807192824E-2</v>
      </c>
      <c r="W336" s="112">
        <v>1.7279768391804254E-3</v>
      </c>
      <c r="X336" s="112">
        <v>1.5408991403035088E-2</v>
      </c>
      <c r="Y336" s="112">
        <v>0.42165506212318654</v>
      </c>
      <c r="Z336" s="112">
        <v>1.612316239768135E-2</v>
      </c>
      <c r="AA336" s="112">
        <v>0.69480262297586404</v>
      </c>
      <c r="AB336" s="112">
        <v>0.80028558358833268</v>
      </c>
      <c r="AC336" s="112">
        <v>1.8095117260153851E-2</v>
      </c>
      <c r="AE336" s="102">
        <v>41.419385010106907</v>
      </c>
      <c r="AF336" s="102">
        <v>35.960034689157965</v>
      </c>
      <c r="AG336" s="102">
        <v>22.620580300735121</v>
      </c>
      <c r="AH336"/>
    </row>
    <row r="337" spans="1:34">
      <c r="A337" t="s">
        <v>865</v>
      </c>
      <c r="B337" t="s">
        <v>638</v>
      </c>
      <c r="C337" s="106" t="s">
        <v>671</v>
      </c>
      <c r="D337" s="2" t="s">
        <v>1136</v>
      </c>
      <c r="E337" s="81">
        <v>50.687466000000001</v>
      </c>
      <c r="F337" s="81">
        <v>0.25204300000000002</v>
      </c>
      <c r="G337" s="81">
        <v>0.99870700000000001</v>
      </c>
      <c r="H337" s="81">
        <v>15.094184</v>
      </c>
      <c r="I337" s="81">
        <v>0.45286199999999999</v>
      </c>
      <c r="J337" s="81">
        <v>13.309737</v>
      </c>
      <c r="K337" s="81">
        <v>18.519780999999998</v>
      </c>
      <c r="L337" s="81">
        <v>0.19794600000000001</v>
      </c>
      <c r="M337" s="81">
        <v>1.585E-3</v>
      </c>
      <c r="N337" s="81">
        <v>2.7910000000000001E-3</v>
      </c>
      <c r="O337" s="81">
        <v>9.1870000000000007E-3</v>
      </c>
      <c r="P337" s="81">
        <v>99.526298999999995</v>
      </c>
      <c r="Q337" s="81">
        <v>61.116604758748927</v>
      </c>
      <c r="S337" s="89" t="s">
        <v>1695</v>
      </c>
      <c r="T337" s="112">
        <v>1.928549755135498</v>
      </c>
      <c r="U337" s="112">
        <v>7.2115008165635503E-3</v>
      </c>
      <c r="V337" s="112">
        <v>4.4784124053372468E-2</v>
      </c>
      <c r="W337" s="112">
        <v>8.3958663983936408E-5</v>
      </c>
      <c r="X337" s="112">
        <v>9.8211792402523201E-2</v>
      </c>
      <c r="Y337" s="112">
        <v>0.38206975519623265</v>
      </c>
      <c r="Z337" s="112">
        <v>1.4594253547655122E-2</v>
      </c>
      <c r="AA337" s="112">
        <v>0.7549327864850508</v>
      </c>
      <c r="AB337" s="112">
        <v>0.75495968667511726</v>
      </c>
      <c r="AC337" s="112">
        <v>1.4602387024002818E-2</v>
      </c>
      <c r="AE337" s="102">
        <v>37.934355428236593</v>
      </c>
      <c r="AF337" s="102">
        <v>37.933003778090125</v>
      </c>
      <c r="AG337" s="102">
        <v>24.132640793673279</v>
      </c>
      <c r="AH337"/>
    </row>
    <row r="338" spans="1:34">
      <c r="A338" t="s">
        <v>865</v>
      </c>
      <c r="B338" t="s">
        <v>638</v>
      </c>
      <c r="C338" s="106" t="s">
        <v>671</v>
      </c>
      <c r="D338" s="106" t="s">
        <v>1129</v>
      </c>
      <c r="E338" s="81">
        <v>51.769233999999997</v>
      </c>
      <c r="F338" s="81">
        <v>0.33972400000000003</v>
      </c>
      <c r="G338" s="81">
        <v>1.1003769999999999</v>
      </c>
      <c r="H338" s="81">
        <v>15.936669</v>
      </c>
      <c r="I338" s="81">
        <v>0.57185200000000003</v>
      </c>
      <c r="J338" s="81">
        <v>13.687173</v>
      </c>
      <c r="K338" s="81">
        <v>15.559161</v>
      </c>
      <c r="L338" s="81">
        <v>0.197435</v>
      </c>
      <c r="M338" s="81">
        <v>3.1029999999999999E-3</v>
      </c>
      <c r="N338" s="81">
        <v>1.1124E-2</v>
      </c>
      <c r="O338" s="81">
        <v>0</v>
      </c>
      <c r="P338" s="81">
        <v>99.175858000000005</v>
      </c>
      <c r="Q338" s="81">
        <v>60.488616233277156</v>
      </c>
      <c r="S338" s="89" t="s">
        <v>1695</v>
      </c>
      <c r="T338" s="112">
        <v>1.9797062608148197</v>
      </c>
      <c r="U338" s="112">
        <v>9.7695822967246385E-3</v>
      </c>
      <c r="V338" s="112">
        <v>4.9593669604780122E-2</v>
      </c>
      <c r="W338" s="112">
        <v>3.3632984936342677E-4</v>
      </c>
      <c r="X338" s="112">
        <v>0</v>
      </c>
      <c r="Y338" s="112">
        <v>0.50966236374160312</v>
      </c>
      <c r="Z338" s="112">
        <v>1.8522448719974043E-2</v>
      </c>
      <c r="AA338" s="112">
        <v>0.78028151703866266</v>
      </c>
      <c r="AB338" s="112">
        <v>0.63748921192734453</v>
      </c>
      <c r="AC338" s="112">
        <v>1.4638616006728456E-2</v>
      </c>
      <c r="AE338" s="102">
        <v>33.074518349781755</v>
      </c>
      <c r="AF338" s="102">
        <v>40.482936605728952</v>
      </c>
      <c r="AG338" s="102">
        <v>26.442545044489304</v>
      </c>
      <c r="AH338"/>
    </row>
    <row r="339" spans="1:34">
      <c r="A339" t="s">
        <v>865</v>
      </c>
      <c r="B339" t="s">
        <v>638</v>
      </c>
      <c r="C339" s="106" t="s">
        <v>867</v>
      </c>
      <c r="D339" s="2" t="s">
        <v>969</v>
      </c>
      <c r="E339" s="81">
        <v>53.795180999999999</v>
      </c>
      <c r="F339" s="81">
        <v>5.0553000000000001E-2</v>
      </c>
      <c r="G339" s="81">
        <v>0.544709</v>
      </c>
      <c r="H339" s="81">
        <v>5.704752</v>
      </c>
      <c r="I339" s="81">
        <v>0.215001</v>
      </c>
      <c r="J339" s="81">
        <v>15.093863000000001</v>
      </c>
      <c r="K339" s="81">
        <v>25.090948000000001</v>
      </c>
      <c r="L339" s="81">
        <v>0.12634000000000001</v>
      </c>
      <c r="M339" s="81">
        <v>7.7289999999999998E-3</v>
      </c>
      <c r="N339" s="81">
        <v>1.329E-2</v>
      </c>
      <c r="O339" s="81">
        <v>1.1493E-2</v>
      </c>
      <c r="P339" s="81">
        <v>100.65387</v>
      </c>
      <c r="Q339" s="81">
        <v>82.506080756645105</v>
      </c>
      <c r="S339" s="89" t="s">
        <v>1695</v>
      </c>
      <c r="T339" s="112">
        <v>1.9729088867256925</v>
      </c>
      <c r="U339" s="112">
        <v>1.3942200965680331E-3</v>
      </c>
      <c r="V339" s="112">
        <v>2.3544199530140718E-2</v>
      </c>
      <c r="W339" s="112">
        <v>3.853577095178148E-4</v>
      </c>
      <c r="X339" s="112">
        <v>3.6447849370579988E-2</v>
      </c>
      <c r="Y339" s="112">
        <v>0.13851926094383643</v>
      </c>
      <c r="Z339" s="112">
        <v>6.6786683085723443E-3</v>
      </c>
      <c r="AA339" s="112">
        <v>0.82522543502992785</v>
      </c>
      <c r="AB339" s="112">
        <v>0.98591250203040481</v>
      </c>
      <c r="AC339" s="112">
        <v>8.9836202547600216E-3</v>
      </c>
      <c r="AE339" s="102">
        <v>49.640501308507957</v>
      </c>
      <c r="AF339" s="102">
        <v>41.54993896826948</v>
      </c>
      <c r="AG339" s="102">
        <v>8.80955972322257</v>
      </c>
      <c r="AH339"/>
    </row>
    <row r="340" spans="1:34">
      <c r="A340" t="s">
        <v>865</v>
      </c>
      <c r="B340" t="s">
        <v>638</v>
      </c>
      <c r="C340" s="106" t="s">
        <v>867</v>
      </c>
      <c r="D340" s="2" t="s">
        <v>972</v>
      </c>
      <c r="E340" s="81">
        <v>54.506526999999998</v>
      </c>
      <c r="F340" s="81">
        <v>1.4494999999999999E-2</v>
      </c>
      <c r="G340" s="81">
        <v>0.203846</v>
      </c>
      <c r="H340" s="81">
        <v>5.7298920000000004</v>
      </c>
      <c r="I340" s="81">
        <v>0.32735900000000001</v>
      </c>
      <c r="J340" s="81">
        <v>14.613543999999999</v>
      </c>
      <c r="K340" s="81">
        <v>25.409098</v>
      </c>
      <c r="L340" s="81">
        <v>0.13896500000000001</v>
      </c>
      <c r="M340" s="81">
        <v>4.4299999999999998E-4</v>
      </c>
      <c r="N340" s="81">
        <v>1.9563000000000001E-2</v>
      </c>
      <c r="O340" s="81">
        <v>0</v>
      </c>
      <c r="P340" s="81">
        <v>100.963722</v>
      </c>
      <c r="Q340" s="81">
        <v>81.969493370930707</v>
      </c>
      <c r="S340" s="89" t="s">
        <v>1695</v>
      </c>
      <c r="T340" s="112">
        <v>1.9980269732854146</v>
      </c>
      <c r="U340" s="112">
        <v>3.995690166729001E-4</v>
      </c>
      <c r="V340" s="112">
        <v>8.8066503215830285E-3</v>
      </c>
      <c r="W340" s="112">
        <v>5.669747340534885E-4</v>
      </c>
      <c r="X340" s="112">
        <v>3.6498371150059938E-3</v>
      </c>
      <c r="Y340" s="112">
        <v>0.17200303939002784</v>
      </c>
      <c r="Z340" s="112">
        <v>1.0163957972166241E-2</v>
      </c>
      <c r="AA340" s="112">
        <v>0.79857724868114921</v>
      </c>
      <c r="AB340" s="112">
        <v>0.99792920270911067</v>
      </c>
      <c r="AC340" s="112">
        <v>9.8765467748162614E-3</v>
      </c>
      <c r="AE340" s="102">
        <v>50.600840844543214</v>
      </c>
      <c r="AF340" s="102">
        <v>40.492532088337818</v>
      </c>
      <c r="AG340" s="102">
        <v>8.906627067118972</v>
      </c>
      <c r="AH340"/>
    </row>
    <row r="341" spans="1:34">
      <c r="A341" t="s">
        <v>865</v>
      </c>
      <c r="B341" t="s">
        <v>638</v>
      </c>
      <c r="C341" s="106" t="s">
        <v>867</v>
      </c>
      <c r="D341" s="2" t="s">
        <v>972</v>
      </c>
      <c r="E341" s="81">
        <v>53.790641999999998</v>
      </c>
      <c r="F341" s="81">
        <v>0</v>
      </c>
      <c r="G341" s="81">
        <v>0.16047900000000001</v>
      </c>
      <c r="H341" s="81">
        <v>5.8168319999999998</v>
      </c>
      <c r="I341" s="81">
        <v>0.35513299999999998</v>
      </c>
      <c r="J341" s="81">
        <v>14.583781999999999</v>
      </c>
      <c r="K341" s="81">
        <v>25.348196000000002</v>
      </c>
      <c r="L341" s="81">
        <v>0.113881</v>
      </c>
      <c r="M341" s="81">
        <v>0</v>
      </c>
      <c r="N341" s="81">
        <v>6.6579999999999999E-3</v>
      </c>
      <c r="O341" s="81">
        <v>2.6207000000000001E-2</v>
      </c>
      <c r="P341" s="81">
        <v>100.20182</v>
      </c>
      <c r="Q341" s="81">
        <v>81.715413821218078</v>
      </c>
      <c r="S341" s="89" t="s">
        <v>1695</v>
      </c>
      <c r="T341" s="112">
        <v>1.9872671356941856</v>
      </c>
      <c r="U341" s="112">
        <v>0</v>
      </c>
      <c r="V341" s="112">
        <v>6.9875262902507722E-3</v>
      </c>
      <c r="W341" s="112">
        <v>1.9447721593569332E-4</v>
      </c>
      <c r="X341" s="112">
        <v>2.6441047971848874E-2</v>
      </c>
      <c r="Y341" s="112">
        <v>0.15327714268933521</v>
      </c>
      <c r="Z341" s="112">
        <v>1.1112871488675754E-2</v>
      </c>
      <c r="AA341" s="112">
        <v>0.8032083823623708</v>
      </c>
      <c r="AB341" s="112">
        <v>1.0033540934209897</v>
      </c>
      <c r="AC341" s="112">
        <v>8.1573228664071577E-3</v>
      </c>
      <c r="AE341" s="102">
        <v>50.514215355929537</v>
      </c>
      <c r="AF341" s="102">
        <v>40.437809013170288</v>
      </c>
      <c r="AG341" s="102">
        <v>9.0479756309001793</v>
      </c>
      <c r="AH341"/>
    </row>
    <row r="342" spans="1:34">
      <c r="A342" t="s">
        <v>865</v>
      </c>
      <c r="B342" t="s">
        <v>638</v>
      </c>
      <c r="C342" s="106" t="s">
        <v>867</v>
      </c>
      <c r="D342" s="2" t="s">
        <v>972</v>
      </c>
      <c r="E342" s="81">
        <v>53.789161999999997</v>
      </c>
      <c r="F342" s="81">
        <v>0</v>
      </c>
      <c r="G342" s="81">
        <v>0.180981</v>
      </c>
      <c r="H342" s="81">
        <v>5.8892559999999996</v>
      </c>
      <c r="I342" s="81">
        <v>0.33955000000000002</v>
      </c>
      <c r="J342" s="81">
        <v>14.49912</v>
      </c>
      <c r="K342" s="81">
        <v>25.344543000000002</v>
      </c>
      <c r="L342" s="81">
        <v>0.14116699999999999</v>
      </c>
      <c r="M342" s="81">
        <v>2.0000000000000001E-4</v>
      </c>
      <c r="N342" s="81">
        <v>7.4989999999999996E-3</v>
      </c>
      <c r="O342" s="81">
        <v>4.8709000000000002E-2</v>
      </c>
      <c r="P342" s="81">
        <v>100.240189</v>
      </c>
      <c r="Q342" s="81">
        <v>81.441970662132434</v>
      </c>
      <c r="S342" s="89" t="s">
        <v>1695</v>
      </c>
      <c r="T342" s="112">
        <v>1.9873318513626599</v>
      </c>
      <c r="U342" s="112">
        <v>0</v>
      </c>
      <c r="V342" s="112">
        <v>7.880691395140282E-3</v>
      </c>
      <c r="W342" s="112">
        <v>2.1905561179783934E-4</v>
      </c>
      <c r="X342" s="112">
        <v>2.7348983271659577E-2</v>
      </c>
      <c r="Y342" s="112">
        <v>0.15461776815965017</v>
      </c>
      <c r="Z342" s="112">
        <v>1.0625884448197065E-2</v>
      </c>
      <c r="AA342" s="112">
        <v>0.79859356179343022</v>
      </c>
      <c r="AB342" s="112">
        <v>1.0032697709535474</v>
      </c>
      <c r="AC342" s="112">
        <v>1.0112433003917733E-2</v>
      </c>
      <c r="AE342" s="102">
        <v>50.572363981923729</v>
      </c>
      <c r="AF342" s="102">
        <v>40.25513919576494</v>
      </c>
      <c r="AG342" s="102">
        <v>9.1724968223113379</v>
      </c>
      <c r="AH342"/>
    </row>
    <row r="343" spans="1:34">
      <c r="A343" t="s">
        <v>865</v>
      </c>
      <c r="B343" t="s">
        <v>638</v>
      </c>
      <c r="C343" s="106" t="s">
        <v>867</v>
      </c>
      <c r="D343" s="2" t="s">
        <v>973</v>
      </c>
      <c r="E343" s="81">
        <v>52.328513999999998</v>
      </c>
      <c r="F343" s="81">
        <v>9.8017000000000007E-2</v>
      </c>
      <c r="G343" s="81">
        <v>0.57957199999999998</v>
      </c>
      <c r="H343" s="81">
        <v>6.0390889999999997</v>
      </c>
      <c r="I343" s="81">
        <v>0.22306500000000001</v>
      </c>
      <c r="J343" s="81">
        <v>14.459441999999999</v>
      </c>
      <c r="K343" s="81">
        <v>25.384582999999999</v>
      </c>
      <c r="L343" s="81">
        <v>0.17580299999999999</v>
      </c>
      <c r="M343" s="81">
        <v>3.9750000000000002E-3</v>
      </c>
      <c r="N343" s="81">
        <v>1.9019999999999999E-2</v>
      </c>
      <c r="O343" s="81">
        <v>1.6832E-2</v>
      </c>
      <c r="P343" s="81">
        <v>99.327911</v>
      </c>
      <c r="Q343" s="81">
        <v>81.017141629332045</v>
      </c>
      <c r="S343" s="89" t="s">
        <v>1695</v>
      </c>
      <c r="T343" s="112">
        <v>1.9483116761652599</v>
      </c>
      <c r="U343" s="112">
        <v>2.7443669867475633E-3</v>
      </c>
      <c r="V343" s="112">
        <v>2.5432154296394473E-2</v>
      </c>
      <c r="W343" s="112">
        <v>5.5989418745059142E-4</v>
      </c>
      <c r="X343" s="112">
        <v>8.4586787074915293E-2</v>
      </c>
      <c r="Y343" s="112">
        <v>0.10345200609122979</v>
      </c>
      <c r="Z343" s="112">
        <v>7.0345642907655654E-3</v>
      </c>
      <c r="AA343" s="112">
        <v>0.80256480444086753</v>
      </c>
      <c r="AB343" s="112">
        <v>1.0126228246035953</v>
      </c>
      <c r="AC343" s="112">
        <v>1.2690921862773366E-2</v>
      </c>
      <c r="AE343" s="102">
        <v>50.549594063667648</v>
      </c>
      <c r="AF343" s="102">
        <v>40.063609162823347</v>
      </c>
      <c r="AG343" s="102">
        <v>9.3867967735089977</v>
      </c>
      <c r="AH343"/>
    </row>
    <row r="344" spans="1:34">
      <c r="A344" t="s">
        <v>865</v>
      </c>
      <c r="B344" t="s">
        <v>638</v>
      </c>
      <c r="C344" s="106" t="s">
        <v>867</v>
      </c>
      <c r="D344" s="2" t="s">
        <v>972</v>
      </c>
      <c r="E344" s="81">
        <v>53.499389999999998</v>
      </c>
      <c r="F344" s="81">
        <v>3.5916999999999998E-2</v>
      </c>
      <c r="G344" s="81">
        <v>0.46885500000000002</v>
      </c>
      <c r="H344" s="81">
        <v>6.1387770000000002</v>
      </c>
      <c r="I344" s="81">
        <v>0.32854800000000001</v>
      </c>
      <c r="J344" s="81">
        <v>14.350265</v>
      </c>
      <c r="K344" s="81">
        <v>25.007555</v>
      </c>
      <c r="L344" s="81">
        <v>0.19761500000000001</v>
      </c>
      <c r="M344" s="81">
        <v>8.2190000000000006E-3</v>
      </c>
      <c r="N344" s="81">
        <v>6.3860000000000002E-3</v>
      </c>
      <c r="O344" s="81">
        <v>0</v>
      </c>
      <c r="P344" s="81">
        <v>100.04151899999999</v>
      </c>
      <c r="Q344" s="81">
        <v>80.646042217306601</v>
      </c>
      <c r="S344" s="89" t="s">
        <v>1695</v>
      </c>
      <c r="T344" s="112">
        <v>1.9802569719287979</v>
      </c>
      <c r="U344" s="112">
        <v>9.997548614335387E-4</v>
      </c>
      <c r="V344" s="112">
        <v>2.0453469864914441E-2</v>
      </c>
      <c r="W344" s="112">
        <v>1.8688612104895652E-4</v>
      </c>
      <c r="X344" s="112">
        <v>3.1028255860578113E-2</v>
      </c>
      <c r="Y344" s="112">
        <v>0.15899667013393504</v>
      </c>
      <c r="Z344" s="112">
        <v>1.0300475840154403E-2</v>
      </c>
      <c r="AA344" s="112">
        <v>0.7918468390181036</v>
      </c>
      <c r="AB344" s="112">
        <v>0.99174861094403122</v>
      </c>
      <c r="AC344" s="112">
        <v>1.418206542700263E-2</v>
      </c>
      <c r="AE344" s="102">
        <v>50.250221523139352</v>
      </c>
      <c r="AF344" s="102">
        <v>40.12153748839777</v>
      </c>
      <c r="AG344" s="102">
        <v>9.6282409884628795</v>
      </c>
      <c r="AH344"/>
    </row>
    <row r="345" spans="1:34">
      <c r="A345" t="s">
        <v>865</v>
      </c>
      <c r="B345" t="s">
        <v>638</v>
      </c>
      <c r="C345" s="106" t="s">
        <v>867</v>
      </c>
      <c r="D345" s="2" t="s">
        <v>972</v>
      </c>
      <c r="E345" s="81">
        <v>53.795077999999997</v>
      </c>
      <c r="F345" s="81">
        <v>2.9902000000000001E-2</v>
      </c>
      <c r="G345" s="81">
        <v>0.43874600000000002</v>
      </c>
      <c r="H345" s="81">
        <v>6.3683110000000003</v>
      </c>
      <c r="I345" s="81">
        <v>0.27076499999999998</v>
      </c>
      <c r="J345" s="81">
        <v>14.593794000000001</v>
      </c>
      <c r="K345" s="81">
        <v>24.896431</v>
      </c>
      <c r="L345" s="81">
        <v>0.10052700000000001</v>
      </c>
      <c r="M345" s="81">
        <v>5.2750000000000002E-3</v>
      </c>
      <c r="N345" s="81">
        <v>6.5839999999999996E-3</v>
      </c>
      <c r="O345" s="81">
        <v>0</v>
      </c>
      <c r="P345" s="81">
        <v>100.50541699999999</v>
      </c>
      <c r="Q345" s="81">
        <v>80.333847066559642</v>
      </c>
      <c r="S345" s="89" t="s">
        <v>1695</v>
      </c>
      <c r="T345" s="112">
        <v>1.9828605420718053</v>
      </c>
      <c r="U345" s="112">
        <v>8.288398346146576E-4</v>
      </c>
      <c r="V345" s="112">
        <v>1.9059808016336024E-2</v>
      </c>
      <c r="W345" s="112">
        <v>1.9187344197259287E-4</v>
      </c>
      <c r="X345" s="112">
        <v>2.0553767868605632E-2</v>
      </c>
      <c r="Y345" s="112">
        <v>0.17575056580913273</v>
      </c>
      <c r="Z345" s="112">
        <v>8.4533313686704151E-3</v>
      </c>
      <c r="AA345" s="112">
        <v>0.80191139776754394</v>
      </c>
      <c r="AB345" s="112">
        <v>0.98320566068156312</v>
      </c>
      <c r="AC345" s="112">
        <v>7.184213139756172E-3</v>
      </c>
      <c r="AE345" s="102">
        <v>49.621229718641338</v>
      </c>
      <c r="AF345" s="102">
        <v>40.471522158483275</v>
      </c>
      <c r="AG345" s="102">
        <v>9.9072481228753926</v>
      </c>
      <c r="AH345"/>
    </row>
    <row r="346" spans="1:34">
      <c r="A346" t="s">
        <v>865</v>
      </c>
      <c r="B346" t="s">
        <v>638</v>
      </c>
      <c r="C346" s="106" t="s">
        <v>867</v>
      </c>
      <c r="D346" s="2" t="s">
        <v>972</v>
      </c>
      <c r="E346" s="81">
        <v>53.529758000000001</v>
      </c>
      <c r="F346" s="81">
        <v>3.9687E-2</v>
      </c>
      <c r="G346" s="81">
        <v>0.43983899999999998</v>
      </c>
      <c r="H346" s="81">
        <v>6.3498190000000001</v>
      </c>
      <c r="I346" s="81">
        <v>0.22749</v>
      </c>
      <c r="J346" s="81">
        <v>14.504013</v>
      </c>
      <c r="K346" s="81">
        <v>25.190331</v>
      </c>
      <c r="L346" s="81">
        <v>0.15884300000000001</v>
      </c>
      <c r="M346" s="81">
        <v>0</v>
      </c>
      <c r="N346" s="81">
        <v>8.6239999999999997E-3</v>
      </c>
      <c r="O346" s="81">
        <v>0</v>
      </c>
      <c r="P346" s="81">
        <v>100.448395</v>
      </c>
      <c r="Q346" s="81">
        <v>80.282244909826687</v>
      </c>
      <c r="S346" s="89" t="s">
        <v>1695</v>
      </c>
      <c r="T346" s="112">
        <v>1.9733185663297002</v>
      </c>
      <c r="U346" s="112">
        <v>1.1001982312006282E-3</v>
      </c>
      <c r="V346" s="112">
        <v>1.9109590463418851E-2</v>
      </c>
      <c r="W346" s="112">
        <v>2.5135416439502073E-4</v>
      </c>
      <c r="X346" s="112">
        <v>4.3154688905509886E-2</v>
      </c>
      <c r="Y346" s="112">
        <v>0.15260319513840967</v>
      </c>
      <c r="Z346" s="112">
        <v>7.1031334159829705E-3</v>
      </c>
      <c r="AA346" s="112">
        <v>0.79707400911228776</v>
      </c>
      <c r="AB346" s="112">
        <v>0.99493210158396839</v>
      </c>
      <c r="AC346" s="112">
        <v>1.1353162655126495E-2</v>
      </c>
      <c r="AE346" s="102">
        <v>50.052828415076398</v>
      </c>
      <c r="AF346" s="102">
        <v>40.099026404614733</v>
      </c>
      <c r="AG346" s="102">
        <v>9.8481451803088635</v>
      </c>
      <c r="AH346"/>
    </row>
    <row r="347" spans="1:34">
      <c r="A347" t="s">
        <v>865</v>
      </c>
      <c r="B347" t="s">
        <v>638</v>
      </c>
      <c r="C347" s="106" t="s">
        <v>867</v>
      </c>
      <c r="D347" s="2" t="s">
        <v>972</v>
      </c>
      <c r="E347" s="81">
        <v>53.683281000000001</v>
      </c>
      <c r="F347" s="81">
        <v>2.3286999999999999E-2</v>
      </c>
      <c r="G347" s="81">
        <v>0.39804699999999998</v>
      </c>
      <c r="H347" s="81">
        <v>6.4658980000000001</v>
      </c>
      <c r="I347" s="81">
        <v>0.28255599999999997</v>
      </c>
      <c r="J347" s="81">
        <v>14.481997</v>
      </c>
      <c r="K347" s="81">
        <v>25.100512999999999</v>
      </c>
      <c r="L347" s="81">
        <v>0.13362399999999999</v>
      </c>
      <c r="M347" s="81">
        <v>0</v>
      </c>
      <c r="N347" s="81">
        <v>1.7502E-2</v>
      </c>
      <c r="O347" s="81">
        <v>2.0466000000000002E-2</v>
      </c>
      <c r="P347" s="81">
        <v>100.607178</v>
      </c>
      <c r="Q347" s="81">
        <v>79.969581849941221</v>
      </c>
      <c r="S347" s="89" t="s">
        <v>1695</v>
      </c>
      <c r="T347" s="112">
        <v>1.977798318516033</v>
      </c>
      <c r="U347" s="112">
        <v>6.4517457532886483E-4</v>
      </c>
      <c r="V347" s="112">
        <v>1.7283553170032915E-2</v>
      </c>
      <c r="W347" s="112">
        <v>5.0980729640240168E-4</v>
      </c>
      <c r="X347" s="112">
        <v>3.4864616972042128E-2</v>
      </c>
      <c r="Y347" s="112">
        <v>0.16435302513128985</v>
      </c>
      <c r="Z347" s="112">
        <v>8.8172514335079395E-3</v>
      </c>
      <c r="AA347" s="112">
        <v>0.79538967851007536</v>
      </c>
      <c r="AB347" s="112">
        <v>0.99079361077408556</v>
      </c>
      <c r="AC347" s="112">
        <v>9.5449636212017047E-3</v>
      </c>
      <c r="AE347" s="102">
        <v>49.903956178849562</v>
      </c>
      <c r="AF347" s="102">
        <v>40.061917264953593</v>
      </c>
      <c r="AG347" s="102">
        <v>10.034126556196847</v>
      </c>
      <c r="AH347"/>
    </row>
    <row r="348" spans="1:34">
      <c r="A348" t="s">
        <v>865</v>
      </c>
      <c r="B348" t="s">
        <v>638</v>
      </c>
      <c r="C348" s="106" t="s">
        <v>867</v>
      </c>
      <c r="D348" s="2" t="s">
        <v>972</v>
      </c>
      <c r="E348" s="81">
        <v>54.051223999999998</v>
      </c>
      <c r="F348" s="81">
        <v>2.1491E-2</v>
      </c>
      <c r="G348" s="81">
        <v>0.27945900000000001</v>
      </c>
      <c r="H348" s="81">
        <v>6.4264640000000002</v>
      </c>
      <c r="I348" s="81">
        <v>0.318882</v>
      </c>
      <c r="J348" s="81">
        <v>14.33436</v>
      </c>
      <c r="K348" s="81">
        <v>25.218001999999998</v>
      </c>
      <c r="L348" s="81">
        <v>0.128774</v>
      </c>
      <c r="M348" s="81">
        <v>0</v>
      </c>
      <c r="N348" s="81">
        <v>0</v>
      </c>
      <c r="O348" s="81">
        <v>2.5749999999999999E-2</v>
      </c>
      <c r="P348" s="81">
        <v>100.804413</v>
      </c>
      <c r="Q348" s="81">
        <v>79.903354258781562</v>
      </c>
      <c r="S348" s="89" t="s">
        <v>1695</v>
      </c>
      <c r="T348" s="112">
        <v>1.9893904594107683</v>
      </c>
      <c r="U348" s="112">
        <v>5.9482864029280103E-4</v>
      </c>
      <c r="V348" s="112">
        <v>1.2122391929917828E-2</v>
      </c>
      <c r="W348" s="112">
        <v>0</v>
      </c>
      <c r="X348" s="112">
        <v>1.7096482429998616E-2</v>
      </c>
      <c r="Y348" s="112">
        <v>0.1807109340764177</v>
      </c>
      <c r="Z348" s="112">
        <v>9.9410038551426549E-3</v>
      </c>
      <c r="AA348" s="112">
        <v>0.78650475152473243</v>
      </c>
      <c r="AB348" s="112">
        <v>0.99444969767069125</v>
      </c>
      <c r="AC348" s="112">
        <v>9.1894504620386452E-3</v>
      </c>
      <c r="AE348" s="102">
        <v>50.256158404284463</v>
      </c>
      <c r="AF348" s="102">
        <v>39.747317004503216</v>
      </c>
      <c r="AG348" s="102">
        <v>9.9965245912123279</v>
      </c>
      <c r="AH348"/>
    </row>
    <row r="349" spans="1:34">
      <c r="A349" t="s">
        <v>865</v>
      </c>
      <c r="B349" t="s">
        <v>638</v>
      </c>
      <c r="C349" s="106" t="s">
        <v>867</v>
      </c>
      <c r="D349" s="2" t="s">
        <v>972</v>
      </c>
      <c r="E349" s="81">
        <v>53.140537000000002</v>
      </c>
      <c r="F349" s="81">
        <v>2.2731000000000001E-2</v>
      </c>
      <c r="G349" s="81">
        <v>0.37806400000000001</v>
      </c>
      <c r="H349" s="81">
        <v>6.4409720000000004</v>
      </c>
      <c r="I349" s="81">
        <v>0.28065899999999999</v>
      </c>
      <c r="J349" s="81">
        <v>14.354509</v>
      </c>
      <c r="K349" s="81">
        <v>25.065010000000001</v>
      </c>
      <c r="L349" s="81">
        <v>0.118834</v>
      </c>
      <c r="M349" s="81">
        <v>0</v>
      </c>
      <c r="N349" s="81">
        <v>0</v>
      </c>
      <c r="O349" s="81">
        <v>2.869E-3</v>
      </c>
      <c r="P349" s="81">
        <v>99.804184000000006</v>
      </c>
      <c r="Q349" s="81">
        <v>79.889696130708472</v>
      </c>
      <c r="S349" s="89" t="s">
        <v>1695</v>
      </c>
      <c r="T349" s="112">
        <v>1.9734299975414513</v>
      </c>
      <c r="U349" s="112">
        <v>6.3479731023141043E-4</v>
      </c>
      <c r="V349" s="112">
        <v>1.6546907318440735E-2</v>
      </c>
      <c r="W349" s="112">
        <v>0</v>
      </c>
      <c r="X349" s="112">
        <v>4.3879750895522207E-2</v>
      </c>
      <c r="Y349" s="112">
        <v>0.1561539600836111</v>
      </c>
      <c r="Z349" s="112">
        <v>8.8279629017165365E-3</v>
      </c>
      <c r="AA349" s="112">
        <v>0.7946807156614677</v>
      </c>
      <c r="AB349" s="112">
        <v>0.99728966037022837</v>
      </c>
      <c r="AC349" s="112">
        <v>8.5562479173310387E-3</v>
      </c>
      <c r="AE349" s="102">
        <v>50.064639268222884</v>
      </c>
      <c r="AF349" s="102">
        <v>39.893528373927857</v>
      </c>
      <c r="AG349" s="102">
        <v>10.041832357849266</v>
      </c>
      <c r="AH349"/>
    </row>
    <row r="350" spans="1:34">
      <c r="A350" t="s">
        <v>865</v>
      </c>
      <c r="B350" t="s">
        <v>638</v>
      </c>
      <c r="C350" s="106" t="s">
        <v>867</v>
      </c>
      <c r="D350" s="2" t="s">
        <v>972</v>
      </c>
      <c r="E350" s="81">
        <v>53.583893000000003</v>
      </c>
      <c r="F350" s="81">
        <v>4.1078000000000003E-2</v>
      </c>
      <c r="G350" s="81">
        <v>0.43231599999999998</v>
      </c>
      <c r="H350" s="81">
        <v>6.4711429999999996</v>
      </c>
      <c r="I350" s="81">
        <v>0.271144</v>
      </c>
      <c r="J350" s="81">
        <v>14.38279</v>
      </c>
      <c r="K350" s="81">
        <v>25.242260000000002</v>
      </c>
      <c r="L350" s="81">
        <v>0.102632</v>
      </c>
      <c r="M350" s="81">
        <v>4.4419999999999998E-3</v>
      </c>
      <c r="N350" s="81">
        <v>1.0295E-2</v>
      </c>
      <c r="O350" s="81">
        <v>1.2472E-2</v>
      </c>
      <c r="P350" s="81">
        <v>100.55445899999999</v>
      </c>
      <c r="Q350" s="81">
        <v>79.846201493840823</v>
      </c>
      <c r="S350" s="89" t="s">
        <v>1695</v>
      </c>
      <c r="T350" s="112">
        <v>1.976188212617864</v>
      </c>
      <c r="U350" s="112">
        <v>1.1392632317523284E-3</v>
      </c>
      <c r="V350" s="112">
        <v>1.8791051087965315E-2</v>
      </c>
      <c r="W350" s="112">
        <v>3.0018971435673291E-4</v>
      </c>
      <c r="X350" s="112">
        <v>3.3592584492080135E-2</v>
      </c>
      <c r="Y350" s="112">
        <v>0.16599385587947227</v>
      </c>
      <c r="Z350" s="112">
        <v>8.4699291865224964E-3</v>
      </c>
      <c r="AA350" s="112">
        <v>0.79076188240918366</v>
      </c>
      <c r="AB350" s="112">
        <v>0.99742425438716742</v>
      </c>
      <c r="AC350" s="112">
        <v>7.3387769936360519E-3</v>
      </c>
      <c r="AE350" s="102">
        <v>50.177986447939446</v>
      </c>
      <c r="AF350" s="102">
        <v>39.781305542298441</v>
      </c>
      <c r="AG350" s="102">
        <v>10.04070800976211</v>
      </c>
      <c r="AH350"/>
    </row>
    <row r="351" spans="1:34">
      <c r="A351" t="s">
        <v>865</v>
      </c>
      <c r="B351" t="s">
        <v>638</v>
      </c>
      <c r="C351" s="106" t="s">
        <v>867</v>
      </c>
      <c r="D351" s="2" t="s">
        <v>972</v>
      </c>
      <c r="E351" s="81">
        <v>53.726246000000003</v>
      </c>
      <c r="F351" s="81">
        <v>0</v>
      </c>
      <c r="G351" s="81">
        <v>0.231456</v>
      </c>
      <c r="H351" s="81">
        <v>6.424493</v>
      </c>
      <c r="I351" s="81">
        <v>0.32438800000000001</v>
      </c>
      <c r="J351" s="81">
        <v>14.191321</v>
      </c>
      <c r="K351" s="81">
        <v>25.498802000000001</v>
      </c>
      <c r="L351" s="81">
        <v>0.102786</v>
      </c>
      <c r="M351" s="81">
        <v>0</v>
      </c>
      <c r="N351" s="81">
        <v>0</v>
      </c>
      <c r="O351" s="81">
        <v>2.1193E-2</v>
      </c>
      <c r="P351" s="81">
        <v>100.52067599999999</v>
      </c>
      <c r="Q351" s="81">
        <v>79.746783462462432</v>
      </c>
      <c r="S351" s="89" t="s">
        <v>1695</v>
      </c>
      <c r="T351" s="112">
        <v>1.9839551167858904</v>
      </c>
      <c r="U351" s="112">
        <v>0</v>
      </c>
      <c r="V351" s="112">
        <v>1.0073247684058654E-2</v>
      </c>
      <c r="W351" s="112">
        <v>0</v>
      </c>
      <c r="X351" s="112">
        <v>2.93756435640109E-2</v>
      </c>
      <c r="Y351" s="112">
        <v>0.16902368626527045</v>
      </c>
      <c r="Z351" s="112">
        <v>1.0146023546568794E-2</v>
      </c>
      <c r="AA351" s="112">
        <v>0.78122604886274305</v>
      </c>
      <c r="AB351" s="112">
        <v>1.0088411084716067</v>
      </c>
      <c r="AC351" s="112">
        <v>7.3591248198515754E-3</v>
      </c>
      <c r="AE351" s="102">
        <v>50.734629674882171</v>
      </c>
      <c r="AF351" s="102">
        <v>39.287865996529412</v>
      </c>
      <c r="AG351" s="102">
        <v>9.9775043285884184</v>
      </c>
      <c r="AH351"/>
    </row>
    <row r="352" spans="1:34">
      <c r="A352" t="s">
        <v>865</v>
      </c>
      <c r="B352" t="s">
        <v>638</v>
      </c>
      <c r="C352" s="106" t="s">
        <v>867</v>
      </c>
      <c r="D352" s="2" t="s">
        <v>972</v>
      </c>
      <c r="E352" s="81">
        <v>53.643859999999997</v>
      </c>
      <c r="F352" s="81">
        <v>2.3439999999999999E-2</v>
      </c>
      <c r="G352" s="81">
        <v>0.263374</v>
      </c>
      <c r="H352" s="81">
        <v>6.5261500000000003</v>
      </c>
      <c r="I352" s="81">
        <v>0.27517999999999998</v>
      </c>
      <c r="J352" s="81">
        <v>14.365083</v>
      </c>
      <c r="K352" s="81">
        <v>25.291426000000001</v>
      </c>
      <c r="L352" s="81">
        <v>0.100758</v>
      </c>
      <c r="M352" s="81">
        <v>0</v>
      </c>
      <c r="N352" s="81">
        <v>1.8946000000000001E-2</v>
      </c>
      <c r="O352" s="81">
        <v>0</v>
      </c>
      <c r="P352" s="81">
        <v>100.508224</v>
      </c>
      <c r="Q352" s="81">
        <v>79.689716404731314</v>
      </c>
      <c r="S352" s="89" t="s">
        <v>1695</v>
      </c>
      <c r="T352" s="112">
        <v>1.9797414359411969</v>
      </c>
      <c r="U352" s="112">
        <v>6.5052922060159749E-4</v>
      </c>
      <c r="V352" s="112">
        <v>1.1455579796766585E-2</v>
      </c>
      <c r="W352" s="112">
        <v>5.5281701368503286E-4</v>
      </c>
      <c r="X352" s="112">
        <v>3.4417333923441262E-2</v>
      </c>
      <c r="Y352" s="112">
        <v>0.16700215892641382</v>
      </c>
      <c r="Z352" s="112">
        <v>8.6018340175075519E-3</v>
      </c>
      <c r="AA352" s="112">
        <v>0.7903239403992024</v>
      </c>
      <c r="AB352" s="112">
        <v>1.0000447097036951</v>
      </c>
      <c r="AC352" s="112">
        <v>7.2096610574898107E-3</v>
      </c>
      <c r="AE352" s="102">
        <v>50.208387535692708</v>
      </c>
      <c r="AF352" s="102">
        <v>39.679116636751147</v>
      </c>
      <c r="AG352" s="102">
        <v>10.112495827556142</v>
      </c>
      <c r="AH352"/>
    </row>
    <row r="353" spans="1:34">
      <c r="A353" t="s">
        <v>865</v>
      </c>
      <c r="B353" t="s">
        <v>638</v>
      </c>
      <c r="C353" s="106" t="s">
        <v>867</v>
      </c>
      <c r="D353" s="2" t="s">
        <v>972</v>
      </c>
      <c r="E353" s="81">
        <v>53.550983000000002</v>
      </c>
      <c r="F353" s="81">
        <v>4.7312E-2</v>
      </c>
      <c r="G353" s="81">
        <v>0.54132000000000002</v>
      </c>
      <c r="H353" s="81">
        <v>6.5966040000000001</v>
      </c>
      <c r="I353" s="81">
        <v>0.240872</v>
      </c>
      <c r="J353" s="81">
        <v>14.426602000000001</v>
      </c>
      <c r="K353" s="81">
        <v>25.141642000000001</v>
      </c>
      <c r="L353" s="81">
        <v>0.16064300000000001</v>
      </c>
      <c r="M353" s="81">
        <v>0</v>
      </c>
      <c r="N353" s="81">
        <v>0</v>
      </c>
      <c r="O353" s="81">
        <v>1.2964E-2</v>
      </c>
      <c r="P353" s="81">
        <v>100.718948</v>
      </c>
      <c r="Q353" s="81">
        <v>79.584887999890981</v>
      </c>
      <c r="S353" s="89" t="s">
        <v>1695</v>
      </c>
      <c r="T353" s="112">
        <v>1.9705889790466433</v>
      </c>
      <c r="U353" s="112">
        <v>1.309244200009057E-3</v>
      </c>
      <c r="V353" s="112">
        <v>2.3476772857514931E-2</v>
      </c>
      <c r="W353" s="112">
        <v>0</v>
      </c>
      <c r="X353" s="112">
        <v>4.4188169982342984E-2</v>
      </c>
      <c r="Y353" s="112">
        <v>0.15881602386677271</v>
      </c>
      <c r="Z353" s="112">
        <v>7.5075919534676582E-3</v>
      </c>
      <c r="AA353" s="112">
        <v>0.7914093894231059</v>
      </c>
      <c r="AB353" s="112">
        <v>0.99124243933698064</v>
      </c>
      <c r="AC353" s="112">
        <v>1.1461389333162358E-2</v>
      </c>
      <c r="AE353" s="102">
        <v>49.920148709063071</v>
      </c>
      <c r="AF353" s="102">
        <v>39.856318537143906</v>
      </c>
      <c r="AG353" s="102">
        <v>10.22353275379303</v>
      </c>
      <c r="AH353"/>
    </row>
    <row r="354" spans="1:34">
      <c r="A354" t="s">
        <v>865</v>
      </c>
      <c r="B354" t="s">
        <v>638</v>
      </c>
      <c r="C354" s="106" t="s">
        <v>867</v>
      </c>
      <c r="D354" s="2" t="s">
        <v>972</v>
      </c>
      <c r="E354" s="81">
        <v>52.908515999999999</v>
      </c>
      <c r="F354" s="81">
        <v>5.0634999999999999E-2</v>
      </c>
      <c r="G354" s="81">
        <v>0.94118299999999999</v>
      </c>
      <c r="H354" s="81">
        <v>6.8337209999999997</v>
      </c>
      <c r="I354" s="81">
        <v>0.208925</v>
      </c>
      <c r="J354" s="81">
        <v>14.944241999999999</v>
      </c>
      <c r="K354" s="81">
        <v>23.106259999999999</v>
      </c>
      <c r="L354" s="81">
        <v>0.18555099999999999</v>
      </c>
      <c r="M354" s="81">
        <v>5.6016999999999997E-2</v>
      </c>
      <c r="N354" s="81">
        <v>0</v>
      </c>
      <c r="O354" s="81">
        <v>8.5019999999999991E-3</v>
      </c>
      <c r="P354" s="81">
        <v>99.243561</v>
      </c>
      <c r="Q354" s="81">
        <v>79.583878295086834</v>
      </c>
      <c r="S354" s="89" t="s">
        <v>1695</v>
      </c>
      <c r="T354" s="112">
        <v>1.9715824674163713</v>
      </c>
      <c r="U354" s="112">
        <v>1.4189298679449733E-3</v>
      </c>
      <c r="V354" s="112">
        <v>4.133511630060388E-2</v>
      </c>
      <c r="W354" s="112">
        <v>0</v>
      </c>
      <c r="X354" s="112">
        <v>2.6068098649814075E-2</v>
      </c>
      <c r="Y354" s="112">
        <v>0.18689414074408786</v>
      </c>
      <c r="Z354" s="112">
        <v>6.5942516564813994E-3</v>
      </c>
      <c r="AA354" s="112">
        <v>0.83017911646231402</v>
      </c>
      <c r="AB354" s="112">
        <v>0.92252186938333236</v>
      </c>
      <c r="AC354" s="112">
        <v>1.3406009519049699E-2</v>
      </c>
      <c r="AE354" s="102">
        <v>46.931837434711532</v>
      </c>
      <c r="AF354" s="102">
        <v>42.234046290464789</v>
      </c>
      <c r="AG354" s="102">
        <v>10.83411627482368</v>
      </c>
      <c r="AH354"/>
    </row>
    <row r="355" spans="1:34">
      <c r="A355" t="s">
        <v>865</v>
      </c>
      <c r="B355" t="s">
        <v>638</v>
      </c>
      <c r="C355" s="106" t="s">
        <v>867</v>
      </c>
      <c r="D355" s="106" t="s">
        <v>978</v>
      </c>
      <c r="E355" s="81">
        <v>53.024802999999999</v>
      </c>
      <c r="F355" s="81">
        <v>4.0218999999999998E-2</v>
      </c>
      <c r="G355" s="81">
        <v>0.29624099999999998</v>
      </c>
      <c r="H355" s="81">
        <v>6.5633140000000001</v>
      </c>
      <c r="I355" s="81">
        <v>0.27331499999999997</v>
      </c>
      <c r="J355" s="81">
        <v>14.344547</v>
      </c>
      <c r="K355" s="81">
        <v>24.754570000000001</v>
      </c>
      <c r="L355" s="81">
        <v>0.16852200000000001</v>
      </c>
      <c r="M355" s="81">
        <v>1.7162E-2</v>
      </c>
      <c r="N355" s="81">
        <v>1.25E-3</v>
      </c>
      <c r="O355" s="81">
        <v>0</v>
      </c>
      <c r="P355" s="81">
        <v>99.483931999999996</v>
      </c>
      <c r="Q355" s="81">
        <v>79.574411654632797</v>
      </c>
      <c r="S355" s="89" t="s">
        <v>1695</v>
      </c>
      <c r="T355" s="112">
        <v>1.9756077479019756</v>
      </c>
      <c r="U355" s="112">
        <v>1.1268696296796823E-3</v>
      </c>
      <c r="V355" s="112">
        <v>1.3008359923528907E-2</v>
      </c>
      <c r="W355" s="112">
        <v>3.6821975532865492E-5</v>
      </c>
      <c r="X355" s="112">
        <v>4.5659353779326395E-2</v>
      </c>
      <c r="Y355" s="112">
        <v>0.15884418764451305</v>
      </c>
      <c r="Z355" s="112">
        <v>8.6252335479874986E-3</v>
      </c>
      <c r="AA355" s="112">
        <v>0.79674076885162959</v>
      </c>
      <c r="AB355" s="112">
        <v>0.98817688600412756</v>
      </c>
      <c r="AC355" s="112">
        <v>1.2173770741699263E-2</v>
      </c>
      <c r="AE355" s="102">
        <v>49.671577233222934</v>
      </c>
      <c r="AF355" s="102">
        <v>40.048873026064527</v>
      </c>
      <c r="AG355" s="102">
        <v>10.279549740712532</v>
      </c>
      <c r="AH355"/>
    </row>
    <row r="356" spans="1:34">
      <c r="A356" t="s">
        <v>865</v>
      </c>
      <c r="B356" t="s">
        <v>638</v>
      </c>
      <c r="C356" s="106" t="s">
        <v>867</v>
      </c>
      <c r="D356" s="2" t="s">
        <v>972</v>
      </c>
      <c r="E356" s="81">
        <v>53.570991999999997</v>
      </c>
      <c r="F356" s="81">
        <v>0</v>
      </c>
      <c r="G356" s="81">
        <v>0.159056</v>
      </c>
      <c r="H356" s="81">
        <v>6.5495299999999999</v>
      </c>
      <c r="I356" s="81">
        <v>0.32226100000000002</v>
      </c>
      <c r="J356" s="81">
        <v>14.13944</v>
      </c>
      <c r="K356" s="81">
        <v>25.459195999999999</v>
      </c>
      <c r="L356" s="81">
        <v>9.1745999999999994E-2</v>
      </c>
      <c r="M356" s="81">
        <v>3.0860000000000002E-3</v>
      </c>
      <c r="N356" s="81">
        <v>0</v>
      </c>
      <c r="O356" s="81">
        <v>0</v>
      </c>
      <c r="P356" s="81">
        <v>100.295303</v>
      </c>
      <c r="Q356" s="81">
        <v>79.373774789437704</v>
      </c>
      <c r="S356" s="89" t="s">
        <v>1695</v>
      </c>
      <c r="T356" s="112">
        <v>1.9833304115162629</v>
      </c>
      <c r="U356" s="112">
        <v>0</v>
      </c>
      <c r="V356" s="112">
        <v>6.9401868302782941E-3</v>
      </c>
      <c r="W356" s="112">
        <v>0</v>
      </c>
      <c r="X356" s="112">
        <v>3.2984651245012486E-2</v>
      </c>
      <c r="Y356" s="112">
        <v>0.1697983341461618</v>
      </c>
      <c r="Z356" s="112">
        <v>1.0105524803405453E-2</v>
      </c>
      <c r="AA356" s="112">
        <v>0.78038001273742374</v>
      </c>
      <c r="AB356" s="112">
        <v>1.0098752176136394</v>
      </c>
      <c r="AC356" s="112">
        <v>6.5856611078157767E-3</v>
      </c>
      <c r="AE356" s="102">
        <v>50.670138165792601</v>
      </c>
      <c r="AF356" s="102">
        <v>39.155295998516443</v>
      </c>
      <c r="AG356" s="102">
        <v>10.174565835690956</v>
      </c>
      <c r="AH356"/>
    </row>
    <row r="357" spans="1:34">
      <c r="A357" t="s">
        <v>865</v>
      </c>
      <c r="B357" t="s">
        <v>638</v>
      </c>
      <c r="C357" s="106" t="s">
        <v>867</v>
      </c>
      <c r="D357" s="2" t="s">
        <v>972</v>
      </c>
      <c r="E357" s="81">
        <v>52.473370000000003</v>
      </c>
      <c r="F357" s="81">
        <v>1.9262999999999999E-2</v>
      </c>
      <c r="G357" s="81">
        <v>0.38830700000000001</v>
      </c>
      <c r="H357" s="81">
        <v>6.6318679999999999</v>
      </c>
      <c r="I357" s="81">
        <v>0.303699</v>
      </c>
      <c r="J357" s="81">
        <v>14.246589999999999</v>
      </c>
      <c r="K357" s="81">
        <v>25.111208000000001</v>
      </c>
      <c r="L357" s="81">
        <v>0.20913499999999999</v>
      </c>
      <c r="M357" s="81">
        <v>6.6389999999999999E-3</v>
      </c>
      <c r="N357" s="81">
        <v>7.9600000000000001E-3</v>
      </c>
      <c r="O357" s="81">
        <v>0</v>
      </c>
      <c r="P357" s="81">
        <v>99.398026000000002</v>
      </c>
      <c r="Q357" s="81">
        <v>79.292719937618259</v>
      </c>
      <c r="S357" s="89" t="s">
        <v>1695</v>
      </c>
      <c r="T357" s="112">
        <v>1.9560734664757147</v>
      </c>
      <c r="U357" s="112">
        <v>5.399964180798863E-4</v>
      </c>
      <c r="V357" s="112">
        <v>1.7059926177665965E-2</v>
      </c>
      <c r="W357" s="112">
        <v>2.3460360861450155E-4</v>
      </c>
      <c r="X357" s="112">
        <v>8.4593949251081213E-2</v>
      </c>
      <c r="Y357" s="112">
        <v>0.12215250627883992</v>
      </c>
      <c r="Z357" s="112">
        <v>9.5890438884097731E-3</v>
      </c>
      <c r="AA357" s="112">
        <v>0.79170917290935094</v>
      </c>
      <c r="AB357" s="112">
        <v>1.0029319301672914</v>
      </c>
      <c r="AC357" s="112">
        <v>1.5115404824952178E-2</v>
      </c>
      <c r="AE357" s="102">
        <v>50.111829957890215</v>
      </c>
      <c r="AF357" s="102">
        <v>39.558014113996329</v>
      </c>
      <c r="AG357" s="102">
        <v>10.330155928113459</v>
      </c>
      <c r="AH357"/>
    </row>
    <row r="358" spans="1:34">
      <c r="A358" t="s">
        <v>865</v>
      </c>
      <c r="B358" t="s">
        <v>638</v>
      </c>
      <c r="C358" s="106" t="s">
        <v>867</v>
      </c>
      <c r="D358" s="2" t="s">
        <v>972</v>
      </c>
      <c r="E358" s="81">
        <v>52.811394</v>
      </c>
      <c r="F358" s="81">
        <v>4.8472000000000001E-2</v>
      </c>
      <c r="G358" s="81">
        <v>0.29441200000000001</v>
      </c>
      <c r="H358" s="81">
        <v>6.5650510000000004</v>
      </c>
      <c r="I358" s="81">
        <v>0.27191599999999999</v>
      </c>
      <c r="J358" s="81">
        <v>13.990361</v>
      </c>
      <c r="K358" s="81">
        <v>24.386012999999998</v>
      </c>
      <c r="L358" s="81">
        <v>0.19428500000000001</v>
      </c>
      <c r="M358" s="81">
        <v>2.3900000000000001E-4</v>
      </c>
      <c r="N358" s="81">
        <v>8.0920000000000002E-3</v>
      </c>
      <c r="O358" s="81">
        <v>1.2470000000000001E-3</v>
      </c>
      <c r="P358" s="81">
        <v>98.571479999999994</v>
      </c>
      <c r="Q358" s="81">
        <v>79.160681890259298</v>
      </c>
      <c r="S358" s="89" t="s">
        <v>1695</v>
      </c>
      <c r="T358" s="112">
        <v>1.9875884089213898</v>
      </c>
      <c r="U358" s="112">
        <v>1.3718622728390631E-3</v>
      </c>
      <c r="V358" s="112">
        <v>1.3059003984608205E-2</v>
      </c>
      <c r="W358" s="112">
        <v>2.4078537969620848E-4</v>
      </c>
      <c r="X358" s="112">
        <v>2.2956688279064608E-2</v>
      </c>
      <c r="Y358" s="112">
        <v>0.1836730960602409</v>
      </c>
      <c r="Z358" s="112">
        <v>8.6680084573165211E-3</v>
      </c>
      <c r="AA358" s="112">
        <v>0.78493969220782378</v>
      </c>
      <c r="AB358" s="112">
        <v>0.98332543440519404</v>
      </c>
      <c r="AC358" s="112">
        <v>1.4177020031826748E-2</v>
      </c>
      <c r="AE358" s="102">
        <v>49.791278966384091</v>
      </c>
      <c r="AF358" s="102">
        <v>39.745896748972548</v>
      </c>
      <c r="AG358" s="102">
        <v>10.462824284643359</v>
      </c>
      <c r="AH358"/>
    </row>
    <row r="359" spans="1:34">
      <c r="A359" t="s">
        <v>865</v>
      </c>
      <c r="B359" t="s">
        <v>638</v>
      </c>
      <c r="C359" s="106" t="s">
        <v>867</v>
      </c>
      <c r="D359" s="2" t="s">
        <v>981</v>
      </c>
      <c r="E359" s="81">
        <v>53.363532999999997</v>
      </c>
      <c r="F359" s="81">
        <v>7.9900000000000006E-3</v>
      </c>
      <c r="G359" s="81">
        <v>0.22886600000000001</v>
      </c>
      <c r="H359" s="81">
        <v>6.6548020000000001</v>
      </c>
      <c r="I359" s="81">
        <v>0.29592400000000002</v>
      </c>
      <c r="J359" s="81">
        <v>14.047029</v>
      </c>
      <c r="K359" s="81">
        <v>25.303616999999999</v>
      </c>
      <c r="L359" s="81">
        <v>0.16029399999999999</v>
      </c>
      <c r="M359" s="81">
        <v>5.6410000000000002E-3</v>
      </c>
      <c r="N359" s="81">
        <v>0</v>
      </c>
      <c r="O359" s="81">
        <v>0</v>
      </c>
      <c r="P359" s="81">
        <v>100.067696</v>
      </c>
      <c r="Q359" s="81">
        <v>79.00293167853043</v>
      </c>
      <c r="S359" s="89" t="s">
        <v>1695</v>
      </c>
      <c r="T359" s="112">
        <v>1.9797725186045219</v>
      </c>
      <c r="U359" s="112">
        <v>2.2291446201336691E-4</v>
      </c>
      <c r="V359" s="112">
        <v>1.0007087993060928E-2</v>
      </c>
      <c r="W359" s="112">
        <v>0</v>
      </c>
      <c r="X359" s="112">
        <v>4.1532192767441245E-2</v>
      </c>
      <c r="Y359" s="112">
        <v>0.16494013263951499</v>
      </c>
      <c r="Z359" s="112">
        <v>9.2990084965545849E-3</v>
      </c>
      <c r="AA359" s="112">
        <v>0.77689753087687319</v>
      </c>
      <c r="AB359" s="112">
        <v>1.0057984672664464</v>
      </c>
      <c r="AC359" s="112">
        <v>1.1530146893573302E-2</v>
      </c>
      <c r="AE359" s="102">
        <v>50.563768553849336</v>
      </c>
      <c r="AF359" s="102">
        <v>39.056399686189621</v>
      </c>
      <c r="AG359" s="102">
        <v>10.379831759961046</v>
      </c>
      <c r="AH359"/>
    </row>
    <row r="360" spans="1:34">
      <c r="A360" t="s">
        <v>865</v>
      </c>
      <c r="B360" t="s">
        <v>638</v>
      </c>
      <c r="C360" s="106" t="s">
        <v>867</v>
      </c>
      <c r="D360" s="106" t="s">
        <v>982</v>
      </c>
      <c r="E360" s="81">
        <v>53.286853999999998</v>
      </c>
      <c r="F360" s="81">
        <v>5.0028000000000003E-2</v>
      </c>
      <c r="G360" s="81">
        <v>0.30021500000000001</v>
      </c>
      <c r="H360" s="81">
        <v>6.7918479999999999</v>
      </c>
      <c r="I360" s="81">
        <v>0.260104</v>
      </c>
      <c r="J360" s="81">
        <v>14.215980999999999</v>
      </c>
      <c r="K360" s="81">
        <v>25.161822999999998</v>
      </c>
      <c r="L360" s="81">
        <v>0.12529199999999999</v>
      </c>
      <c r="M360" s="81">
        <v>5.0150000000000004E-3</v>
      </c>
      <c r="N360" s="81">
        <v>2.9970000000000001E-3</v>
      </c>
      <c r="O360" s="81">
        <v>1.1813000000000001E-2</v>
      </c>
      <c r="P360" s="81">
        <v>100.21196</v>
      </c>
      <c r="Q360" s="81">
        <v>78.862774909039288</v>
      </c>
      <c r="S360" s="89" t="s">
        <v>1695</v>
      </c>
      <c r="T360" s="112">
        <v>1.9740395540042182</v>
      </c>
      <c r="U360" s="112">
        <v>1.3937011553649358E-3</v>
      </c>
      <c r="V360" s="112">
        <v>1.3107621136102266E-2</v>
      </c>
      <c r="W360" s="112">
        <v>8.7780475230479253E-5</v>
      </c>
      <c r="X360" s="112">
        <v>4.4937330856933855E-2</v>
      </c>
      <c r="Y360" s="112">
        <v>0.16547913486135907</v>
      </c>
      <c r="Z360" s="112">
        <v>8.1614728449002517E-3</v>
      </c>
      <c r="AA360" s="112">
        <v>0.7850930803995988</v>
      </c>
      <c r="AB360" s="112">
        <v>0.99870108147885861</v>
      </c>
      <c r="AC360" s="112">
        <v>8.9992427874332429E-3</v>
      </c>
      <c r="AE360" s="102">
        <v>50.080020016862839</v>
      </c>
      <c r="AF360" s="102">
        <v>39.368613803132966</v>
      </c>
      <c r="AG360" s="102">
        <v>10.551366180004196</v>
      </c>
      <c r="AH360"/>
    </row>
    <row r="361" spans="1:34">
      <c r="A361" t="s">
        <v>865</v>
      </c>
      <c r="B361" t="s">
        <v>638</v>
      </c>
      <c r="C361" s="106" t="s">
        <v>867</v>
      </c>
      <c r="D361" s="2" t="s">
        <v>983</v>
      </c>
      <c r="E361" s="81">
        <v>53.417751000000003</v>
      </c>
      <c r="F361" s="81">
        <v>1.3559E-2</v>
      </c>
      <c r="G361" s="81">
        <v>0.22658900000000001</v>
      </c>
      <c r="H361" s="81">
        <v>6.8165719999999999</v>
      </c>
      <c r="I361" s="81">
        <v>0.304394</v>
      </c>
      <c r="J361" s="81">
        <v>14.257675000000001</v>
      </c>
      <c r="K361" s="81">
        <v>24.965084000000001</v>
      </c>
      <c r="L361" s="81">
        <v>0.11128200000000001</v>
      </c>
      <c r="M361" s="81">
        <v>3.7810000000000001E-3</v>
      </c>
      <c r="N361" s="81">
        <v>0</v>
      </c>
      <c r="O361" s="81">
        <v>6.881E-3</v>
      </c>
      <c r="P361" s="81">
        <v>100.123566</v>
      </c>
      <c r="Q361" s="81">
        <v>78.85102004184516</v>
      </c>
      <c r="S361" s="89" t="s">
        <v>1695</v>
      </c>
      <c r="T361" s="112">
        <v>1.9807833028651725</v>
      </c>
      <c r="U361" s="112">
        <v>3.7809399254388305E-4</v>
      </c>
      <c r="V361" s="112">
        <v>9.9025242023047695E-3</v>
      </c>
      <c r="W361" s="112">
        <v>0</v>
      </c>
      <c r="X361" s="112">
        <v>3.5775292927580082E-2</v>
      </c>
      <c r="Y361" s="112">
        <v>0.17560932796700915</v>
      </c>
      <c r="Z361" s="112">
        <v>9.560336838162967E-3</v>
      </c>
      <c r="AA361" s="112">
        <v>0.78814953471325655</v>
      </c>
      <c r="AB361" s="112">
        <v>0.99184097564865326</v>
      </c>
      <c r="AC361" s="112">
        <v>8.0006108453165182E-3</v>
      </c>
      <c r="AE361" s="102">
        <v>49.80683750041765</v>
      </c>
      <c r="AF361" s="102">
        <v>39.578154931359286</v>
      </c>
      <c r="AG361" s="102">
        <v>10.615007568223058</v>
      </c>
      <c r="AH361"/>
    </row>
    <row r="362" spans="1:34">
      <c r="A362" t="s">
        <v>865</v>
      </c>
      <c r="B362" t="s">
        <v>638</v>
      </c>
      <c r="C362" s="106" t="s">
        <v>867</v>
      </c>
      <c r="D362" s="2" t="s">
        <v>972</v>
      </c>
      <c r="E362" s="81">
        <v>53.505501000000002</v>
      </c>
      <c r="F362" s="81">
        <v>3.6516E-2</v>
      </c>
      <c r="G362" s="81">
        <v>0.49717699999999998</v>
      </c>
      <c r="H362" s="81">
        <v>6.8487169999999997</v>
      </c>
      <c r="I362" s="81">
        <v>0.27183499999999999</v>
      </c>
      <c r="J362" s="81">
        <v>14.317572999999999</v>
      </c>
      <c r="K362" s="81">
        <v>24.906594999999999</v>
      </c>
      <c r="L362" s="81">
        <v>0.18052699999999999</v>
      </c>
      <c r="M362" s="81">
        <v>1.9689999999999998E-3</v>
      </c>
      <c r="N362" s="81">
        <v>1.165E-3</v>
      </c>
      <c r="O362" s="81">
        <v>5.0549999999999996E-3</v>
      </c>
      <c r="P362" s="81">
        <v>100.572624</v>
      </c>
      <c r="Q362" s="81">
        <v>78.842475175911488</v>
      </c>
      <c r="S362" s="89" t="s">
        <v>1695</v>
      </c>
      <c r="T362" s="112">
        <v>1.9733350072772589</v>
      </c>
      <c r="U362" s="112">
        <v>1.012759517173618E-3</v>
      </c>
      <c r="V362" s="112">
        <v>2.161071508202354E-2</v>
      </c>
      <c r="W362" s="112">
        <v>3.3970639759660011E-5</v>
      </c>
      <c r="X362" s="112">
        <v>4.2568745225587179E-2</v>
      </c>
      <c r="Y362" s="112">
        <v>0.16866709197552296</v>
      </c>
      <c r="Z362" s="112">
        <v>8.4916776188449609E-3</v>
      </c>
      <c r="AA362" s="112">
        <v>0.78719139330226207</v>
      </c>
      <c r="AB362" s="112">
        <v>0.98417967482533175</v>
      </c>
      <c r="AC362" s="112">
        <v>1.2908964536235686E-2</v>
      </c>
      <c r="AE362" s="102">
        <v>49.640686319619213</v>
      </c>
      <c r="AF362" s="102">
        <v>39.704864902190515</v>
      </c>
      <c r="AG362" s="102">
        <v>10.654448778190277</v>
      </c>
      <c r="AH362"/>
    </row>
    <row r="363" spans="1:34">
      <c r="A363" t="s">
        <v>865</v>
      </c>
      <c r="B363" t="s">
        <v>638</v>
      </c>
      <c r="C363" s="106" t="s">
        <v>867</v>
      </c>
      <c r="D363" s="106" t="s">
        <v>985</v>
      </c>
      <c r="E363" s="81">
        <v>53.563740000000003</v>
      </c>
      <c r="F363" s="81">
        <v>2.9672E-2</v>
      </c>
      <c r="G363" s="81">
        <v>0.33305800000000002</v>
      </c>
      <c r="H363" s="81">
        <v>6.8516130000000004</v>
      </c>
      <c r="I363" s="81">
        <v>0.27600000000000002</v>
      </c>
      <c r="J363" s="81">
        <v>14.306614</v>
      </c>
      <c r="K363" s="81">
        <v>24.917027999999998</v>
      </c>
      <c r="L363" s="81">
        <v>0.187998</v>
      </c>
      <c r="M363" s="81">
        <v>0</v>
      </c>
      <c r="N363" s="81">
        <v>0</v>
      </c>
      <c r="O363" s="81">
        <v>0</v>
      </c>
      <c r="P363" s="81">
        <v>100.465729</v>
      </c>
      <c r="Q363" s="81">
        <v>78.822643212833299</v>
      </c>
      <c r="S363" s="89" t="s">
        <v>1695</v>
      </c>
      <c r="T363" s="112">
        <v>1.9777802227456733</v>
      </c>
      <c r="U363" s="112">
        <v>8.2390038530573591E-4</v>
      </c>
      <c r="V363" s="112">
        <v>1.4493815509771118E-2</v>
      </c>
      <c r="W363" s="112">
        <v>0</v>
      </c>
      <c r="X363" s="112">
        <v>4.1756765598327306E-2</v>
      </c>
      <c r="Y363" s="112">
        <v>0.16981414496007896</v>
      </c>
      <c r="Z363" s="112">
        <v>8.631811699091399E-3</v>
      </c>
      <c r="AA363" s="112">
        <v>0.78750358917096375</v>
      </c>
      <c r="AB363" s="112">
        <v>0.98573692256073275</v>
      </c>
      <c r="AC363" s="112">
        <v>1.34588273700559E-2</v>
      </c>
      <c r="AE363" s="102">
        <v>49.664008957756593</v>
      </c>
      <c r="AF363" s="102">
        <v>39.676494216379069</v>
      </c>
      <c r="AG363" s="102">
        <v>10.659496825864336</v>
      </c>
      <c r="AH363"/>
    </row>
    <row r="364" spans="1:34">
      <c r="A364" t="s">
        <v>865</v>
      </c>
      <c r="B364" t="s">
        <v>638</v>
      </c>
      <c r="C364" s="106" t="s">
        <v>867</v>
      </c>
      <c r="D364" s="106" t="s">
        <v>986</v>
      </c>
      <c r="E364" s="81">
        <v>53.393344999999997</v>
      </c>
      <c r="F364" s="81">
        <v>2.3120000000000002E-2</v>
      </c>
      <c r="G364" s="81">
        <v>0.31479299999999999</v>
      </c>
      <c r="H364" s="81">
        <v>6.7544440000000003</v>
      </c>
      <c r="I364" s="81">
        <v>0.31908599999999998</v>
      </c>
      <c r="J364" s="81">
        <v>14.088704</v>
      </c>
      <c r="K364" s="81">
        <v>25.141462000000001</v>
      </c>
      <c r="L364" s="81">
        <v>0.211203</v>
      </c>
      <c r="M364" s="81">
        <v>0</v>
      </c>
      <c r="N364" s="81">
        <v>0</v>
      </c>
      <c r="O364" s="81">
        <v>4.8669999999999998E-3</v>
      </c>
      <c r="P364" s="81">
        <v>100.25103</v>
      </c>
      <c r="Q364" s="81">
        <v>78.804857416786405</v>
      </c>
      <c r="S364" s="89" t="s">
        <v>1695</v>
      </c>
      <c r="T364" s="112">
        <v>1.976616000099487</v>
      </c>
      <c r="U364" s="112">
        <v>6.4364108157133142E-4</v>
      </c>
      <c r="V364" s="112">
        <v>1.3734598431328288E-2</v>
      </c>
      <c r="W364" s="112">
        <v>0</v>
      </c>
      <c r="X364" s="112">
        <v>4.6905522850977377E-2</v>
      </c>
      <c r="Y364" s="112">
        <v>0.16220735379241702</v>
      </c>
      <c r="Z364" s="112">
        <v>1.0005266616753985E-2</v>
      </c>
      <c r="AA364" s="112">
        <v>0.77752572590557423</v>
      </c>
      <c r="AB364" s="112">
        <v>0.99720248757746655</v>
      </c>
      <c r="AC364" s="112">
        <v>1.5159403644424526E-2</v>
      </c>
      <c r="AE364" s="102">
        <v>50.266248266584313</v>
      </c>
      <c r="AF364" s="102">
        <v>39.192943919516281</v>
      </c>
      <c r="AG364" s="102">
        <v>10.540807813899404</v>
      </c>
      <c r="AH364"/>
    </row>
    <row r="365" spans="1:34">
      <c r="A365" t="s">
        <v>865</v>
      </c>
      <c r="B365" t="s">
        <v>638</v>
      </c>
      <c r="C365" s="106" t="s">
        <v>867</v>
      </c>
      <c r="D365" s="2" t="s">
        <v>972</v>
      </c>
      <c r="E365" s="81">
        <v>53.642856999999999</v>
      </c>
      <c r="F365" s="81">
        <v>4.5430000000000002E-3</v>
      </c>
      <c r="G365" s="81">
        <v>0.26177400000000001</v>
      </c>
      <c r="H365" s="81">
        <v>6.7641179999999999</v>
      </c>
      <c r="I365" s="81">
        <v>0.30285299999999998</v>
      </c>
      <c r="J365" s="81">
        <v>14.060539</v>
      </c>
      <c r="K365" s="81">
        <v>25.254389</v>
      </c>
      <c r="L365" s="81">
        <v>0.173349</v>
      </c>
      <c r="M365" s="81">
        <v>3.7850000000000002E-3</v>
      </c>
      <c r="N365" s="81">
        <v>1.5866000000000002E-2</v>
      </c>
      <c r="O365" s="81">
        <v>0</v>
      </c>
      <c r="P365" s="81">
        <v>100.484055</v>
      </c>
      <c r="Q365" s="81">
        <v>78.747471078781501</v>
      </c>
      <c r="S365" s="89" t="s">
        <v>1695</v>
      </c>
      <c r="T365" s="112">
        <v>1.9824485089437118</v>
      </c>
      <c r="U365" s="112">
        <v>1.2625642903649786E-4</v>
      </c>
      <c r="V365" s="112">
        <v>1.1401769256837868E-2</v>
      </c>
      <c r="W365" s="112">
        <v>4.6358874203703449E-4</v>
      </c>
      <c r="X365" s="112">
        <v>3.5406158499746709E-2</v>
      </c>
      <c r="Y365" s="112">
        <v>0.17364721737637256</v>
      </c>
      <c r="Z365" s="112">
        <v>9.4799846715041495E-3</v>
      </c>
      <c r="AA365" s="112">
        <v>0.77464109142463833</v>
      </c>
      <c r="AB365" s="112">
        <v>0.99996437741199673</v>
      </c>
      <c r="AC365" s="112">
        <v>1.2421047244118268E-2</v>
      </c>
      <c r="AE365" s="102">
        <v>50.410098494370764</v>
      </c>
      <c r="AF365" s="102">
        <v>39.051124818633362</v>
      </c>
      <c r="AG365" s="102">
        <v>10.538776686995867</v>
      </c>
      <c r="AH365"/>
    </row>
    <row r="366" spans="1:34">
      <c r="A366" t="s">
        <v>865</v>
      </c>
      <c r="B366" t="s">
        <v>638</v>
      </c>
      <c r="C366" s="106" t="s">
        <v>867</v>
      </c>
      <c r="D366" s="106" t="s">
        <v>982</v>
      </c>
      <c r="E366" s="81">
        <v>53.337539999999997</v>
      </c>
      <c r="F366" s="81">
        <v>3.2334000000000002E-2</v>
      </c>
      <c r="G366" s="81">
        <v>0.28705999999999998</v>
      </c>
      <c r="H366" s="81">
        <v>6.9079550000000003</v>
      </c>
      <c r="I366" s="81">
        <v>0.26226899999999997</v>
      </c>
      <c r="J366" s="81">
        <v>14.242367</v>
      </c>
      <c r="K366" s="81">
        <v>25.130136</v>
      </c>
      <c r="L366" s="81">
        <v>0.14118600000000001</v>
      </c>
      <c r="M366" s="81">
        <v>8.4150000000000006E-3</v>
      </c>
      <c r="N366" s="81">
        <v>1.7117E-2</v>
      </c>
      <c r="O366" s="81">
        <v>1.095E-2</v>
      </c>
      <c r="P366" s="81">
        <v>100.377319</v>
      </c>
      <c r="Q366" s="81">
        <v>78.610033556722442</v>
      </c>
      <c r="S366" s="89" t="s">
        <v>1695</v>
      </c>
      <c r="T366" s="112">
        <v>1.9728444922228534</v>
      </c>
      <c r="U366" s="112">
        <v>8.9937343447312043E-4</v>
      </c>
      <c r="V366" s="112">
        <v>1.2513773078645027E-2</v>
      </c>
      <c r="W366" s="112">
        <v>5.005678329059463E-4</v>
      </c>
      <c r="X366" s="112">
        <v>4.9623005446292723E-2</v>
      </c>
      <c r="Y366" s="112">
        <v>0.16405772812972907</v>
      </c>
      <c r="Z366" s="112">
        <v>8.2166080695702786E-3</v>
      </c>
      <c r="AA366" s="112">
        <v>0.7853271107744686</v>
      </c>
      <c r="AB366" s="112">
        <v>0.99589226333856529</v>
      </c>
      <c r="AC366" s="112">
        <v>1.0125077672496686E-2</v>
      </c>
      <c r="AE366" s="102">
        <v>49.921911352856299</v>
      </c>
      <c r="AF366" s="102">
        <v>39.366738602476289</v>
      </c>
      <c r="AG366" s="102">
        <v>10.711350044667405</v>
      </c>
      <c r="AH366"/>
    </row>
    <row r="367" spans="1:34">
      <c r="A367" t="s">
        <v>865</v>
      </c>
      <c r="B367" t="s">
        <v>638</v>
      </c>
      <c r="C367" s="106" t="s">
        <v>867</v>
      </c>
      <c r="D367" s="2" t="s">
        <v>988</v>
      </c>
      <c r="E367" s="81">
        <v>53.798512000000002</v>
      </c>
      <c r="F367" s="81">
        <v>1.6444E-2</v>
      </c>
      <c r="G367" s="81">
        <v>0.25739800000000002</v>
      </c>
      <c r="H367" s="81">
        <v>6.8761260000000002</v>
      </c>
      <c r="I367" s="81">
        <v>0.250554</v>
      </c>
      <c r="J367" s="81">
        <v>14.171233000000001</v>
      </c>
      <c r="K367" s="81">
        <v>25.166772999999999</v>
      </c>
      <c r="L367" s="81">
        <v>0.154117</v>
      </c>
      <c r="M367" s="81">
        <v>6.7889999999999999E-3</v>
      </c>
      <c r="N367" s="81">
        <v>0</v>
      </c>
      <c r="O367" s="81">
        <v>1.9664999999999998E-2</v>
      </c>
      <c r="P367" s="81">
        <v>100.71762099999999</v>
      </c>
      <c r="Q367" s="81">
        <v>78.603495033694756</v>
      </c>
      <c r="S367" s="89" t="s">
        <v>1695</v>
      </c>
      <c r="T367" s="112">
        <v>1.9839825588806461</v>
      </c>
      <c r="U367" s="112">
        <v>4.5603250935095436E-4</v>
      </c>
      <c r="V367" s="112">
        <v>1.1187382240870796E-2</v>
      </c>
      <c r="W367" s="112">
        <v>0</v>
      </c>
      <c r="X367" s="112">
        <v>3.0955013652999241E-2</v>
      </c>
      <c r="Y367" s="112">
        <v>0.18110920974136729</v>
      </c>
      <c r="Z367" s="112">
        <v>7.8262671032925616E-3</v>
      </c>
      <c r="AA367" s="112">
        <v>0.77908307620420481</v>
      </c>
      <c r="AB367" s="112">
        <v>0.9943808809934036</v>
      </c>
      <c r="AC367" s="112">
        <v>1.1019578673864305E-2</v>
      </c>
      <c r="AE367" s="102">
        <v>50.081428745923624</v>
      </c>
      <c r="AF367" s="102">
        <v>39.238076992285514</v>
      </c>
      <c r="AG367" s="102">
        <v>10.680494261790869</v>
      </c>
      <c r="AH367"/>
    </row>
    <row r="368" spans="1:34">
      <c r="A368" t="s">
        <v>865</v>
      </c>
      <c r="B368" t="s">
        <v>638</v>
      </c>
      <c r="C368" s="106" t="s">
        <v>867</v>
      </c>
      <c r="D368" s="2" t="s">
        <v>972</v>
      </c>
      <c r="E368" s="81">
        <v>53.815398999999999</v>
      </c>
      <c r="F368" s="81">
        <v>1.7578E-2</v>
      </c>
      <c r="G368" s="81">
        <v>0.25249899999999997</v>
      </c>
      <c r="H368" s="81">
        <v>6.8109010000000003</v>
      </c>
      <c r="I368" s="81">
        <v>0.343005</v>
      </c>
      <c r="J368" s="81">
        <v>14.024893</v>
      </c>
      <c r="K368" s="81">
        <v>25.207644999999999</v>
      </c>
      <c r="L368" s="81">
        <v>0.15662400000000001</v>
      </c>
      <c r="M368" s="81">
        <v>0</v>
      </c>
      <c r="N368" s="81">
        <v>0</v>
      </c>
      <c r="O368" s="81">
        <v>3.9119999999999997E-3</v>
      </c>
      <c r="P368" s="81">
        <v>100.632462</v>
      </c>
      <c r="Q368" s="81">
        <v>78.589208579842023</v>
      </c>
      <c r="S368" s="89" t="s">
        <v>1695</v>
      </c>
      <c r="T368" s="112">
        <v>1.987056145256515</v>
      </c>
      <c r="U368" s="112">
        <v>4.8808311445540571E-4</v>
      </c>
      <c r="V368" s="112">
        <v>1.098800780022924E-2</v>
      </c>
      <c r="W368" s="112">
        <v>0</v>
      </c>
      <c r="X368" s="112">
        <v>2.5136197753115042E-2</v>
      </c>
      <c r="Y368" s="112">
        <v>0.18517584202470413</v>
      </c>
      <c r="Z368" s="112">
        <v>1.0727283640004961E-2</v>
      </c>
      <c r="AA368" s="112">
        <v>0.77199000234710702</v>
      </c>
      <c r="AB368" s="112">
        <v>0.99722577576858407</v>
      </c>
      <c r="AC368" s="112">
        <v>1.1212662295284944E-2</v>
      </c>
      <c r="AE368" s="102">
        <v>50.376951854597806</v>
      </c>
      <c r="AF368" s="102">
        <v>38.998694303200573</v>
      </c>
      <c r="AG368" s="102">
        <v>10.624353842201627</v>
      </c>
      <c r="AH368"/>
    </row>
    <row r="369" spans="1:34">
      <c r="A369" t="s">
        <v>865</v>
      </c>
      <c r="B369" t="s">
        <v>638</v>
      </c>
      <c r="C369" s="106" t="s">
        <v>867</v>
      </c>
      <c r="D369" s="2" t="s">
        <v>972</v>
      </c>
      <c r="E369" s="81">
        <v>53.886913</v>
      </c>
      <c r="F369" s="81">
        <v>9.1800000000000007E-3</v>
      </c>
      <c r="G369" s="81">
        <v>0.123724</v>
      </c>
      <c r="H369" s="81">
        <v>6.8679699999999997</v>
      </c>
      <c r="I369" s="81">
        <v>0.372085</v>
      </c>
      <c r="J369" s="81">
        <v>14.051413999999999</v>
      </c>
      <c r="K369" s="81">
        <v>25.376940000000001</v>
      </c>
      <c r="L369" s="81">
        <v>9.8133999999999999E-2</v>
      </c>
      <c r="M369" s="81">
        <v>0</v>
      </c>
      <c r="N369" s="81">
        <v>9.332E-3</v>
      </c>
      <c r="O369" s="81">
        <v>8.1670000000000006E-3</v>
      </c>
      <c r="P369" s="81">
        <v>100.803848</v>
      </c>
      <c r="Q369" s="81">
        <v>78.480393487871396</v>
      </c>
      <c r="S369" s="89" t="s">
        <v>1695</v>
      </c>
      <c r="T369" s="112">
        <v>1.9878492374873147</v>
      </c>
      <c r="U369" s="112">
        <v>2.5466166187874218E-4</v>
      </c>
      <c r="V369" s="112">
        <v>5.3791024199834189E-3</v>
      </c>
      <c r="W369" s="112">
        <v>2.7217628606219715E-4</v>
      </c>
      <c r="X369" s="112">
        <v>2.5159781653981028E-2</v>
      </c>
      <c r="Y369" s="112">
        <v>0.18671756321600919</v>
      </c>
      <c r="Z369" s="112">
        <v>1.1625939007859312E-2</v>
      </c>
      <c r="AA369" s="112">
        <v>0.77273167320619829</v>
      </c>
      <c r="AB369" s="112">
        <v>1.0029910064023015</v>
      </c>
      <c r="AC369" s="112">
        <v>7.0188586584114272E-3</v>
      </c>
      <c r="AE369" s="102">
        <v>50.46241668594606</v>
      </c>
      <c r="AF369" s="102">
        <v>38.877624456104996</v>
      </c>
      <c r="AG369" s="102">
        <v>10.659958857948945</v>
      </c>
      <c r="AH369"/>
    </row>
    <row r="370" spans="1:34">
      <c r="A370" t="s">
        <v>865</v>
      </c>
      <c r="B370" t="s">
        <v>638</v>
      </c>
      <c r="C370" s="106" t="s">
        <v>867</v>
      </c>
      <c r="D370" s="2" t="s">
        <v>972</v>
      </c>
      <c r="E370" s="81">
        <v>53.560768000000003</v>
      </c>
      <c r="F370" s="81">
        <v>2.9242000000000001E-2</v>
      </c>
      <c r="G370" s="81">
        <v>0.25841199999999998</v>
      </c>
      <c r="H370" s="81">
        <v>6.8806649999999996</v>
      </c>
      <c r="I370" s="81">
        <v>0.29544700000000002</v>
      </c>
      <c r="J370" s="81">
        <v>14.059144</v>
      </c>
      <c r="K370" s="81">
        <v>25.150372000000001</v>
      </c>
      <c r="L370" s="81">
        <v>0.133628</v>
      </c>
      <c r="M370" s="81">
        <v>7.7399999999999995E-4</v>
      </c>
      <c r="N370" s="81">
        <v>1.3941E-2</v>
      </c>
      <c r="O370" s="81">
        <v>0</v>
      </c>
      <c r="P370" s="81">
        <v>100.382385</v>
      </c>
      <c r="Q370" s="81">
        <v>78.458484879263878</v>
      </c>
      <c r="S370" s="89" t="s">
        <v>1695</v>
      </c>
      <c r="T370" s="112">
        <v>1.9824982693928757</v>
      </c>
      <c r="U370" s="112">
        <v>8.1394272004383771E-4</v>
      </c>
      <c r="V370" s="112">
        <v>1.1272867988565751E-2</v>
      </c>
      <c r="W370" s="112">
        <v>4.0797670254488473E-4</v>
      </c>
      <c r="X370" s="112">
        <v>3.1284548679749946E-2</v>
      </c>
      <c r="Y370" s="112">
        <v>0.18170212402405259</v>
      </c>
      <c r="Z370" s="112">
        <v>9.2625666260607066E-3</v>
      </c>
      <c r="AA370" s="112">
        <v>0.77577083075948827</v>
      </c>
      <c r="AB370" s="112">
        <v>0.99739705550991731</v>
      </c>
      <c r="AC370" s="112">
        <v>9.5898175967011369E-3</v>
      </c>
      <c r="AE370" s="102">
        <v>50.217494454487287</v>
      </c>
      <c r="AF370" s="102">
        <v>39.058935632911783</v>
      </c>
      <c r="AG370" s="102">
        <v>10.723569912600924</v>
      </c>
      <c r="AH370"/>
    </row>
    <row r="371" spans="1:34">
      <c r="A371" t="s">
        <v>865</v>
      </c>
      <c r="B371" t="s">
        <v>638</v>
      </c>
      <c r="C371" s="106" t="s">
        <v>867</v>
      </c>
      <c r="D371" s="2" t="s">
        <v>988</v>
      </c>
      <c r="E371" s="81">
        <v>53.463160999999999</v>
      </c>
      <c r="F371" s="81">
        <v>0.10452599999999999</v>
      </c>
      <c r="G371" s="81">
        <v>0.65722899999999995</v>
      </c>
      <c r="H371" s="81">
        <v>7.0900530000000002</v>
      </c>
      <c r="I371" s="81">
        <v>0.222771</v>
      </c>
      <c r="J371" s="81">
        <v>14.471413</v>
      </c>
      <c r="K371" s="81">
        <v>24.052707999999999</v>
      </c>
      <c r="L371" s="81">
        <v>0.21104100000000001</v>
      </c>
      <c r="M371" s="81">
        <v>0</v>
      </c>
      <c r="N371" s="81">
        <v>2.3314999999999999E-2</v>
      </c>
      <c r="O371" s="81">
        <v>7.8960000000000002E-3</v>
      </c>
      <c r="P371" s="81">
        <v>100.304115</v>
      </c>
      <c r="Q371" s="81">
        <v>78.440305041813176</v>
      </c>
      <c r="S371" s="89" t="s">
        <v>1695</v>
      </c>
      <c r="T371" s="112">
        <v>1.9763499884803548</v>
      </c>
      <c r="U371" s="112">
        <v>2.905723615987297E-3</v>
      </c>
      <c r="V371" s="112">
        <v>2.8633976468745412E-2</v>
      </c>
      <c r="W371" s="112">
        <v>6.8142812990388754E-4</v>
      </c>
      <c r="X371" s="112">
        <v>2.7299130107872216E-2</v>
      </c>
      <c r="Y371" s="112">
        <v>0.1918878224057938</v>
      </c>
      <c r="Z371" s="112">
        <v>6.9751510416278736E-3</v>
      </c>
      <c r="AA371" s="112">
        <v>0.79749635427220944</v>
      </c>
      <c r="AB371" s="112">
        <v>0.95264446657829982</v>
      </c>
      <c r="AC371" s="112">
        <v>1.5125958899205514E-2</v>
      </c>
      <c r="AE371" s="102">
        <v>48.374093914844373</v>
      </c>
      <c r="AF371" s="102">
        <v>40.495866917565344</v>
      </c>
      <c r="AG371" s="102">
        <v>11.130039167590267</v>
      </c>
      <c r="AH371"/>
    </row>
    <row r="372" spans="1:34">
      <c r="A372" t="s">
        <v>865</v>
      </c>
      <c r="B372" t="s">
        <v>638</v>
      </c>
      <c r="C372" s="106" t="s">
        <v>867</v>
      </c>
      <c r="D372" s="2" t="s">
        <v>972</v>
      </c>
      <c r="E372" s="81">
        <v>53.119323999999999</v>
      </c>
      <c r="F372" s="81">
        <v>1.9528E-2</v>
      </c>
      <c r="G372" s="81">
        <v>0.34325600000000001</v>
      </c>
      <c r="H372" s="81">
        <v>6.9806590000000002</v>
      </c>
      <c r="I372" s="81">
        <v>0.29153299999999999</v>
      </c>
      <c r="J372" s="81">
        <v>14.093468</v>
      </c>
      <c r="K372" s="81">
        <v>25.027552</v>
      </c>
      <c r="L372" s="81">
        <v>0.15435699999999999</v>
      </c>
      <c r="M372" s="81">
        <v>1.3110000000000001E-3</v>
      </c>
      <c r="N372" s="81">
        <v>1.4795000000000001E-2</v>
      </c>
      <c r="O372" s="81">
        <v>1.6289000000000001E-2</v>
      </c>
      <c r="P372" s="81">
        <v>100.062065</v>
      </c>
      <c r="Q372" s="81">
        <v>78.255155633037703</v>
      </c>
      <c r="S372" s="89" t="s">
        <v>1695</v>
      </c>
      <c r="T372" s="112">
        <v>1.9717784205300795</v>
      </c>
      <c r="U372" s="112">
        <v>5.4510991988494491E-4</v>
      </c>
      <c r="V372" s="112">
        <v>1.501687029810923E-2</v>
      </c>
      <c r="W372" s="112">
        <v>4.3420613392983068E-4</v>
      </c>
      <c r="X372" s="112">
        <v>5.101095959930646E-2</v>
      </c>
      <c r="Y372" s="112">
        <v>0.16568857936798567</v>
      </c>
      <c r="Z372" s="112">
        <v>9.1659826475194231E-3</v>
      </c>
      <c r="AA372" s="112">
        <v>0.77988755301034296</v>
      </c>
      <c r="AB372" s="112">
        <v>0.99536322156156976</v>
      </c>
      <c r="AC372" s="112">
        <v>1.1109096931272058E-2</v>
      </c>
      <c r="AE372" s="102">
        <v>49.969279594783394</v>
      </c>
      <c r="AF372" s="102">
        <v>39.151958144210688</v>
      </c>
      <c r="AG372" s="102">
        <v>10.878762261005923</v>
      </c>
      <c r="AH372"/>
    </row>
    <row r="373" spans="1:34">
      <c r="A373" t="s">
        <v>865</v>
      </c>
      <c r="B373" t="s">
        <v>638</v>
      </c>
      <c r="C373" s="106" t="s">
        <v>867</v>
      </c>
      <c r="D373" s="2" t="s">
        <v>972</v>
      </c>
      <c r="E373" s="81">
        <v>52.985619</v>
      </c>
      <c r="F373" s="81">
        <v>0.128777</v>
      </c>
      <c r="G373" s="81">
        <v>0.59031900000000004</v>
      </c>
      <c r="H373" s="81">
        <v>7.0972140000000001</v>
      </c>
      <c r="I373" s="81">
        <v>0.244504</v>
      </c>
      <c r="J373" s="81">
        <v>14.314424000000001</v>
      </c>
      <c r="K373" s="81">
        <v>23.817807999999999</v>
      </c>
      <c r="L373" s="81">
        <v>0.194274</v>
      </c>
      <c r="M373" s="81">
        <v>8.2089999999999993E-3</v>
      </c>
      <c r="N373" s="81">
        <v>0</v>
      </c>
      <c r="O373" s="81">
        <v>0</v>
      </c>
      <c r="P373" s="81">
        <v>99.381148999999994</v>
      </c>
      <c r="Q373" s="81">
        <v>78.238088134788228</v>
      </c>
      <c r="S373" s="89" t="s">
        <v>1695</v>
      </c>
      <c r="T373" s="112">
        <v>1.9778975109329435</v>
      </c>
      <c r="U373" s="112">
        <v>3.6149710554878077E-3</v>
      </c>
      <c r="V373" s="112">
        <v>2.5970975104902656E-2</v>
      </c>
      <c r="W373" s="112">
        <v>0</v>
      </c>
      <c r="X373" s="112">
        <v>2.5064772855678541E-2</v>
      </c>
      <c r="Y373" s="112">
        <v>0.19649436483313143</v>
      </c>
      <c r="Z373" s="112">
        <v>7.7306761301914025E-3</v>
      </c>
      <c r="AA373" s="112">
        <v>0.79657779167180853</v>
      </c>
      <c r="AB373" s="112">
        <v>0.95258822547841304</v>
      </c>
      <c r="AC373" s="112">
        <v>1.4060711937442941E-2</v>
      </c>
      <c r="AE373" s="102">
        <v>48.336939483386274</v>
      </c>
      <c r="AF373" s="102">
        <v>40.42054213982329</v>
      </c>
      <c r="AG373" s="102">
        <v>11.242518376790439</v>
      </c>
      <c r="AH373"/>
    </row>
    <row r="374" spans="1:34">
      <c r="A374" t="s">
        <v>865</v>
      </c>
      <c r="B374" t="s">
        <v>638</v>
      </c>
      <c r="C374" s="106" t="s">
        <v>867</v>
      </c>
      <c r="D374" s="2" t="s">
        <v>991</v>
      </c>
      <c r="E374" s="81">
        <v>53.234276000000001</v>
      </c>
      <c r="F374" s="81">
        <v>6.6170999999999994E-2</v>
      </c>
      <c r="G374" s="81">
        <v>0.70329699999999995</v>
      </c>
      <c r="H374" s="81">
        <v>6.981357</v>
      </c>
      <c r="I374" s="81">
        <v>0.26755000000000001</v>
      </c>
      <c r="J374" s="81">
        <v>14.072266000000001</v>
      </c>
      <c r="K374" s="81">
        <v>24.408642</v>
      </c>
      <c r="L374" s="81">
        <v>0.33205000000000001</v>
      </c>
      <c r="M374" s="81">
        <v>0</v>
      </c>
      <c r="N374" s="81">
        <v>1.1707E-2</v>
      </c>
      <c r="O374" s="81">
        <v>3.5379000000000001E-2</v>
      </c>
      <c r="P374" s="81">
        <v>100.112686</v>
      </c>
      <c r="Q374" s="81">
        <v>78.227823256858272</v>
      </c>
      <c r="S374" s="89" t="s">
        <v>1695</v>
      </c>
      <c r="T374" s="112">
        <v>1.9723482266212951</v>
      </c>
      <c r="U374" s="112">
        <v>1.8436593877027788E-3</v>
      </c>
      <c r="V374" s="112">
        <v>3.0710488847766438E-2</v>
      </c>
      <c r="W374" s="112">
        <v>3.4293615595165086E-4</v>
      </c>
      <c r="X374" s="112">
        <v>4.441577966604271E-2</v>
      </c>
      <c r="Y374" s="112">
        <v>0.17189994099580586</v>
      </c>
      <c r="Z374" s="112">
        <v>8.396203122257322E-3</v>
      </c>
      <c r="AA374" s="112">
        <v>0.77725732451540408</v>
      </c>
      <c r="AB374" s="112">
        <v>0.96893246400001765</v>
      </c>
      <c r="AC374" s="112">
        <v>2.3852976687756794E-2</v>
      </c>
      <c r="AE374" s="102">
        <v>49.3722162546294</v>
      </c>
      <c r="AF374" s="102">
        <v>39.605357584002356</v>
      </c>
      <c r="AG374" s="102">
        <v>11.022426161368246</v>
      </c>
      <c r="AH374"/>
    </row>
    <row r="375" spans="1:34">
      <c r="A375" t="s">
        <v>865</v>
      </c>
      <c r="B375" t="s">
        <v>638</v>
      </c>
      <c r="C375" s="106" t="s">
        <v>867</v>
      </c>
      <c r="D375" s="2" t="s">
        <v>983</v>
      </c>
      <c r="E375" s="81">
        <v>53.359318000000002</v>
      </c>
      <c r="F375" s="81">
        <v>5.3719000000000003E-2</v>
      </c>
      <c r="G375" s="81">
        <v>0.31766100000000003</v>
      </c>
      <c r="H375" s="81">
        <v>7.0381099999999996</v>
      </c>
      <c r="I375" s="81">
        <v>0.268708</v>
      </c>
      <c r="J375" s="81">
        <v>14.180838</v>
      </c>
      <c r="K375" s="81">
        <v>24.920967000000001</v>
      </c>
      <c r="L375" s="81">
        <v>0.19642499999999999</v>
      </c>
      <c r="M375" s="81">
        <v>3.3809999999999999E-3</v>
      </c>
      <c r="N375" s="81">
        <v>6.3080000000000002E-3</v>
      </c>
      <c r="O375" s="81">
        <v>0</v>
      </c>
      <c r="P375" s="81">
        <v>100.34543600000001</v>
      </c>
      <c r="Q375" s="81">
        <v>78.220828277740736</v>
      </c>
      <c r="S375" s="89" t="s">
        <v>1695</v>
      </c>
      <c r="T375" s="112">
        <v>1.9741803478931104</v>
      </c>
      <c r="U375" s="112">
        <v>1.4946008433189063E-3</v>
      </c>
      <c r="V375" s="112">
        <v>1.3851479884795927E-2</v>
      </c>
      <c r="W375" s="112">
        <v>1.845200883985045E-4</v>
      </c>
      <c r="X375" s="112">
        <v>4.8704400391400782E-2</v>
      </c>
      <c r="Y375" s="112">
        <v>0.16906085979857355</v>
      </c>
      <c r="Z375" s="112">
        <v>8.4205971349443041E-3</v>
      </c>
      <c r="AA375" s="112">
        <v>0.78214449972233091</v>
      </c>
      <c r="AB375" s="112">
        <v>0.98786839640567292</v>
      </c>
      <c r="AC375" s="112">
        <v>1.4090297837453421E-2</v>
      </c>
      <c r="AE375" s="102">
        <v>49.697115005807866</v>
      </c>
      <c r="AF375" s="102">
        <v>39.34767555606512</v>
      </c>
      <c r="AG375" s="102">
        <v>10.955209438127016</v>
      </c>
      <c r="AH375"/>
    </row>
    <row r="376" spans="1:34">
      <c r="A376" t="s">
        <v>865</v>
      </c>
      <c r="B376" t="s">
        <v>638</v>
      </c>
      <c r="C376" s="106" t="s">
        <v>867</v>
      </c>
      <c r="D376" s="2" t="s">
        <v>972</v>
      </c>
      <c r="E376" s="81">
        <v>53.375042000000001</v>
      </c>
      <c r="F376" s="81">
        <v>0.106922</v>
      </c>
      <c r="G376" s="81">
        <v>0.63177000000000005</v>
      </c>
      <c r="H376" s="81">
        <v>7.1827670000000001</v>
      </c>
      <c r="I376" s="81">
        <v>0.24760499999999999</v>
      </c>
      <c r="J376" s="81">
        <v>14.444921000000001</v>
      </c>
      <c r="K376" s="81">
        <v>24.125824000000001</v>
      </c>
      <c r="L376" s="81">
        <v>0.28358899999999998</v>
      </c>
      <c r="M376" s="81">
        <v>1E-4</v>
      </c>
      <c r="N376" s="81">
        <v>2.0722000000000001E-2</v>
      </c>
      <c r="O376" s="81">
        <v>5.888E-3</v>
      </c>
      <c r="P376" s="81">
        <v>100.425156</v>
      </c>
      <c r="Q376" s="81">
        <v>78.188549083854284</v>
      </c>
      <c r="S376" s="89" t="s">
        <v>1695</v>
      </c>
      <c r="T376" s="112">
        <v>1.9701847098179548</v>
      </c>
      <c r="U376" s="112">
        <v>2.9679497072559709E-3</v>
      </c>
      <c r="V376" s="112">
        <v>2.7484221281774763E-2</v>
      </c>
      <c r="W376" s="112">
        <v>6.0474989125437935E-4</v>
      </c>
      <c r="X376" s="112">
        <v>4.5901452680736199E-2</v>
      </c>
      <c r="Y376" s="112">
        <v>0.17582447836296475</v>
      </c>
      <c r="Z376" s="112">
        <v>7.7412993939562436E-3</v>
      </c>
      <c r="AA376" s="112">
        <v>0.79486327371374976</v>
      </c>
      <c r="AB376" s="112">
        <v>0.95413212224616706</v>
      </c>
      <c r="AC376" s="112">
        <v>2.0295742904185995E-2</v>
      </c>
      <c r="AE376" s="102">
        <v>48.415375079787495</v>
      </c>
      <c r="AF376" s="102">
        <v>40.333621137713031</v>
      </c>
      <c r="AG376" s="102">
        <v>11.251003782499478</v>
      </c>
      <c r="AH376"/>
    </row>
    <row r="377" spans="1:34">
      <c r="A377" t="s">
        <v>865</v>
      </c>
      <c r="B377" t="s">
        <v>638</v>
      </c>
      <c r="C377" s="106" t="s">
        <v>867</v>
      </c>
      <c r="D377" s="2" t="s">
        <v>993</v>
      </c>
      <c r="E377" s="81">
        <v>53.190967999999998</v>
      </c>
      <c r="F377" s="81">
        <v>3.8438E-2</v>
      </c>
      <c r="G377" s="81">
        <v>0.30613800000000002</v>
      </c>
      <c r="H377" s="81">
        <v>7.0391890000000004</v>
      </c>
      <c r="I377" s="81">
        <v>0.243705</v>
      </c>
      <c r="J377" s="81">
        <v>14.142666</v>
      </c>
      <c r="K377" s="81">
        <v>25.002694999999999</v>
      </c>
      <c r="L377" s="81">
        <v>0.176874</v>
      </c>
      <c r="M377" s="81">
        <v>4.1949999999999999E-3</v>
      </c>
      <c r="N377" s="81">
        <v>1.5768999999999998E-2</v>
      </c>
      <c r="O377" s="81">
        <v>2.5520999999999999E-2</v>
      </c>
      <c r="P377" s="81">
        <v>100.18615</v>
      </c>
      <c r="Q377" s="81">
        <v>78.172258777247947</v>
      </c>
      <c r="S377" s="89" t="s">
        <v>1695</v>
      </c>
      <c r="T377" s="112">
        <v>1.9718450362837836</v>
      </c>
      <c r="U377" s="112">
        <v>1.0715598165671697E-3</v>
      </c>
      <c r="V377" s="112">
        <v>1.3375433020105689E-2</v>
      </c>
      <c r="W377" s="112">
        <v>4.6218351998114009E-4</v>
      </c>
      <c r="X377" s="112">
        <v>5.3042123792293339E-2</v>
      </c>
      <c r="Y377" s="112">
        <v>0.1651874013391898</v>
      </c>
      <c r="Z377" s="112">
        <v>7.6521780458243755E-3</v>
      </c>
      <c r="AA377" s="112">
        <v>0.78158230452401467</v>
      </c>
      <c r="AB377" s="112">
        <v>0.99306884712515919</v>
      </c>
      <c r="AC377" s="112">
        <v>1.2712932533081192E-2</v>
      </c>
      <c r="AE377" s="102">
        <v>49.830823224669139</v>
      </c>
      <c r="AF377" s="102">
        <v>39.218720600302063</v>
      </c>
      <c r="AG377" s="102">
        <v>10.950456175028796</v>
      </c>
      <c r="AH377"/>
    </row>
    <row r="378" spans="1:34">
      <c r="A378" t="s">
        <v>865</v>
      </c>
      <c r="B378" t="s">
        <v>638</v>
      </c>
      <c r="C378" s="106" t="s">
        <v>867</v>
      </c>
      <c r="D378" s="2" t="s">
        <v>994</v>
      </c>
      <c r="E378" s="81">
        <v>53.327857999999999</v>
      </c>
      <c r="F378" s="81">
        <v>4.7870999999999997E-2</v>
      </c>
      <c r="G378" s="81">
        <v>0.435699</v>
      </c>
      <c r="H378" s="81">
        <v>7.0072289999999997</v>
      </c>
      <c r="I378" s="81">
        <v>0.27292699999999998</v>
      </c>
      <c r="J378" s="81">
        <v>14.055585000000001</v>
      </c>
      <c r="K378" s="81">
        <v>24.889741999999998</v>
      </c>
      <c r="L378" s="81">
        <v>0.18324399999999999</v>
      </c>
      <c r="M378" s="81">
        <v>1.485E-3</v>
      </c>
      <c r="N378" s="81">
        <v>2.1808000000000001E-2</v>
      </c>
      <c r="O378" s="81">
        <v>3.7190000000000001E-3</v>
      </c>
      <c r="P378" s="81">
        <v>100.24717699999999</v>
      </c>
      <c r="Q378" s="81">
        <v>78.14450592334596</v>
      </c>
      <c r="S378" s="89" t="s">
        <v>1695</v>
      </c>
      <c r="T378" s="112">
        <v>1.9758028431866645</v>
      </c>
      <c r="U378" s="112">
        <v>1.3337754369179167E-3</v>
      </c>
      <c r="V378" s="112">
        <v>1.9025310440572513E-2</v>
      </c>
      <c r="W378" s="112">
        <v>6.3882325851938467E-4</v>
      </c>
      <c r="X378" s="112">
        <v>3.9225968679842182E-2</v>
      </c>
      <c r="Y378" s="112">
        <v>0.17789000213978745</v>
      </c>
      <c r="Z378" s="112">
        <v>8.5648883676941196E-3</v>
      </c>
      <c r="AA378" s="112">
        <v>0.77633101620890177</v>
      </c>
      <c r="AB378" s="112">
        <v>0.98802403265500149</v>
      </c>
      <c r="AC378" s="112">
        <v>1.3163339626098804E-2</v>
      </c>
      <c r="AE378" s="102">
        <v>49.863158372752878</v>
      </c>
      <c r="AF378" s="102">
        <v>39.179529172871376</v>
      </c>
      <c r="AG378" s="102">
        <v>10.957312454375735</v>
      </c>
      <c r="AH378"/>
    </row>
    <row r="379" spans="1:34">
      <c r="A379" t="s">
        <v>865</v>
      </c>
      <c r="B379" t="s">
        <v>638</v>
      </c>
      <c r="C379" s="106" t="s">
        <v>867</v>
      </c>
      <c r="D379" s="2" t="s">
        <v>972</v>
      </c>
      <c r="E379" s="81">
        <v>53.157485999999999</v>
      </c>
      <c r="F379" s="81">
        <v>2.1055999999999998E-2</v>
      </c>
      <c r="G379" s="81">
        <v>0.21337200000000001</v>
      </c>
      <c r="H379" s="81">
        <v>6.9384969999999999</v>
      </c>
      <c r="I379" s="81">
        <v>0.31684400000000001</v>
      </c>
      <c r="J379" s="81">
        <v>13.912061</v>
      </c>
      <c r="K379" s="81">
        <v>24.559747999999999</v>
      </c>
      <c r="L379" s="81">
        <v>0.127555</v>
      </c>
      <c r="M379" s="81">
        <v>7.234E-3</v>
      </c>
      <c r="N379" s="81">
        <v>1.452E-2</v>
      </c>
      <c r="O379" s="81">
        <v>0</v>
      </c>
      <c r="P379" s="81">
        <v>99.268355999999997</v>
      </c>
      <c r="Q379" s="81">
        <v>78.137562331067187</v>
      </c>
      <c r="S379" s="89" t="s">
        <v>1695</v>
      </c>
      <c r="T379" s="112">
        <v>1.990771715090053</v>
      </c>
      <c r="U379" s="112">
        <v>5.9299857439087359E-4</v>
      </c>
      <c r="V379" s="112">
        <v>9.4178155156348642E-3</v>
      </c>
      <c r="W379" s="112">
        <v>4.2993129572939642E-4</v>
      </c>
      <c r="X379" s="112">
        <v>1.6684753258969565E-2</v>
      </c>
      <c r="Y379" s="112">
        <v>0.20062460387744771</v>
      </c>
      <c r="Z379" s="112">
        <v>1.005051358209148E-2</v>
      </c>
      <c r="AA379" s="112">
        <v>0.77670669196858844</v>
      </c>
      <c r="AB379" s="112">
        <v>0.98545904943787399</v>
      </c>
      <c r="AC379" s="112">
        <v>9.2619273992210292E-3</v>
      </c>
      <c r="AE379" s="102">
        <v>49.783856849893425</v>
      </c>
      <c r="AF379" s="102">
        <v>39.238012771180273</v>
      </c>
      <c r="AG379" s="102">
        <v>10.978130378926304</v>
      </c>
      <c r="AH379"/>
    </row>
    <row r="380" spans="1:34">
      <c r="A380" t="s">
        <v>865</v>
      </c>
      <c r="B380" t="s">
        <v>638</v>
      </c>
      <c r="C380" s="106" t="s">
        <v>867</v>
      </c>
      <c r="D380" s="2" t="s">
        <v>969</v>
      </c>
      <c r="E380" s="81">
        <v>52.438667000000002</v>
      </c>
      <c r="F380" s="81">
        <v>0.117158</v>
      </c>
      <c r="G380" s="81">
        <v>1.587321</v>
      </c>
      <c r="H380" s="81">
        <v>7.3068039999999996</v>
      </c>
      <c r="I380" s="81">
        <v>0.26978799999999997</v>
      </c>
      <c r="J380" s="81">
        <v>14.636037999999999</v>
      </c>
      <c r="K380" s="81">
        <v>23.330646999999999</v>
      </c>
      <c r="L380" s="81">
        <v>0.31183699999999998</v>
      </c>
      <c r="M380" s="81">
        <v>6.5604999999999997E-2</v>
      </c>
      <c r="N380" s="81">
        <v>7.1529999999999996E-3</v>
      </c>
      <c r="O380" s="81">
        <v>1.7812999999999999E-2</v>
      </c>
      <c r="P380" s="81">
        <v>100.088837</v>
      </c>
      <c r="Q380" s="81">
        <v>78.120643849089959</v>
      </c>
      <c r="S380" s="89" t="s">
        <v>1695</v>
      </c>
      <c r="T380" s="112">
        <v>1.9392536863468965</v>
      </c>
      <c r="U380" s="112">
        <v>3.2581845561486002E-3</v>
      </c>
      <c r="V380" s="112">
        <v>6.9183649380790704E-2</v>
      </c>
      <c r="W380" s="112">
        <v>2.091445839395264E-4</v>
      </c>
      <c r="X380" s="112">
        <v>6.7942727169286954E-2</v>
      </c>
      <c r="Y380" s="112">
        <v>0.15803541518319067</v>
      </c>
      <c r="Z380" s="112">
        <v>8.4506740363168593E-3</v>
      </c>
      <c r="AA380" s="112">
        <v>0.80689134352103453</v>
      </c>
      <c r="AB380" s="112">
        <v>0.92441591228228814</v>
      </c>
      <c r="AC380" s="112">
        <v>2.2359262940107715E-2</v>
      </c>
      <c r="AE380" s="102">
        <v>47.22949004541158</v>
      </c>
      <c r="AF380" s="102">
        <v>41.225022384640802</v>
      </c>
      <c r="AG380" s="102">
        <v>11.545487569947618</v>
      </c>
      <c r="AH380"/>
    </row>
    <row r="381" spans="1:34">
      <c r="A381" t="s">
        <v>865</v>
      </c>
      <c r="B381" t="s">
        <v>638</v>
      </c>
      <c r="C381" s="106" t="s">
        <v>867</v>
      </c>
      <c r="D381" s="2" t="s">
        <v>972</v>
      </c>
      <c r="E381" s="81">
        <v>53.504401999999999</v>
      </c>
      <c r="F381" s="81">
        <v>3.5263999999999997E-2</v>
      </c>
      <c r="G381" s="81">
        <v>0.40157599999999999</v>
      </c>
      <c r="H381" s="81">
        <v>7.0235659999999998</v>
      </c>
      <c r="I381" s="81">
        <v>0.25145499999999998</v>
      </c>
      <c r="J381" s="81">
        <v>14.040581</v>
      </c>
      <c r="K381" s="81">
        <v>24.921066</v>
      </c>
      <c r="L381" s="81">
        <v>0.193443</v>
      </c>
      <c r="M381" s="81">
        <v>0</v>
      </c>
      <c r="N381" s="81">
        <v>7.6959999999999997E-3</v>
      </c>
      <c r="O381" s="81">
        <v>3.5699999999999998E-3</v>
      </c>
      <c r="P381" s="81">
        <v>100.382622</v>
      </c>
      <c r="Q381" s="81">
        <v>78.086437274288386</v>
      </c>
      <c r="S381" s="89" t="s">
        <v>1695</v>
      </c>
      <c r="T381" s="112">
        <v>1.9797374666325016</v>
      </c>
      <c r="U381" s="112">
        <v>9.8122907808668243E-4</v>
      </c>
      <c r="V381" s="112">
        <v>1.7512234332279455E-2</v>
      </c>
      <c r="W381" s="112">
        <v>2.2514305864738672E-4</v>
      </c>
      <c r="X381" s="112">
        <v>3.470294616638725E-2</v>
      </c>
      <c r="Y381" s="112">
        <v>0.18263309377804676</v>
      </c>
      <c r="Z381" s="112">
        <v>7.880687432200436E-3</v>
      </c>
      <c r="AA381" s="112">
        <v>0.77448268473300297</v>
      </c>
      <c r="AB381" s="112">
        <v>0.98796679981035629</v>
      </c>
      <c r="AC381" s="112">
        <v>1.3877714978491655E-2</v>
      </c>
      <c r="AE381" s="102">
        <v>49.902718632411521</v>
      </c>
      <c r="AF381" s="102">
        <v>39.119524572409219</v>
      </c>
      <c r="AG381" s="102">
        <v>10.977756795179257</v>
      </c>
      <c r="AH381"/>
    </row>
    <row r="382" spans="1:34">
      <c r="A382" t="s">
        <v>865</v>
      </c>
      <c r="B382" t="s">
        <v>638</v>
      </c>
      <c r="C382" s="106" t="s">
        <v>867</v>
      </c>
      <c r="D382" s="2" t="s">
        <v>972</v>
      </c>
      <c r="E382" s="81">
        <v>52.882522999999999</v>
      </c>
      <c r="F382" s="81">
        <v>3.6809000000000001E-2</v>
      </c>
      <c r="G382" s="81">
        <v>1.1480349999999999</v>
      </c>
      <c r="H382" s="81">
        <v>6.8604500000000002</v>
      </c>
      <c r="I382" s="81">
        <v>0.25784699999999999</v>
      </c>
      <c r="J382" s="81">
        <v>13.701604</v>
      </c>
      <c r="K382" s="81">
        <v>24.777730999999999</v>
      </c>
      <c r="L382" s="81">
        <v>0.202098</v>
      </c>
      <c r="M382" s="81">
        <v>4.8770000000000003E-3</v>
      </c>
      <c r="N382" s="81">
        <v>5.2519999999999997E-3</v>
      </c>
      <c r="O382" s="81">
        <v>2.1621000000000001E-2</v>
      </c>
      <c r="P382" s="81">
        <v>99.898848999999998</v>
      </c>
      <c r="Q382" s="81">
        <v>78.070333745045843</v>
      </c>
      <c r="S382" s="89" t="s">
        <v>1695</v>
      </c>
      <c r="T382" s="112">
        <v>1.9661119960234319</v>
      </c>
      <c r="U382" s="112">
        <v>1.0291314592614615E-3</v>
      </c>
      <c r="V382" s="112">
        <v>5.0304511648220251E-2</v>
      </c>
      <c r="W382" s="112">
        <v>1.5438184204977768E-4</v>
      </c>
      <c r="X382" s="112">
        <v>2.9827020140100302E-2</v>
      </c>
      <c r="Y382" s="112">
        <v>0.18347977151349051</v>
      </c>
      <c r="Z382" s="112">
        <v>8.1197733745513642E-3</v>
      </c>
      <c r="AA382" s="112">
        <v>0.75940953037344616</v>
      </c>
      <c r="AB382" s="112">
        <v>0.98699571502969163</v>
      </c>
      <c r="AC382" s="112">
        <v>1.4568168595756936E-2</v>
      </c>
      <c r="AE382" s="102">
        <v>50.364323756058077</v>
      </c>
      <c r="AF382" s="102">
        <v>38.75107750595825</v>
      </c>
      <c r="AG382" s="102">
        <v>10.884598737983673</v>
      </c>
      <c r="AH382"/>
    </row>
    <row r="383" spans="1:34">
      <c r="A383" t="s">
        <v>865</v>
      </c>
      <c r="B383" t="s">
        <v>638</v>
      </c>
      <c r="C383" s="106" t="s">
        <v>867</v>
      </c>
      <c r="D383" s="2" t="s">
        <v>996</v>
      </c>
      <c r="E383" s="81">
        <v>53.352786999999999</v>
      </c>
      <c r="F383" s="81">
        <v>3.1230999999999998E-2</v>
      </c>
      <c r="G383" s="81">
        <v>0.32554899999999998</v>
      </c>
      <c r="H383" s="81">
        <v>7.1129540000000002</v>
      </c>
      <c r="I383" s="81">
        <v>0.26032300000000003</v>
      </c>
      <c r="J383" s="81">
        <v>14.141982</v>
      </c>
      <c r="K383" s="81">
        <v>24.994672999999999</v>
      </c>
      <c r="L383" s="81">
        <v>0.22053900000000001</v>
      </c>
      <c r="M383" s="81">
        <v>0</v>
      </c>
      <c r="N383" s="81">
        <v>4.1159999999999999E-3</v>
      </c>
      <c r="O383" s="81">
        <v>0</v>
      </c>
      <c r="P383" s="81">
        <v>100.444153</v>
      </c>
      <c r="Q383" s="81">
        <v>77.993027798022183</v>
      </c>
      <c r="S383" s="89" t="s">
        <v>1695</v>
      </c>
      <c r="T383" s="112">
        <v>1.9719796053622296</v>
      </c>
      <c r="U383" s="112">
        <v>8.6806440413063682E-4</v>
      </c>
      <c r="V383" s="112">
        <v>1.4181344155854547E-2</v>
      </c>
      <c r="W383" s="112">
        <v>1.2028073950216065E-4</v>
      </c>
      <c r="X383" s="112">
        <v>5.5807419328159469E-2</v>
      </c>
      <c r="Y383" s="112">
        <v>0.16405515183687877</v>
      </c>
      <c r="Z383" s="112">
        <v>8.1497368920075419E-3</v>
      </c>
      <c r="AA383" s="112">
        <v>0.77922725435224505</v>
      </c>
      <c r="AB383" s="112">
        <v>0.98980675917275485</v>
      </c>
      <c r="AC383" s="112">
        <v>1.5804383756237904E-2</v>
      </c>
      <c r="AE383" s="102">
        <v>49.76662772675094</v>
      </c>
      <c r="AF383" s="102">
        <v>39.178872363224691</v>
      </c>
      <c r="AG383" s="102">
        <v>11.054499910024383</v>
      </c>
      <c r="AH383"/>
    </row>
    <row r="384" spans="1:34">
      <c r="A384" t="s">
        <v>865</v>
      </c>
      <c r="B384" t="s">
        <v>638</v>
      </c>
      <c r="C384" s="106" t="s">
        <v>867</v>
      </c>
      <c r="D384" s="106" t="s">
        <v>997</v>
      </c>
      <c r="E384" s="81">
        <v>53.285145</v>
      </c>
      <c r="F384" s="81">
        <v>5.4156999999999997E-2</v>
      </c>
      <c r="G384" s="81">
        <v>0.343692</v>
      </c>
      <c r="H384" s="81">
        <v>7.0913880000000002</v>
      </c>
      <c r="I384" s="81">
        <v>0.28978599999999999</v>
      </c>
      <c r="J384" s="81">
        <v>14.093007</v>
      </c>
      <c r="K384" s="81">
        <v>24.743427000000001</v>
      </c>
      <c r="L384" s="81">
        <v>0.18417500000000001</v>
      </c>
      <c r="M384" s="81">
        <v>8.6969999999999999E-3</v>
      </c>
      <c r="N384" s="81">
        <v>1.1439E-2</v>
      </c>
      <c r="O384" s="81">
        <v>1.1689999999999999E-3</v>
      </c>
      <c r="P384" s="81">
        <v>100.106094</v>
      </c>
      <c r="Q384" s="81">
        <v>77.985602397630117</v>
      </c>
      <c r="S384" s="89" t="s">
        <v>1695</v>
      </c>
      <c r="T384" s="112">
        <v>1.9773179600755781</v>
      </c>
      <c r="U384" s="112">
        <v>1.5112826870086013E-3</v>
      </c>
      <c r="V384" s="112">
        <v>1.5031264090850725E-2</v>
      </c>
      <c r="W384" s="112">
        <v>3.356091819709721E-4</v>
      </c>
      <c r="X384" s="112">
        <v>4.0225618039364974E-2</v>
      </c>
      <c r="Y384" s="112">
        <v>0.17984273907593745</v>
      </c>
      <c r="Z384" s="112">
        <v>9.1082197189312781E-3</v>
      </c>
      <c r="AA384" s="112">
        <v>0.77961928302606232</v>
      </c>
      <c r="AB384" s="112">
        <v>0.98375704726693602</v>
      </c>
      <c r="AC384" s="112">
        <v>1.3250976837359226E-2</v>
      </c>
      <c r="AE384" s="102">
        <v>49.598410962111458</v>
      </c>
      <c r="AF384" s="102">
        <v>39.306328428284232</v>
      </c>
      <c r="AG384" s="102">
        <v>11.095260609604304</v>
      </c>
      <c r="AH384"/>
    </row>
    <row r="385" spans="1:34">
      <c r="A385" t="s">
        <v>865</v>
      </c>
      <c r="B385" t="s">
        <v>638</v>
      </c>
      <c r="C385" s="106" t="s">
        <v>867</v>
      </c>
      <c r="D385" s="2" t="s">
        <v>972</v>
      </c>
      <c r="E385" s="81">
        <v>53.018805999999998</v>
      </c>
      <c r="F385" s="81">
        <v>7.3682999999999998E-2</v>
      </c>
      <c r="G385" s="81">
        <v>0.441108</v>
      </c>
      <c r="H385" s="81">
        <v>7.1154279999999996</v>
      </c>
      <c r="I385" s="81">
        <v>0.28934799999999999</v>
      </c>
      <c r="J385" s="81">
        <v>14.119138</v>
      </c>
      <c r="K385" s="81">
        <v>24.648295999999998</v>
      </c>
      <c r="L385" s="81">
        <v>0.21698000000000001</v>
      </c>
      <c r="M385" s="81">
        <v>1.0714E-2</v>
      </c>
      <c r="N385" s="81">
        <v>1.6544E-2</v>
      </c>
      <c r="O385" s="81">
        <v>1.2656000000000001E-2</v>
      </c>
      <c r="P385" s="81">
        <v>99.962692000000004</v>
      </c>
      <c r="Q385" s="81">
        <v>77.959292588668006</v>
      </c>
      <c r="S385" s="89" t="s">
        <v>1695</v>
      </c>
      <c r="T385" s="112">
        <v>1.969488976273029</v>
      </c>
      <c r="U385" s="112">
        <v>2.0583141528854078E-3</v>
      </c>
      <c r="V385" s="112">
        <v>1.9311867284106225E-2</v>
      </c>
      <c r="W385" s="112">
        <v>4.8589177518900941E-4</v>
      </c>
      <c r="X385" s="112">
        <v>5.2735184041631911E-2</v>
      </c>
      <c r="Y385" s="112">
        <v>0.16830978440513461</v>
      </c>
      <c r="Z385" s="112">
        <v>9.103949401077031E-3</v>
      </c>
      <c r="AA385" s="112">
        <v>0.78188042403532143</v>
      </c>
      <c r="AB385" s="112">
        <v>0.98099808467887095</v>
      </c>
      <c r="AC385" s="112">
        <v>1.5627523952754067E-2</v>
      </c>
      <c r="AE385" s="102">
        <v>49.447375162004853</v>
      </c>
      <c r="AF385" s="102">
        <v>39.410815640642078</v>
      </c>
      <c r="AG385" s="102">
        <v>11.141809197353069</v>
      </c>
      <c r="AH385"/>
    </row>
    <row r="386" spans="1:34">
      <c r="A386" t="s">
        <v>865</v>
      </c>
      <c r="B386" t="s">
        <v>638</v>
      </c>
      <c r="C386" s="106" t="s">
        <v>867</v>
      </c>
      <c r="D386" s="2" t="s">
        <v>972</v>
      </c>
      <c r="E386" s="81">
        <v>53.010852999999997</v>
      </c>
      <c r="F386" s="81">
        <v>5.2579000000000001E-2</v>
      </c>
      <c r="G386" s="81">
        <v>0.70690399999999998</v>
      </c>
      <c r="H386" s="81">
        <v>7.0685650000000004</v>
      </c>
      <c r="I386" s="81">
        <v>0.28866000000000003</v>
      </c>
      <c r="J386" s="81">
        <v>14.023932</v>
      </c>
      <c r="K386" s="81">
        <v>24.335291000000002</v>
      </c>
      <c r="L386" s="81">
        <v>0.242759</v>
      </c>
      <c r="M386" s="81">
        <v>1.2385999999999999E-2</v>
      </c>
      <c r="N386" s="81">
        <v>5.3319999999999999E-3</v>
      </c>
      <c r="O386" s="81">
        <v>3.0676999999999999E-2</v>
      </c>
      <c r="P386" s="81">
        <v>99.777939000000003</v>
      </c>
      <c r="Q386" s="81">
        <v>77.956577796788935</v>
      </c>
      <c r="S386" s="89" t="s">
        <v>1695</v>
      </c>
      <c r="T386" s="112">
        <v>1.9726102113025772</v>
      </c>
      <c r="U386" s="112">
        <v>1.4713281888020936E-3</v>
      </c>
      <c r="V386" s="112">
        <v>3.1002209461966187E-2</v>
      </c>
      <c r="W386" s="112">
        <v>1.5687077430609063E-4</v>
      </c>
      <c r="X386" s="112">
        <v>3.8192378596109577E-2</v>
      </c>
      <c r="Y386" s="112">
        <v>0.18177776300810017</v>
      </c>
      <c r="Z386" s="112">
        <v>9.0980607190037956E-3</v>
      </c>
      <c r="AA386" s="112">
        <v>0.7779556284244511</v>
      </c>
      <c r="AB386" s="112">
        <v>0.97022101170954467</v>
      </c>
      <c r="AC386" s="112">
        <v>1.7514537815139328E-2</v>
      </c>
      <c r="AE386" s="102">
        <v>49.29617143964618</v>
      </c>
      <c r="AF386" s="102">
        <v>39.527317557961055</v>
      </c>
      <c r="AG386" s="102">
        <v>11.17651100239277</v>
      </c>
      <c r="AH386"/>
    </row>
    <row r="387" spans="1:34">
      <c r="A387" t="s">
        <v>865</v>
      </c>
      <c r="B387" t="s">
        <v>638</v>
      </c>
      <c r="C387" s="106" t="s">
        <v>867</v>
      </c>
      <c r="D387" s="2" t="s">
        <v>972</v>
      </c>
      <c r="E387" s="81">
        <v>53.559123999999997</v>
      </c>
      <c r="F387" s="81">
        <v>5.1322E-2</v>
      </c>
      <c r="G387" s="81">
        <v>0.34037600000000001</v>
      </c>
      <c r="H387" s="81">
        <v>7.1216549999999996</v>
      </c>
      <c r="I387" s="81">
        <v>0.280727</v>
      </c>
      <c r="J387" s="81">
        <v>14.074665</v>
      </c>
      <c r="K387" s="81">
        <v>24.946546999999999</v>
      </c>
      <c r="L387" s="81">
        <v>0.19256499999999999</v>
      </c>
      <c r="M387" s="81">
        <v>1.85E-4</v>
      </c>
      <c r="N387" s="81">
        <v>2.1020000000000001E-3</v>
      </c>
      <c r="O387" s="81">
        <v>4.7444E-2</v>
      </c>
      <c r="P387" s="81">
        <v>100.616714</v>
      </c>
      <c r="Q387" s="81">
        <v>77.88997542097745</v>
      </c>
      <c r="S387" s="89" t="s">
        <v>1695</v>
      </c>
      <c r="T387" s="112">
        <v>1.9785871164128925</v>
      </c>
      <c r="U387" s="112">
        <v>1.4257587093082363E-3</v>
      </c>
      <c r="V387" s="112">
        <v>1.4819596006356298E-2</v>
      </c>
      <c r="W387" s="112">
        <v>6.1394552533593669E-5</v>
      </c>
      <c r="X387" s="112">
        <v>3.8885852253587316E-2</v>
      </c>
      <c r="Y387" s="112">
        <v>0.18113236259301702</v>
      </c>
      <c r="Z387" s="112">
        <v>8.7839860110131545E-3</v>
      </c>
      <c r="AA387" s="112">
        <v>0.77511889530018774</v>
      </c>
      <c r="AB387" s="112">
        <v>0.98739244510422453</v>
      </c>
      <c r="AC387" s="112">
        <v>1.379259305688017E-2</v>
      </c>
      <c r="AE387" s="102">
        <v>49.804677185718255</v>
      </c>
      <c r="AF387" s="102">
        <v>39.097469858503402</v>
      </c>
      <c r="AG387" s="102">
        <v>11.09785295577835</v>
      </c>
      <c r="AH387"/>
    </row>
    <row r="388" spans="1:34">
      <c r="A388" t="s">
        <v>865</v>
      </c>
      <c r="B388" t="s">
        <v>638</v>
      </c>
      <c r="C388" s="106" t="s">
        <v>867</v>
      </c>
      <c r="D388" s="2" t="s">
        <v>972</v>
      </c>
      <c r="E388" s="81">
        <v>52.787185999999998</v>
      </c>
      <c r="F388" s="81">
        <v>0.14217299999999999</v>
      </c>
      <c r="G388" s="81">
        <v>1.0018590000000001</v>
      </c>
      <c r="H388" s="81">
        <v>7.3877420000000003</v>
      </c>
      <c r="I388" s="81">
        <v>0.25379000000000002</v>
      </c>
      <c r="J388" s="81">
        <v>14.532539</v>
      </c>
      <c r="K388" s="81">
        <v>23.371758</v>
      </c>
      <c r="L388" s="81">
        <v>0.31803700000000001</v>
      </c>
      <c r="M388" s="81">
        <v>1.5571E-2</v>
      </c>
      <c r="N388" s="81">
        <v>3.6679999999999998E-3</v>
      </c>
      <c r="O388" s="81">
        <v>0</v>
      </c>
      <c r="P388" s="81">
        <v>99.814330999999996</v>
      </c>
      <c r="Q388" s="81">
        <v>77.809477969033878</v>
      </c>
      <c r="S388" s="89" t="s">
        <v>1695</v>
      </c>
      <c r="T388" s="112">
        <v>1.9588344546783198</v>
      </c>
      <c r="U388" s="112">
        <v>3.9674101500982674E-3</v>
      </c>
      <c r="V388" s="112">
        <v>4.3815881150731741E-2</v>
      </c>
      <c r="W388" s="112">
        <v>1.0761528628677176E-4</v>
      </c>
      <c r="X388" s="112">
        <v>5.3354760593830264E-2</v>
      </c>
      <c r="Y388" s="112">
        <v>0.17590980546011764</v>
      </c>
      <c r="Z388" s="112">
        <v>7.976814051400773E-3</v>
      </c>
      <c r="AA388" s="112">
        <v>0.80393190773819923</v>
      </c>
      <c r="AB388" s="112">
        <v>0.92921936420333207</v>
      </c>
      <c r="AC388" s="112">
        <v>2.2881986687683365E-2</v>
      </c>
      <c r="AE388" s="102">
        <v>47.35078805481352</v>
      </c>
      <c r="AF388" s="102">
        <v>40.966440046640678</v>
      </c>
      <c r="AG388" s="102">
        <v>11.682771898545798</v>
      </c>
      <c r="AH388"/>
    </row>
    <row r="389" spans="1:34">
      <c r="A389" t="s">
        <v>865</v>
      </c>
      <c r="B389" t="s">
        <v>638</v>
      </c>
      <c r="C389" s="106" t="s">
        <v>867</v>
      </c>
      <c r="D389" s="106" t="s">
        <v>1003</v>
      </c>
      <c r="E389" s="81">
        <v>53.126629000000001</v>
      </c>
      <c r="F389" s="81">
        <v>6.7256999999999997E-2</v>
      </c>
      <c r="G389" s="81">
        <v>0.55883300000000002</v>
      </c>
      <c r="H389" s="81">
        <v>7.1704489999999996</v>
      </c>
      <c r="I389" s="81">
        <v>0.25614300000000001</v>
      </c>
      <c r="J389" s="81">
        <v>14.094571</v>
      </c>
      <c r="K389" s="81">
        <v>24.436582999999999</v>
      </c>
      <c r="L389" s="81">
        <v>0.289796</v>
      </c>
      <c r="M389" s="81">
        <v>0</v>
      </c>
      <c r="N389" s="81">
        <v>1.0679999999999999E-3</v>
      </c>
      <c r="O389" s="81">
        <v>1.0928999999999999E-2</v>
      </c>
      <c r="P389" s="81">
        <v>100.012253</v>
      </c>
      <c r="Q389" s="81">
        <v>77.796583371746721</v>
      </c>
      <c r="S389" s="89" t="s">
        <v>1695</v>
      </c>
      <c r="T389" s="112">
        <v>1.9712039153445831</v>
      </c>
      <c r="U389" s="112">
        <v>1.8766251578374025E-3</v>
      </c>
      <c r="V389" s="112">
        <v>2.443751604710338E-2</v>
      </c>
      <c r="W389" s="112">
        <v>3.1330401543249585E-5</v>
      </c>
      <c r="X389" s="112">
        <v>5.0217791181363935E-2</v>
      </c>
      <c r="Y389" s="112">
        <v>0.17227791719910479</v>
      </c>
      <c r="Z389" s="112">
        <v>8.0498451140125875E-3</v>
      </c>
      <c r="AA389" s="112">
        <v>0.77961412761152993</v>
      </c>
      <c r="AB389" s="112">
        <v>0.97144321330807071</v>
      </c>
      <c r="AC389" s="112">
        <v>2.0847718634851006E-2</v>
      </c>
      <c r="AE389" s="102">
        <v>49.22306059381571</v>
      </c>
      <c r="AF389" s="102">
        <v>39.503074309962138</v>
      </c>
      <c r="AG389" s="102">
        <v>11.273865096222165</v>
      </c>
      <c r="AH389"/>
    </row>
    <row r="390" spans="1:34">
      <c r="A390" t="s">
        <v>865</v>
      </c>
      <c r="B390" t="s">
        <v>638</v>
      </c>
      <c r="C390" s="106" t="s">
        <v>867</v>
      </c>
      <c r="D390" s="106" t="s">
        <v>1004</v>
      </c>
      <c r="E390" s="81">
        <v>53.341278000000003</v>
      </c>
      <c r="F390" s="81">
        <v>2.7408999999999999E-2</v>
      </c>
      <c r="G390" s="81">
        <v>0.29041699999999998</v>
      </c>
      <c r="H390" s="81">
        <v>7.1514139999999999</v>
      </c>
      <c r="I390" s="81">
        <v>0.26943600000000001</v>
      </c>
      <c r="J390" s="81">
        <v>14.056068</v>
      </c>
      <c r="K390" s="81">
        <v>25.166976999999999</v>
      </c>
      <c r="L390" s="81">
        <v>0.15496299999999999</v>
      </c>
      <c r="M390" s="81">
        <v>1.322E-3</v>
      </c>
      <c r="N390" s="81">
        <v>2.1864999999999999E-2</v>
      </c>
      <c r="O390" s="81">
        <v>0</v>
      </c>
      <c r="P390" s="81">
        <v>100.48114</v>
      </c>
      <c r="Q390" s="81">
        <v>77.795247690116526</v>
      </c>
      <c r="S390" s="89" t="s">
        <v>1695</v>
      </c>
      <c r="T390" s="112">
        <v>1.9728756070092477</v>
      </c>
      <c r="U390" s="112">
        <v>7.6234266582243912E-4</v>
      </c>
      <c r="V390" s="112">
        <v>1.2659426859703785E-2</v>
      </c>
      <c r="W390" s="112">
        <v>6.3938314453411643E-4</v>
      </c>
      <c r="X390" s="112">
        <v>5.0537774911658673E-2</v>
      </c>
      <c r="Y390" s="112">
        <v>0.1706617555730926</v>
      </c>
      <c r="Z390" s="112">
        <v>8.4406841262090783E-3</v>
      </c>
      <c r="AA390" s="112">
        <v>0.77501245414464948</v>
      </c>
      <c r="AB390" s="112">
        <v>0.99729808729904401</v>
      </c>
      <c r="AC390" s="112">
        <v>1.1112484266037803E-2</v>
      </c>
      <c r="AE390" s="102">
        <v>50.027240962685298</v>
      </c>
      <c r="AF390" s="102">
        <v>38.876776448635262</v>
      </c>
      <c r="AG390" s="102">
        <v>11.095982588679444</v>
      </c>
      <c r="AH390"/>
    </row>
    <row r="391" spans="1:34">
      <c r="A391" t="s">
        <v>865</v>
      </c>
      <c r="B391" t="s">
        <v>638</v>
      </c>
      <c r="C391" s="106" t="s">
        <v>867</v>
      </c>
      <c r="D391" s="2" t="s">
        <v>972</v>
      </c>
      <c r="E391" s="81">
        <v>53.170696</v>
      </c>
      <c r="F391" s="81">
        <v>0.103584</v>
      </c>
      <c r="G391" s="81">
        <v>0.83481099999999997</v>
      </c>
      <c r="H391" s="81">
        <v>7.3096129999999997</v>
      </c>
      <c r="I391" s="81">
        <v>0.23626</v>
      </c>
      <c r="J391" s="81">
        <v>14.358321999999999</v>
      </c>
      <c r="K391" s="81">
        <v>23.992010000000001</v>
      </c>
      <c r="L391" s="81">
        <v>0.301954</v>
      </c>
      <c r="M391" s="81">
        <v>2.088E-3</v>
      </c>
      <c r="N391" s="81">
        <v>2.2658000000000001E-2</v>
      </c>
      <c r="O391" s="81">
        <v>0</v>
      </c>
      <c r="P391" s="81">
        <v>100.33200100000001</v>
      </c>
      <c r="Q391" s="81">
        <v>77.784799923225521</v>
      </c>
      <c r="S391" s="89" t="s">
        <v>1695</v>
      </c>
      <c r="T391" s="112">
        <v>1.9645711418648955</v>
      </c>
      <c r="U391" s="112">
        <v>2.8781196325817571E-3</v>
      </c>
      <c r="V391" s="112">
        <v>3.6352919997711466E-2</v>
      </c>
      <c r="W391" s="112">
        <v>6.6190003275470248E-4</v>
      </c>
      <c r="X391" s="112">
        <v>4.9717978830024379E-2</v>
      </c>
      <c r="Y391" s="112">
        <v>0.17614538576046498</v>
      </c>
      <c r="Z391" s="112">
        <v>7.3938622268390564E-3</v>
      </c>
      <c r="AA391" s="112">
        <v>0.79087463897069266</v>
      </c>
      <c r="AB391" s="112">
        <v>0.94977273082859059</v>
      </c>
      <c r="AC391" s="112">
        <v>2.163132185544555E-2</v>
      </c>
      <c r="AE391" s="102">
        <v>48.297358067730777</v>
      </c>
      <c r="AF391" s="102">
        <v>40.217153414934643</v>
      </c>
      <c r="AG391" s="102">
        <v>11.485488517334586</v>
      </c>
      <c r="AH391"/>
    </row>
    <row r="392" spans="1:34">
      <c r="A392" t="s">
        <v>865</v>
      </c>
      <c r="B392" t="s">
        <v>638</v>
      </c>
      <c r="C392" s="106" t="s">
        <v>867</v>
      </c>
      <c r="D392" s="2" t="s">
        <v>1005</v>
      </c>
      <c r="E392" s="81">
        <v>53.460979000000002</v>
      </c>
      <c r="F392" s="81">
        <v>6.6203999999999999E-2</v>
      </c>
      <c r="G392" s="81">
        <v>0.43632599999999999</v>
      </c>
      <c r="H392" s="81">
        <v>7.1913130000000001</v>
      </c>
      <c r="I392" s="81">
        <v>0.26167200000000002</v>
      </c>
      <c r="J392" s="81">
        <v>14.115669</v>
      </c>
      <c r="K392" s="81">
        <v>24.561115000000001</v>
      </c>
      <c r="L392" s="81">
        <v>0.242815</v>
      </c>
      <c r="M392" s="81">
        <v>5.11E-3</v>
      </c>
      <c r="N392" s="81">
        <v>3.2829999999999999E-3</v>
      </c>
      <c r="O392" s="81">
        <v>1.4250000000000001E-2</v>
      </c>
      <c r="P392" s="81">
        <v>100.358734</v>
      </c>
      <c r="Q392" s="81">
        <v>77.772222929897723</v>
      </c>
      <c r="S392" s="89" t="s">
        <v>1695</v>
      </c>
      <c r="T392" s="112">
        <v>1.9783456739916319</v>
      </c>
      <c r="U392" s="112">
        <v>1.8423419851769718E-3</v>
      </c>
      <c r="V392" s="112">
        <v>1.9029706300311946E-2</v>
      </c>
      <c r="W392" s="112">
        <v>9.6053140298199677E-5</v>
      </c>
      <c r="X392" s="112">
        <v>3.7919792606020408E-2</v>
      </c>
      <c r="Y392" s="112">
        <v>0.18463115914257716</v>
      </c>
      <c r="Z392" s="112">
        <v>8.2017827830160872E-3</v>
      </c>
      <c r="AA392" s="112">
        <v>0.77870915705767296</v>
      </c>
      <c r="AB392" s="112">
        <v>0.97380274899304597</v>
      </c>
      <c r="AC392" s="112">
        <v>1.7421584000248104E-2</v>
      </c>
      <c r="AE392" s="102">
        <v>49.304899089545472</v>
      </c>
      <c r="AF392" s="102">
        <v>39.427056915309407</v>
      </c>
      <c r="AG392" s="102">
        <v>11.268043995145124</v>
      </c>
      <c r="AH392"/>
    </row>
    <row r="393" spans="1:34">
      <c r="A393" t="s">
        <v>865</v>
      </c>
      <c r="B393" t="s">
        <v>638</v>
      </c>
      <c r="C393" s="106" t="s">
        <v>867</v>
      </c>
      <c r="D393" s="2" t="s">
        <v>972</v>
      </c>
      <c r="E393" s="81">
        <v>52.454478999999999</v>
      </c>
      <c r="F393" s="81">
        <v>0.29710300000000001</v>
      </c>
      <c r="G393" s="81">
        <v>1.3723050000000001</v>
      </c>
      <c r="H393" s="81">
        <v>7.4022420000000002</v>
      </c>
      <c r="I393" s="81">
        <v>0.22850699999999999</v>
      </c>
      <c r="J393" s="81">
        <v>14.518476</v>
      </c>
      <c r="K393" s="81">
        <v>23.098253</v>
      </c>
      <c r="L393" s="81">
        <v>0.30463499999999999</v>
      </c>
      <c r="M393" s="81">
        <v>7.3169999999999997E-3</v>
      </c>
      <c r="N393" s="81">
        <v>2.6329999999999999E-2</v>
      </c>
      <c r="O393" s="81">
        <v>3.1948999999999998E-2</v>
      </c>
      <c r="P393" s="81">
        <v>99.741591999999997</v>
      </c>
      <c r="Q393" s="81">
        <v>77.758864631694479</v>
      </c>
      <c r="S393" s="89" t="s">
        <v>1695</v>
      </c>
      <c r="T393" s="112">
        <v>1.9484940526554615</v>
      </c>
      <c r="U393" s="112">
        <v>8.299354070871021E-3</v>
      </c>
      <c r="V393" s="112">
        <v>6.0079024871368923E-2</v>
      </c>
      <c r="W393" s="112">
        <v>7.7329068890348769E-4</v>
      </c>
      <c r="X393" s="112">
        <v>4.7501201346479505E-2</v>
      </c>
      <c r="Y393" s="112">
        <v>0.18245005148256541</v>
      </c>
      <c r="Z393" s="112">
        <v>7.18955076534888E-3</v>
      </c>
      <c r="AA393" s="112">
        <v>0.80398155140662952</v>
      </c>
      <c r="AB393" s="112">
        <v>0.91929159235295366</v>
      </c>
      <c r="AC393" s="112">
        <v>2.1940330359418624E-2</v>
      </c>
      <c r="AE393" s="102">
        <v>47.065334324029912</v>
      </c>
      <c r="AF393" s="102">
        <v>41.161760666660228</v>
      </c>
      <c r="AG393" s="102">
        <v>11.772905009309863</v>
      </c>
      <c r="AH393"/>
    </row>
    <row r="394" spans="1:34">
      <c r="A394" t="s">
        <v>865</v>
      </c>
      <c r="B394" t="s">
        <v>638</v>
      </c>
      <c r="C394" s="106" t="s">
        <v>867</v>
      </c>
      <c r="D394" s="2" t="s">
        <v>972</v>
      </c>
      <c r="E394" s="81">
        <v>53.186756000000003</v>
      </c>
      <c r="F394" s="81">
        <v>6.1768000000000003E-2</v>
      </c>
      <c r="G394" s="81">
        <v>0.40260800000000002</v>
      </c>
      <c r="H394" s="81">
        <v>7.1873760000000004</v>
      </c>
      <c r="I394" s="81">
        <v>0.23393</v>
      </c>
      <c r="J394" s="81">
        <v>14.053375000000001</v>
      </c>
      <c r="K394" s="81">
        <v>24.680713999999998</v>
      </c>
      <c r="L394" s="81">
        <v>0.21064099999999999</v>
      </c>
      <c r="M394" s="81">
        <v>2.3570000000000002E-3</v>
      </c>
      <c r="N394" s="81">
        <v>1.1882E-2</v>
      </c>
      <c r="O394" s="81">
        <v>0</v>
      </c>
      <c r="P394" s="81">
        <v>100.03140999999999</v>
      </c>
      <c r="Q394" s="81">
        <v>77.705159067368129</v>
      </c>
      <c r="S394" s="89" t="s">
        <v>1695</v>
      </c>
      <c r="T394" s="112">
        <v>1.9748554797427005</v>
      </c>
      <c r="U394" s="112">
        <v>1.7247100961019775E-3</v>
      </c>
      <c r="V394" s="112">
        <v>1.7618540940041977E-2</v>
      </c>
      <c r="W394" s="112">
        <v>3.4881630725751354E-4</v>
      </c>
      <c r="X394" s="112">
        <v>4.4036535644455199E-2</v>
      </c>
      <c r="Y394" s="112">
        <v>0.1791449561286878</v>
      </c>
      <c r="Z394" s="112">
        <v>7.3570460945509234E-3</v>
      </c>
      <c r="AA394" s="112">
        <v>0.7778950316461567</v>
      </c>
      <c r="AB394" s="112">
        <v>0.98185461083068681</v>
      </c>
      <c r="AC394" s="112">
        <v>1.5164272569361061E-2</v>
      </c>
      <c r="AE394" s="102">
        <v>49.515315679485688</v>
      </c>
      <c r="AF394" s="102">
        <v>39.229553574001635</v>
      </c>
      <c r="AG394" s="102">
        <v>11.255130746512688</v>
      </c>
      <c r="AH394"/>
    </row>
    <row r="395" spans="1:34">
      <c r="A395" t="s">
        <v>865</v>
      </c>
      <c r="B395" t="s">
        <v>638</v>
      </c>
      <c r="C395" s="106" t="s">
        <v>867</v>
      </c>
      <c r="D395" s="2" t="s">
        <v>972</v>
      </c>
      <c r="E395" s="81">
        <v>53.416142000000001</v>
      </c>
      <c r="F395" s="81">
        <v>7.4511999999999995E-2</v>
      </c>
      <c r="G395" s="81">
        <v>0.49976300000000001</v>
      </c>
      <c r="H395" s="81">
        <v>7.2732320000000001</v>
      </c>
      <c r="I395" s="81">
        <v>0.26994899999999999</v>
      </c>
      <c r="J395" s="81">
        <v>14.204741</v>
      </c>
      <c r="K395" s="81">
        <v>24.419433999999999</v>
      </c>
      <c r="L395" s="81">
        <v>0.24306</v>
      </c>
      <c r="M395" s="81">
        <v>0</v>
      </c>
      <c r="N395" s="81">
        <v>1.0245000000000001E-2</v>
      </c>
      <c r="O395" s="81">
        <v>1.9999999999999999E-6</v>
      </c>
      <c r="P395" s="81">
        <v>100.41108699999999</v>
      </c>
      <c r="Q395" s="81">
        <v>77.685032149920104</v>
      </c>
      <c r="S395" s="89" t="s">
        <v>1695</v>
      </c>
      <c r="T395" s="112">
        <v>1.9748839144906896</v>
      </c>
      <c r="U395" s="112">
        <v>2.0716482836350986E-3</v>
      </c>
      <c r="V395" s="112">
        <v>2.1776540001014557E-2</v>
      </c>
      <c r="W395" s="112">
        <v>2.9947214448539024E-4</v>
      </c>
      <c r="X395" s="112">
        <v>4.1436121823258176E-2</v>
      </c>
      <c r="Y395" s="112">
        <v>0.18344473616749651</v>
      </c>
      <c r="Z395" s="112">
        <v>8.4534992209583364E-3</v>
      </c>
      <c r="AA395" s="112">
        <v>0.78290834060032244</v>
      </c>
      <c r="AB395" s="112">
        <v>0.96730246775073248</v>
      </c>
      <c r="AC395" s="112">
        <v>1.7423259517407516E-2</v>
      </c>
      <c r="AE395" s="102">
        <v>48.975067042955722</v>
      </c>
      <c r="AF395" s="102">
        <v>39.639088855576802</v>
      </c>
      <c r="AG395" s="102">
        <v>11.38584410146748</v>
      </c>
      <c r="AH395"/>
    </row>
    <row r="396" spans="1:34">
      <c r="A396" t="s">
        <v>865</v>
      </c>
      <c r="B396" t="s">
        <v>638</v>
      </c>
      <c r="C396" s="106" t="s">
        <v>867</v>
      </c>
      <c r="D396" s="106" t="s">
        <v>1008</v>
      </c>
      <c r="E396" s="81">
        <v>53.242618999999998</v>
      </c>
      <c r="F396" s="81">
        <v>2.3326E-2</v>
      </c>
      <c r="G396" s="81">
        <v>0.41369899999999998</v>
      </c>
      <c r="H396" s="81">
        <v>7.0862059999999998</v>
      </c>
      <c r="I396" s="81">
        <v>0.26603199999999999</v>
      </c>
      <c r="J396" s="81">
        <v>13.813611999999999</v>
      </c>
      <c r="K396" s="81">
        <v>25.073471000000001</v>
      </c>
      <c r="L396" s="81">
        <v>0.21788199999999999</v>
      </c>
      <c r="M396" s="81">
        <v>3.5070000000000001E-3</v>
      </c>
      <c r="N396" s="81">
        <v>0</v>
      </c>
      <c r="O396" s="81">
        <v>0</v>
      </c>
      <c r="P396" s="81">
        <v>100.14035</v>
      </c>
      <c r="Q396" s="81">
        <v>77.652587477250577</v>
      </c>
      <c r="S396" s="89" t="s">
        <v>1695</v>
      </c>
      <c r="T396" s="112">
        <v>1.9760010220318178</v>
      </c>
      <c r="U396" s="112">
        <v>6.510116720034846E-4</v>
      </c>
      <c r="V396" s="112">
        <v>1.8095390032047898E-2</v>
      </c>
      <c r="W396" s="112">
        <v>0</v>
      </c>
      <c r="X396" s="112">
        <v>4.4278734064123526E-2</v>
      </c>
      <c r="Y396" s="112">
        <v>0.17565787353500814</v>
      </c>
      <c r="Z396" s="112">
        <v>8.3627164819048624E-3</v>
      </c>
      <c r="AA396" s="112">
        <v>0.76426426480542153</v>
      </c>
      <c r="AB396" s="112">
        <v>0.99701079587385821</v>
      </c>
      <c r="AC396" s="112">
        <v>1.5678191503814803E-2</v>
      </c>
      <c r="AE396" s="102">
        <v>50.323285080398207</v>
      </c>
      <c r="AF396" s="102">
        <v>38.575598813706492</v>
      </c>
      <c r="AG396" s="102">
        <v>11.101116105895299</v>
      </c>
      <c r="AH396"/>
    </row>
    <row r="397" spans="1:34">
      <c r="A397" t="s">
        <v>865</v>
      </c>
      <c r="B397" t="s">
        <v>638</v>
      </c>
      <c r="C397" s="106" t="s">
        <v>867</v>
      </c>
      <c r="D397" s="2" t="s">
        <v>972</v>
      </c>
      <c r="E397" s="81">
        <v>53.455727000000003</v>
      </c>
      <c r="F397" s="81">
        <v>4.7282999999999999E-2</v>
      </c>
      <c r="G397" s="81">
        <v>0.31464900000000001</v>
      </c>
      <c r="H397" s="81">
        <v>7.2169020000000002</v>
      </c>
      <c r="I397" s="81">
        <v>0.29152699999999998</v>
      </c>
      <c r="J397" s="81">
        <v>14.063871000000001</v>
      </c>
      <c r="K397" s="81">
        <v>24.685541000000001</v>
      </c>
      <c r="L397" s="81">
        <v>0.193856</v>
      </c>
      <c r="M397" s="81">
        <v>2.042E-3</v>
      </c>
      <c r="N397" s="81">
        <v>1.1410999999999999E-2</v>
      </c>
      <c r="O397" s="81">
        <v>2.4823000000000001E-2</v>
      </c>
      <c r="P397" s="81">
        <v>100.307632</v>
      </c>
      <c r="Q397" s="81">
        <v>77.647016354577218</v>
      </c>
      <c r="S397" s="89" t="s">
        <v>1695</v>
      </c>
      <c r="T397" s="112">
        <v>1.9808745988981236</v>
      </c>
      <c r="U397" s="112">
        <v>1.3176149554028705E-3</v>
      </c>
      <c r="V397" s="112">
        <v>1.3741837896777765E-2</v>
      </c>
      <c r="W397" s="112">
        <v>3.3431961890907289E-4</v>
      </c>
      <c r="X397" s="112">
        <v>3.546741763118888E-2</v>
      </c>
      <c r="Y397" s="112">
        <v>0.18818291303454565</v>
      </c>
      <c r="Z397" s="112">
        <v>9.1501300216613839E-3</v>
      </c>
      <c r="AA397" s="112">
        <v>0.77691975119841328</v>
      </c>
      <c r="AB397" s="112">
        <v>0.98008341389104925</v>
      </c>
      <c r="AC397" s="112">
        <v>1.3928002853928102E-2</v>
      </c>
      <c r="AE397" s="102">
        <v>49.482830590585273</v>
      </c>
      <c r="AF397" s="102">
        <v>39.225424985412907</v>
      </c>
      <c r="AG397" s="102">
        <v>11.291744424001816</v>
      </c>
      <c r="AH397"/>
    </row>
    <row r="398" spans="1:34">
      <c r="A398" t="s">
        <v>865</v>
      </c>
      <c r="B398" t="s">
        <v>638</v>
      </c>
      <c r="C398" s="106" t="s">
        <v>867</v>
      </c>
      <c r="D398" s="2" t="s">
        <v>993</v>
      </c>
      <c r="E398" s="81">
        <v>52.948162000000004</v>
      </c>
      <c r="F398" s="81">
        <v>0.111274</v>
      </c>
      <c r="G398" s="81">
        <v>0.66444999999999999</v>
      </c>
      <c r="H398" s="81">
        <v>7.3241500000000004</v>
      </c>
      <c r="I398" s="81">
        <v>0.22761700000000001</v>
      </c>
      <c r="J398" s="81">
        <v>14.207727</v>
      </c>
      <c r="K398" s="81">
        <v>24.167753000000001</v>
      </c>
      <c r="L398" s="81">
        <v>0.24079700000000001</v>
      </c>
      <c r="M398" s="81">
        <v>8.3669999999999994E-3</v>
      </c>
      <c r="N398" s="81">
        <v>2.539E-3</v>
      </c>
      <c r="O398" s="81">
        <v>0</v>
      </c>
      <c r="P398" s="81">
        <v>99.902846999999994</v>
      </c>
      <c r="Q398" s="81">
        <v>77.567518476951719</v>
      </c>
      <c r="S398" s="89" t="s">
        <v>1695</v>
      </c>
      <c r="T398" s="112">
        <v>1.9669483582407796</v>
      </c>
      <c r="U398" s="112">
        <v>3.1085404144147954E-3</v>
      </c>
      <c r="V398" s="112">
        <v>2.9091096921081746E-2</v>
      </c>
      <c r="W398" s="112">
        <v>7.4572754465070148E-5</v>
      </c>
      <c r="X398" s="112">
        <v>4.8064162930643306E-2</v>
      </c>
      <c r="Y398" s="112">
        <v>0.17947454780185221</v>
      </c>
      <c r="Z398" s="112">
        <v>7.1619700916757479E-3</v>
      </c>
      <c r="AA398" s="112">
        <v>0.78681968719577233</v>
      </c>
      <c r="AB398" s="112">
        <v>0.96191343373273464</v>
      </c>
      <c r="AC398" s="112">
        <v>1.7343629916580831E-2</v>
      </c>
      <c r="AE398" s="102">
        <v>48.673133843347493</v>
      </c>
      <c r="AF398" s="102">
        <v>39.813333094692332</v>
      </c>
      <c r="AG398" s="102">
        <v>11.51353306196018</v>
      </c>
      <c r="AH398"/>
    </row>
    <row r="399" spans="1:34">
      <c r="A399" t="s">
        <v>865</v>
      </c>
      <c r="B399" t="s">
        <v>638</v>
      </c>
      <c r="C399" s="106" t="s">
        <v>867</v>
      </c>
      <c r="D399" s="2" t="s">
        <v>972</v>
      </c>
      <c r="E399" s="81">
        <v>53.493782000000003</v>
      </c>
      <c r="F399" s="81">
        <v>1.5062000000000001E-2</v>
      </c>
      <c r="G399" s="81">
        <v>0.35869299999999998</v>
      </c>
      <c r="H399" s="81">
        <v>7.1340729999999999</v>
      </c>
      <c r="I399" s="81">
        <v>0.30294100000000002</v>
      </c>
      <c r="J399" s="81">
        <v>13.819305</v>
      </c>
      <c r="K399" s="81">
        <v>25.087484</v>
      </c>
      <c r="L399" s="81">
        <v>0.151453</v>
      </c>
      <c r="M399" s="81">
        <v>1.518E-3</v>
      </c>
      <c r="N399" s="81">
        <v>3.0981000000000002E-2</v>
      </c>
      <c r="O399" s="81">
        <v>9.9729999999999992E-3</v>
      </c>
      <c r="P399" s="81">
        <v>100.405266</v>
      </c>
      <c r="Q399" s="81">
        <v>77.542719267743976</v>
      </c>
      <c r="S399" s="89" t="s">
        <v>1695</v>
      </c>
      <c r="T399" s="112">
        <v>1.9821847114199895</v>
      </c>
      <c r="U399" s="112">
        <v>4.1970506570303918E-4</v>
      </c>
      <c r="V399" s="112">
        <v>1.5664604800958746E-2</v>
      </c>
      <c r="W399" s="112">
        <v>9.0763590012063347E-4</v>
      </c>
      <c r="X399" s="112">
        <v>2.9099844794050256E-2</v>
      </c>
      <c r="Y399" s="112">
        <v>0.19197247148625252</v>
      </c>
      <c r="Z399" s="112">
        <v>9.5079001561270277E-3</v>
      </c>
      <c r="AA399" s="112">
        <v>0.76337083981175446</v>
      </c>
      <c r="AB399" s="112">
        <v>0.99599136809853106</v>
      </c>
      <c r="AC399" s="112">
        <v>1.0880918466512256E-2</v>
      </c>
      <c r="AE399" s="102">
        <v>50.291557531072471</v>
      </c>
      <c r="AF399" s="102">
        <v>38.545623724861457</v>
      </c>
      <c r="AG399" s="102">
        <v>11.162818744066074</v>
      </c>
      <c r="AH399"/>
    </row>
    <row r="400" spans="1:34">
      <c r="A400" t="s">
        <v>865</v>
      </c>
      <c r="B400" t="s">
        <v>638</v>
      </c>
      <c r="C400" s="106" t="s">
        <v>867</v>
      </c>
      <c r="D400" s="2" t="s">
        <v>972</v>
      </c>
      <c r="E400" s="81">
        <v>53.291992</v>
      </c>
      <c r="F400" s="81">
        <v>3.7782000000000003E-2</v>
      </c>
      <c r="G400" s="81">
        <v>0.43723200000000001</v>
      </c>
      <c r="H400" s="81">
        <v>7.2129120000000002</v>
      </c>
      <c r="I400" s="81">
        <v>0.27610000000000001</v>
      </c>
      <c r="J400" s="81">
        <v>13.961088999999999</v>
      </c>
      <c r="K400" s="81">
        <v>24.720184</v>
      </c>
      <c r="L400" s="81">
        <v>0.21138499999999999</v>
      </c>
      <c r="M400" s="81">
        <v>7.0399999999999998E-4</v>
      </c>
      <c r="N400" s="81">
        <v>7.6160000000000004E-3</v>
      </c>
      <c r="O400" s="81">
        <v>0</v>
      </c>
      <c r="P400" s="81">
        <v>100.156998</v>
      </c>
      <c r="Q400" s="81">
        <v>77.529083642428546</v>
      </c>
      <c r="S400" s="89" t="s">
        <v>1695</v>
      </c>
      <c r="T400" s="112">
        <v>1.9771504290414008</v>
      </c>
      <c r="U400" s="112">
        <v>1.0541039777229393E-3</v>
      </c>
      <c r="V400" s="112">
        <v>1.9118130484866751E-2</v>
      </c>
      <c r="W400" s="112">
        <v>2.233984264448297E-4</v>
      </c>
      <c r="X400" s="112">
        <v>3.9454837728378322E-2</v>
      </c>
      <c r="Y400" s="112">
        <v>0.18433707439040872</v>
      </c>
      <c r="Z400" s="112">
        <v>8.6762070030167501E-3</v>
      </c>
      <c r="AA400" s="112">
        <v>0.77215697799929617</v>
      </c>
      <c r="AB400" s="112">
        <v>0.9826234082705273</v>
      </c>
      <c r="AC400" s="112">
        <v>1.5205432677938124E-2</v>
      </c>
      <c r="AE400" s="102">
        <v>49.66325511940078</v>
      </c>
      <c r="AF400" s="102">
        <v>39.02596729106925</v>
      </c>
      <c r="AG400" s="102">
        <v>11.310777589529973</v>
      </c>
      <c r="AH400"/>
    </row>
    <row r="401" spans="1:34">
      <c r="A401" t="s">
        <v>865</v>
      </c>
      <c r="B401" t="s">
        <v>638</v>
      </c>
      <c r="C401" s="106" t="s">
        <v>867</v>
      </c>
      <c r="D401" s="2" t="s">
        <v>969</v>
      </c>
      <c r="E401" s="81">
        <v>52.537159000000003</v>
      </c>
      <c r="F401" s="81">
        <v>6.7637000000000003E-2</v>
      </c>
      <c r="G401" s="81">
        <v>0.46476099999999998</v>
      </c>
      <c r="H401" s="81">
        <v>7.5762499999999999</v>
      </c>
      <c r="I401" s="81">
        <v>0.24338199999999999</v>
      </c>
      <c r="J401" s="81">
        <v>14.655487000000001</v>
      </c>
      <c r="K401" s="81">
        <v>24.450989</v>
      </c>
      <c r="L401" s="81">
        <v>0.104368</v>
      </c>
      <c r="M401" s="81">
        <v>4.7340000000000004E-3</v>
      </c>
      <c r="N401" s="81">
        <v>3.3031999999999999E-2</v>
      </c>
      <c r="O401" s="81">
        <v>1.4567999999999999E-2</v>
      </c>
      <c r="P401" s="81">
        <v>100.15237399999999</v>
      </c>
      <c r="Q401" s="81">
        <v>77.518543636647905</v>
      </c>
      <c r="S401" s="89" t="s">
        <v>1695</v>
      </c>
      <c r="T401" s="112">
        <v>1.9466980039880835</v>
      </c>
      <c r="U401" s="112">
        <v>1.8846776703435771E-3</v>
      </c>
      <c r="V401" s="112">
        <v>2.0296324581465481E-2</v>
      </c>
      <c r="W401" s="112">
        <v>9.6770343878793609E-4</v>
      </c>
      <c r="X401" s="112">
        <v>8.9068622157686406E-2</v>
      </c>
      <c r="Y401" s="112">
        <v>0.14570121052388199</v>
      </c>
      <c r="Z401" s="112">
        <v>7.6384667808216331E-3</v>
      </c>
      <c r="AA401" s="112">
        <v>0.80954463602972071</v>
      </c>
      <c r="AB401" s="112">
        <v>0.97070234133441546</v>
      </c>
      <c r="AC401" s="112">
        <v>7.4980134947934696E-3</v>
      </c>
      <c r="AE401" s="102">
        <v>48.173411581236287</v>
      </c>
      <c r="AF401" s="102">
        <v>40.175577295127312</v>
      </c>
      <c r="AG401" s="102">
        <v>11.651011123636401</v>
      </c>
      <c r="AH401"/>
    </row>
    <row r="402" spans="1:34">
      <c r="A402" t="s">
        <v>865</v>
      </c>
      <c r="B402" t="s">
        <v>638</v>
      </c>
      <c r="C402" s="106" t="s">
        <v>867</v>
      </c>
      <c r="D402" s="2" t="s">
        <v>972</v>
      </c>
      <c r="E402" s="81">
        <v>53.381957999999997</v>
      </c>
      <c r="F402" s="81">
        <v>5.7724999999999999E-2</v>
      </c>
      <c r="G402" s="81">
        <v>0.471663</v>
      </c>
      <c r="H402" s="81">
        <v>7.2747460000000004</v>
      </c>
      <c r="I402" s="81">
        <v>0.287192</v>
      </c>
      <c r="J402" s="81">
        <v>14.062749</v>
      </c>
      <c r="K402" s="81">
        <v>24.544253999999999</v>
      </c>
      <c r="L402" s="81">
        <v>0.214008</v>
      </c>
      <c r="M402" s="81">
        <v>3.2759999999999998E-3</v>
      </c>
      <c r="N402" s="81">
        <v>9.1470000000000006E-3</v>
      </c>
      <c r="O402" s="81">
        <v>1.3093E-2</v>
      </c>
      <c r="P402" s="81">
        <v>100.319801</v>
      </c>
      <c r="Q402" s="81">
        <v>77.506761251159205</v>
      </c>
      <c r="S402" s="89" t="s">
        <v>1695</v>
      </c>
      <c r="T402" s="112">
        <v>1.9772604580897928</v>
      </c>
      <c r="U402" s="112">
        <v>1.6078816276353545E-3</v>
      </c>
      <c r="V402" s="112">
        <v>2.0590026884662733E-2</v>
      </c>
      <c r="W402" s="112">
        <v>2.6786962899318144E-4</v>
      </c>
      <c r="X402" s="112">
        <v>3.6774446590927212E-2</v>
      </c>
      <c r="Y402" s="112">
        <v>0.1885681064709902</v>
      </c>
      <c r="Z402" s="112">
        <v>9.0100553582176234E-3</v>
      </c>
      <c r="AA402" s="112">
        <v>0.77651196655632537</v>
      </c>
      <c r="AB402" s="112">
        <v>0.97404016625301615</v>
      </c>
      <c r="AC402" s="112">
        <v>1.5369022539439408E-2</v>
      </c>
      <c r="AE402" s="102">
        <v>49.29615799961114</v>
      </c>
      <c r="AF402" s="102">
        <v>39.299258817224207</v>
      </c>
      <c r="AG402" s="102">
        <v>11.40458318316464</v>
      </c>
      <c r="AH402"/>
    </row>
    <row r="403" spans="1:34">
      <c r="A403" t="s">
        <v>865</v>
      </c>
      <c r="B403" t="s">
        <v>638</v>
      </c>
      <c r="C403" s="106" t="s">
        <v>867</v>
      </c>
      <c r="D403" s="2" t="s">
        <v>972</v>
      </c>
      <c r="E403" s="81">
        <v>52.972019000000003</v>
      </c>
      <c r="F403" s="81">
        <v>1.9369000000000001E-2</v>
      </c>
      <c r="G403" s="81">
        <v>1.3045709999999999</v>
      </c>
      <c r="H403" s="81">
        <v>6.8733490000000002</v>
      </c>
      <c r="I403" s="81">
        <v>0.27326699999999998</v>
      </c>
      <c r="J403" s="81">
        <v>13.285735000000001</v>
      </c>
      <c r="K403" s="81">
        <v>24.004396</v>
      </c>
      <c r="L403" s="81">
        <v>0.182805</v>
      </c>
      <c r="M403" s="81">
        <v>9.9956000000000003E-2</v>
      </c>
      <c r="N403" s="81">
        <v>1.0732999999999999E-2</v>
      </c>
      <c r="O403" s="81">
        <v>3.7169999999999998E-3</v>
      </c>
      <c r="P403" s="81">
        <v>99.029906999999994</v>
      </c>
      <c r="Q403" s="81">
        <v>77.505348139576853</v>
      </c>
      <c r="S403" s="89" t="s">
        <v>1695</v>
      </c>
      <c r="T403" s="112">
        <v>1.9915951668642446</v>
      </c>
      <c r="U403" s="112">
        <v>5.4762401604651495E-4</v>
      </c>
      <c r="V403" s="112">
        <v>5.7806673742058813E-2</v>
      </c>
      <c r="W403" s="112">
        <v>3.1904436755845637E-4</v>
      </c>
      <c r="X403" s="112">
        <v>0</v>
      </c>
      <c r="Y403" s="112">
        <v>0.21611202246435537</v>
      </c>
      <c r="Z403" s="112">
        <v>8.702168048908521E-3</v>
      </c>
      <c r="AA403" s="112">
        <v>0.74464395582231691</v>
      </c>
      <c r="AB403" s="112">
        <v>0.96694766207137095</v>
      </c>
      <c r="AC403" s="112">
        <v>1.3325682603139323E-2</v>
      </c>
      <c r="AE403" s="102">
        <v>50.160597398248122</v>
      </c>
      <c r="AF403" s="102">
        <v>38.628549546340537</v>
      </c>
      <c r="AG403" s="102">
        <v>11.210853055411343</v>
      </c>
      <c r="AH403"/>
    </row>
    <row r="404" spans="1:34">
      <c r="A404" t="s">
        <v>865</v>
      </c>
      <c r="B404" t="s">
        <v>638</v>
      </c>
      <c r="C404" s="106" t="s">
        <v>867</v>
      </c>
      <c r="D404" s="2" t="s">
        <v>983</v>
      </c>
      <c r="E404" s="81">
        <v>53.014865999999998</v>
      </c>
      <c r="F404" s="81">
        <v>6.3594999999999999E-2</v>
      </c>
      <c r="G404" s="81">
        <v>0.87271200000000004</v>
      </c>
      <c r="H404" s="81">
        <v>7.152291</v>
      </c>
      <c r="I404" s="81">
        <v>0.25592599999999999</v>
      </c>
      <c r="J404" s="81">
        <v>13.813821000000001</v>
      </c>
      <c r="K404" s="81">
        <v>24.15185</v>
      </c>
      <c r="L404" s="81">
        <v>0.213897</v>
      </c>
      <c r="M404" s="81">
        <v>2.9080000000000002E-2</v>
      </c>
      <c r="N404" s="81">
        <v>0</v>
      </c>
      <c r="O404" s="81">
        <v>3.9007E-2</v>
      </c>
      <c r="P404" s="81">
        <v>99.607039999999998</v>
      </c>
      <c r="Q404" s="81">
        <v>77.491353012068672</v>
      </c>
      <c r="S404" s="89" t="s">
        <v>1695</v>
      </c>
      <c r="T404" s="112">
        <v>1.9786486201978515</v>
      </c>
      <c r="U404" s="112">
        <v>1.7849034515441833E-3</v>
      </c>
      <c r="V404" s="112">
        <v>3.8388193818341E-2</v>
      </c>
      <c r="W404" s="112">
        <v>0</v>
      </c>
      <c r="X404" s="112">
        <v>1.6223033906378248E-2</v>
      </c>
      <c r="Y404" s="112">
        <v>0.2070170507283271</v>
      </c>
      <c r="Z404" s="112">
        <v>8.0904216546685524E-3</v>
      </c>
      <c r="AA404" s="112">
        <v>0.76858760827849593</v>
      </c>
      <c r="AB404" s="112">
        <v>0.96578189294088268</v>
      </c>
      <c r="AC404" s="112">
        <v>1.5478275023510256E-2</v>
      </c>
      <c r="AE404" s="102">
        <v>49.334754995058042</v>
      </c>
      <c r="AF404" s="102">
        <v>39.261536816758564</v>
      </c>
      <c r="AG404" s="102">
        <v>11.403708188183401</v>
      </c>
      <c r="AH404"/>
    </row>
    <row r="405" spans="1:34">
      <c r="A405" t="s">
        <v>865</v>
      </c>
      <c r="B405" t="s">
        <v>638</v>
      </c>
      <c r="C405" s="106" t="s">
        <v>867</v>
      </c>
      <c r="D405" s="2" t="s">
        <v>1012</v>
      </c>
      <c r="E405" s="81">
        <v>53.023406999999999</v>
      </c>
      <c r="F405" s="81">
        <v>5.0039E-2</v>
      </c>
      <c r="G405" s="81">
        <v>0.51124899999999995</v>
      </c>
      <c r="H405" s="81">
        <v>7.240024</v>
      </c>
      <c r="I405" s="81">
        <v>0.27712799999999999</v>
      </c>
      <c r="J405" s="81">
        <v>13.974613</v>
      </c>
      <c r="K405" s="81">
        <v>24.593077000000001</v>
      </c>
      <c r="L405" s="81">
        <v>0.22658</v>
      </c>
      <c r="M405" s="81">
        <v>2.7859999999999998E-3</v>
      </c>
      <c r="N405" s="81">
        <v>4.7260000000000002E-3</v>
      </c>
      <c r="O405" s="81">
        <v>1.1693E-2</v>
      </c>
      <c r="P405" s="81">
        <v>99.915329</v>
      </c>
      <c r="Q405" s="81">
        <v>77.48055297575192</v>
      </c>
      <c r="S405" s="89" t="s">
        <v>1695</v>
      </c>
      <c r="T405" s="112">
        <v>1.9715276183248132</v>
      </c>
      <c r="U405" s="112">
        <v>1.3991510629536633E-3</v>
      </c>
      <c r="V405" s="112">
        <v>2.2403889902465043E-2</v>
      </c>
      <c r="W405" s="112">
        <v>1.3893266548848157E-4</v>
      </c>
      <c r="X405" s="112">
        <v>4.7938056660983719E-2</v>
      </c>
      <c r="Y405" s="112">
        <v>0.17719083612187417</v>
      </c>
      <c r="Z405" s="112">
        <v>8.7277316041212659E-3</v>
      </c>
      <c r="AA405" s="112">
        <v>0.77461084115190193</v>
      </c>
      <c r="AB405" s="112">
        <v>0.97972852450092818</v>
      </c>
      <c r="AC405" s="112">
        <v>1.6334418004470226E-2</v>
      </c>
      <c r="AE405" s="102">
        <v>49.494530681445582</v>
      </c>
      <c r="AF405" s="102">
        <v>39.132268873260571</v>
      </c>
      <c r="AG405" s="102">
        <v>11.373200445293842</v>
      </c>
      <c r="AH405"/>
    </row>
    <row r="406" spans="1:34">
      <c r="A406" t="s">
        <v>865</v>
      </c>
      <c r="B406" t="s">
        <v>638</v>
      </c>
      <c r="C406" s="106" t="s">
        <v>867</v>
      </c>
      <c r="D406" s="2" t="s">
        <v>972</v>
      </c>
      <c r="E406" s="81">
        <v>53.374896999999997</v>
      </c>
      <c r="F406" s="81">
        <v>5.0625999999999997E-2</v>
      </c>
      <c r="G406" s="81">
        <v>0.56149000000000004</v>
      </c>
      <c r="H406" s="81">
        <v>7.2630379999999999</v>
      </c>
      <c r="I406" s="81">
        <v>0.29483999999999999</v>
      </c>
      <c r="J406" s="81">
        <v>14.009315000000001</v>
      </c>
      <c r="K406" s="81">
        <v>24.282537000000001</v>
      </c>
      <c r="L406" s="81">
        <v>0.22739599999999999</v>
      </c>
      <c r="M406" s="81">
        <v>1.4168999999999999E-2</v>
      </c>
      <c r="N406" s="81">
        <v>4.4640000000000001E-3</v>
      </c>
      <c r="O406" s="81">
        <v>2.1836000000000001E-2</v>
      </c>
      <c r="P406" s="81">
        <v>100.10459899999999</v>
      </c>
      <c r="Q406" s="81">
        <v>77.468449682763108</v>
      </c>
      <c r="S406" s="89" t="s">
        <v>1695</v>
      </c>
      <c r="T406" s="112">
        <v>1.9815431524248475</v>
      </c>
      <c r="U406" s="112">
        <v>1.4133862060649082E-3</v>
      </c>
      <c r="V406" s="112">
        <v>2.4567684893492675E-2</v>
      </c>
      <c r="W406" s="112">
        <v>1.3102859540741293E-4</v>
      </c>
      <c r="X406" s="112">
        <v>2.5756229837551103E-2</v>
      </c>
      <c r="Y406" s="112">
        <v>0.19974078392123051</v>
      </c>
      <c r="Z406" s="112">
        <v>9.2712571357585673E-3</v>
      </c>
      <c r="AA406" s="112">
        <v>0.77533953706309033</v>
      </c>
      <c r="AB406" s="112">
        <v>0.96586891933428132</v>
      </c>
      <c r="AC406" s="112">
        <v>1.636802058827496E-2</v>
      </c>
      <c r="AE406" s="102">
        <v>49.111009960103118</v>
      </c>
      <c r="AF406" s="102">
        <v>39.423266413223004</v>
      </c>
      <c r="AG406" s="102">
        <v>11.465723626673876</v>
      </c>
      <c r="AH406"/>
    </row>
    <row r="407" spans="1:34">
      <c r="A407" t="s">
        <v>865</v>
      </c>
      <c r="B407" t="s">
        <v>638</v>
      </c>
      <c r="C407" s="106" t="s">
        <v>867</v>
      </c>
      <c r="D407" s="2" t="s">
        <v>972</v>
      </c>
      <c r="E407" s="81">
        <v>53.270580000000002</v>
      </c>
      <c r="F407" s="81">
        <v>2.0420000000000001E-2</v>
      </c>
      <c r="G407" s="81">
        <v>0.343779</v>
      </c>
      <c r="H407" s="81">
        <v>7.320951</v>
      </c>
      <c r="I407" s="81">
        <v>0.27085599999999999</v>
      </c>
      <c r="J407" s="81">
        <v>14.111347</v>
      </c>
      <c r="K407" s="81">
        <v>24.606762</v>
      </c>
      <c r="L407" s="81">
        <v>0.14650199999999999</v>
      </c>
      <c r="M407" s="81">
        <v>1.5790000000000001E-3</v>
      </c>
      <c r="N407" s="81">
        <v>1.3576E-2</v>
      </c>
      <c r="O407" s="81">
        <v>8.0549999999999997E-3</v>
      </c>
      <c r="P407" s="81">
        <v>100.11441000000001</v>
      </c>
      <c r="Q407" s="81">
        <v>77.456485994994978</v>
      </c>
      <c r="S407" s="89" t="s">
        <v>1695</v>
      </c>
      <c r="T407" s="112">
        <v>1.9777741984372619</v>
      </c>
      <c r="U407" s="112">
        <v>5.7011933316591468E-4</v>
      </c>
      <c r="V407" s="112">
        <v>1.5042649909034384E-2</v>
      </c>
      <c r="W407" s="112">
        <v>3.9850752441873824E-4</v>
      </c>
      <c r="X407" s="112">
        <v>3.8416010948749246E-2</v>
      </c>
      <c r="Y407" s="112">
        <v>0.18889097097818491</v>
      </c>
      <c r="Z407" s="112">
        <v>8.5175262622248452E-3</v>
      </c>
      <c r="AA407" s="112">
        <v>0.78102745110294036</v>
      </c>
      <c r="AB407" s="112">
        <v>0.97881676158096143</v>
      </c>
      <c r="AC407" s="112">
        <v>1.0545803923058745E-2</v>
      </c>
      <c r="AE407" s="102">
        <v>49.25728672460945</v>
      </c>
      <c r="AF407" s="102">
        <v>39.303876485145707</v>
      </c>
      <c r="AG407" s="102">
        <v>11.43883679024484</v>
      </c>
      <c r="AH407"/>
    </row>
    <row r="408" spans="1:34">
      <c r="A408" t="s">
        <v>865</v>
      </c>
      <c r="B408" t="s">
        <v>638</v>
      </c>
      <c r="C408" s="106" t="s">
        <v>867</v>
      </c>
      <c r="D408" s="106" t="s">
        <v>1014</v>
      </c>
      <c r="E408" s="81">
        <v>53.214848000000003</v>
      </c>
      <c r="F408" s="81">
        <v>5.9789000000000002E-2</v>
      </c>
      <c r="G408" s="81">
        <v>0.36086299999999999</v>
      </c>
      <c r="H408" s="81">
        <v>7.2957809999999998</v>
      </c>
      <c r="I408" s="81">
        <v>0.27268900000000001</v>
      </c>
      <c r="J408" s="81">
        <v>14.050503000000001</v>
      </c>
      <c r="K408" s="81">
        <v>24.720745000000001</v>
      </c>
      <c r="L408" s="81">
        <v>0.199907</v>
      </c>
      <c r="M408" s="81">
        <v>0</v>
      </c>
      <c r="N408" s="81">
        <v>8.9709999999999998E-3</v>
      </c>
      <c r="O408" s="81">
        <v>0</v>
      </c>
      <c r="P408" s="81">
        <v>100.18409699999999</v>
      </c>
      <c r="Q408" s="81">
        <v>77.441168159082224</v>
      </c>
      <c r="S408" s="89" t="s">
        <v>1695</v>
      </c>
      <c r="T408" s="112">
        <v>1.9737661492011476</v>
      </c>
      <c r="U408" s="112">
        <v>1.6676500056746566E-3</v>
      </c>
      <c r="V408" s="112">
        <v>1.5774694176272096E-2</v>
      </c>
      <c r="W408" s="112">
        <v>2.6307473532930132E-4</v>
      </c>
      <c r="X408" s="112">
        <v>4.7470621592063722E-2</v>
      </c>
      <c r="Y408" s="112">
        <v>0.17883255678123564</v>
      </c>
      <c r="Z408" s="112">
        <v>8.56675267625924E-3</v>
      </c>
      <c r="AA408" s="112">
        <v>0.77689672014279254</v>
      </c>
      <c r="AB408" s="112">
        <v>0.98238579177191598</v>
      </c>
      <c r="AC408" s="112">
        <v>1.4375988917309054E-2</v>
      </c>
      <c r="AE408" s="102">
        <v>49.475869844198037</v>
      </c>
      <c r="AF408" s="102">
        <v>39.12682912365792</v>
      </c>
      <c r="AG408" s="102">
        <v>11.397301032144034</v>
      </c>
      <c r="AH408"/>
    </row>
    <row r="409" spans="1:34">
      <c r="A409" t="s">
        <v>865</v>
      </c>
      <c r="B409" t="s">
        <v>638</v>
      </c>
      <c r="C409" s="106" t="s">
        <v>867</v>
      </c>
      <c r="D409" s="2" t="s">
        <v>1015</v>
      </c>
      <c r="E409" s="81">
        <v>53.156306999999998</v>
      </c>
      <c r="F409" s="81">
        <v>2.7802E-2</v>
      </c>
      <c r="G409" s="81">
        <v>0.42601</v>
      </c>
      <c r="H409" s="81">
        <v>7.1867960000000002</v>
      </c>
      <c r="I409" s="81">
        <v>0.25812099999999999</v>
      </c>
      <c r="J409" s="81">
        <v>13.830567</v>
      </c>
      <c r="K409" s="81">
        <v>24.900818000000001</v>
      </c>
      <c r="L409" s="81">
        <v>0.212446</v>
      </c>
      <c r="M409" s="81">
        <v>0</v>
      </c>
      <c r="N409" s="81">
        <v>1.2068000000000001E-2</v>
      </c>
      <c r="O409" s="81">
        <v>1.6653000000000001E-2</v>
      </c>
      <c r="P409" s="81">
        <v>100.02758799999999</v>
      </c>
      <c r="Q409" s="81">
        <v>77.42847780806693</v>
      </c>
      <c r="S409" s="89" t="s">
        <v>1695</v>
      </c>
      <c r="T409" s="112">
        <v>1.9755787456533467</v>
      </c>
      <c r="U409" s="112">
        <v>7.7702739805541156E-4</v>
      </c>
      <c r="V409" s="112">
        <v>1.8660146992278314E-2</v>
      </c>
      <c r="W409" s="112">
        <v>3.5460941388361258E-4</v>
      </c>
      <c r="X409" s="112">
        <v>4.3582279312110117E-2</v>
      </c>
      <c r="Y409" s="112">
        <v>0.17979081252506288</v>
      </c>
      <c r="Z409" s="112">
        <v>8.1254724536888954E-3</v>
      </c>
      <c r="AA409" s="112">
        <v>0.7662810304523261</v>
      </c>
      <c r="AB409" s="112">
        <v>0.99154129397817226</v>
      </c>
      <c r="AC409" s="112">
        <v>1.530858182107586E-2</v>
      </c>
      <c r="AE409" s="102">
        <v>50.047627096074862</v>
      </c>
      <c r="AF409" s="102">
        <v>38.677710646832878</v>
      </c>
      <c r="AG409" s="102">
        <v>11.274662257092256</v>
      </c>
      <c r="AH409"/>
    </row>
    <row r="410" spans="1:34">
      <c r="A410" t="s">
        <v>865</v>
      </c>
      <c r="B410" t="s">
        <v>638</v>
      </c>
      <c r="C410" s="106" t="s">
        <v>867</v>
      </c>
      <c r="D410" s="2" t="s">
        <v>1016</v>
      </c>
      <c r="E410" s="81">
        <v>53.700558000000001</v>
      </c>
      <c r="F410" s="81">
        <v>3.8731000000000002E-2</v>
      </c>
      <c r="G410" s="81">
        <v>0.36238799999999999</v>
      </c>
      <c r="H410" s="81">
        <v>7.3792710000000001</v>
      </c>
      <c r="I410" s="81">
        <v>0.27123799999999998</v>
      </c>
      <c r="J410" s="81">
        <v>14.186241000000001</v>
      </c>
      <c r="K410" s="81">
        <v>24.317043000000002</v>
      </c>
      <c r="L410" s="81">
        <v>0.18867400000000001</v>
      </c>
      <c r="M410" s="81">
        <v>2.5439999999999998E-3</v>
      </c>
      <c r="N410" s="81">
        <v>4.1859999999999996E-3</v>
      </c>
      <c r="O410" s="81">
        <v>0</v>
      </c>
      <c r="P410" s="81">
        <v>100.450897</v>
      </c>
      <c r="Q410" s="81">
        <v>77.410331893396091</v>
      </c>
      <c r="S410" s="89" t="s">
        <v>1695</v>
      </c>
      <c r="T410" s="112">
        <v>1.9865403462260944</v>
      </c>
      <c r="U410" s="112">
        <v>1.077452295792587E-3</v>
      </c>
      <c r="V410" s="112">
        <v>1.57996738609835E-2</v>
      </c>
      <c r="W410" s="112">
        <v>1.224315169514483E-4</v>
      </c>
      <c r="X410" s="112">
        <v>2.2374781053365211E-2</v>
      </c>
      <c r="Y410" s="112">
        <v>0.20591582726370414</v>
      </c>
      <c r="Z410" s="112">
        <v>8.4987462799887871E-3</v>
      </c>
      <c r="AA410" s="112">
        <v>0.78233808114482173</v>
      </c>
      <c r="AB410" s="112">
        <v>0.9638001768832245</v>
      </c>
      <c r="AC410" s="112">
        <v>1.3532483475073022E-2</v>
      </c>
      <c r="AE410" s="102">
        <v>48.814125102786022</v>
      </c>
      <c r="AF410" s="102">
        <v>39.623513132332562</v>
      </c>
      <c r="AG410" s="102">
        <v>11.562361764881423</v>
      </c>
      <c r="AH410"/>
    </row>
    <row r="411" spans="1:34">
      <c r="A411" t="s">
        <v>865</v>
      </c>
      <c r="B411" t="s">
        <v>638</v>
      </c>
      <c r="C411" s="106" t="s">
        <v>867</v>
      </c>
      <c r="D411" s="2" t="s">
        <v>972</v>
      </c>
      <c r="E411" s="81">
        <v>52.617122999999999</v>
      </c>
      <c r="F411" s="81">
        <v>1.3539000000000001E-2</v>
      </c>
      <c r="G411" s="81">
        <v>0.25212299999999999</v>
      </c>
      <c r="H411" s="81">
        <v>7.2676309999999997</v>
      </c>
      <c r="I411" s="81">
        <v>0.31275799999999998</v>
      </c>
      <c r="J411" s="81">
        <v>13.962443</v>
      </c>
      <c r="K411" s="81">
        <v>24.730796999999999</v>
      </c>
      <c r="L411" s="81">
        <v>0.15334400000000001</v>
      </c>
      <c r="M411" s="81">
        <v>6.1040000000000001E-3</v>
      </c>
      <c r="N411" s="81">
        <v>1.8180999999999999E-2</v>
      </c>
      <c r="O411" s="81">
        <v>0</v>
      </c>
      <c r="P411" s="81">
        <v>99.334045000000003</v>
      </c>
      <c r="Q411" s="81">
        <v>77.398841131091643</v>
      </c>
      <c r="S411" s="89" t="s">
        <v>1695</v>
      </c>
      <c r="T411" s="112">
        <v>1.969010059827861</v>
      </c>
      <c r="U411" s="112">
        <v>3.810028061803566E-4</v>
      </c>
      <c r="V411" s="112">
        <v>1.1119596438377975E-2</v>
      </c>
      <c r="W411" s="112">
        <v>5.3791545070534265E-4</v>
      </c>
      <c r="X411" s="112">
        <v>6.0686245668764016E-2</v>
      </c>
      <c r="Y411" s="112">
        <v>0.16675524845573678</v>
      </c>
      <c r="Z411" s="112">
        <v>9.9132259130597419E-3</v>
      </c>
      <c r="AA411" s="112">
        <v>0.7789163062386687</v>
      </c>
      <c r="AB411" s="112">
        <v>0.99155451637471503</v>
      </c>
      <c r="AC411" s="112">
        <v>1.1125882825931308E-2</v>
      </c>
      <c r="AE411" s="102">
        <v>49.629531189521252</v>
      </c>
      <c r="AF411" s="102">
        <v>38.986511055222572</v>
      </c>
      <c r="AG411" s="102">
        <v>11.383957755256178</v>
      </c>
      <c r="AH411"/>
    </row>
    <row r="412" spans="1:34">
      <c r="A412" t="s">
        <v>865</v>
      </c>
      <c r="B412" t="s">
        <v>638</v>
      </c>
      <c r="C412" s="106" t="s">
        <v>867</v>
      </c>
      <c r="D412" s="2" t="s">
        <v>972</v>
      </c>
      <c r="E412" s="81">
        <v>53.153198000000003</v>
      </c>
      <c r="F412" s="81">
        <v>6.5596000000000002E-2</v>
      </c>
      <c r="G412" s="81">
        <v>0.49643300000000001</v>
      </c>
      <c r="H412" s="81">
        <v>7.4173119999999999</v>
      </c>
      <c r="I412" s="81">
        <v>0.25327899999999998</v>
      </c>
      <c r="J412" s="81">
        <v>14.222066999999999</v>
      </c>
      <c r="K412" s="81">
        <v>24.317989000000001</v>
      </c>
      <c r="L412" s="81">
        <v>0.27814299999999997</v>
      </c>
      <c r="M412" s="81">
        <v>0</v>
      </c>
      <c r="N412" s="81">
        <v>1.1030999999999999E-2</v>
      </c>
      <c r="O412" s="81">
        <v>9.4399999999999996E-4</v>
      </c>
      <c r="P412" s="81">
        <v>100.216003</v>
      </c>
      <c r="Q412" s="81">
        <v>77.364489820951547</v>
      </c>
      <c r="S412" s="89" t="s">
        <v>1695</v>
      </c>
      <c r="T412" s="112">
        <v>1.9684632330040357</v>
      </c>
      <c r="U412" s="112">
        <v>1.8268210807462655E-3</v>
      </c>
      <c r="V412" s="112">
        <v>2.1667772845550558E-2</v>
      </c>
      <c r="W412" s="112">
        <v>3.229893539669722E-4</v>
      </c>
      <c r="X412" s="112">
        <v>5.740073149917535E-2</v>
      </c>
      <c r="Y412" s="112">
        <v>0.17232013704492435</v>
      </c>
      <c r="Z412" s="112">
        <v>7.9447974633393113E-3</v>
      </c>
      <c r="AA412" s="112">
        <v>0.78517990093224133</v>
      </c>
      <c r="AB412" s="112">
        <v>0.96490201490776417</v>
      </c>
      <c r="AC412" s="112">
        <v>1.9971601868256569E-2</v>
      </c>
      <c r="AE412" s="102">
        <v>48.737279415835076</v>
      </c>
      <c r="AF412" s="102">
        <v>39.659500790958944</v>
      </c>
      <c r="AG412" s="102">
        <v>11.603219793205986</v>
      </c>
      <c r="AH412"/>
    </row>
    <row r="413" spans="1:34">
      <c r="A413" t="s">
        <v>865</v>
      </c>
      <c r="B413" t="s">
        <v>638</v>
      </c>
      <c r="C413" s="106" t="s">
        <v>867</v>
      </c>
      <c r="D413" s="106" t="s">
        <v>1017</v>
      </c>
      <c r="E413" s="81">
        <v>53.159827999999997</v>
      </c>
      <c r="F413" s="81">
        <v>5.8391999999999999E-2</v>
      </c>
      <c r="G413" s="81">
        <v>0.49996699999999999</v>
      </c>
      <c r="H413" s="81">
        <v>7.3325820000000004</v>
      </c>
      <c r="I413" s="81">
        <v>0.26313199999999998</v>
      </c>
      <c r="J413" s="81">
        <v>14.05542</v>
      </c>
      <c r="K413" s="81">
        <v>24.497402000000001</v>
      </c>
      <c r="L413" s="81">
        <v>0.26275900000000002</v>
      </c>
      <c r="M413" s="81">
        <v>0</v>
      </c>
      <c r="N413" s="81">
        <v>0</v>
      </c>
      <c r="O413" s="81">
        <v>0</v>
      </c>
      <c r="P413" s="81">
        <v>100.129486</v>
      </c>
      <c r="Q413" s="81">
        <v>77.359276759644274</v>
      </c>
      <c r="S413" s="89" t="s">
        <v>1695</v>
      </c>
      <c r="T413" s="112">
        <v>1.9714811891759774</v>
      </c>
      <c r="U413" s="112">
        <v>1.6284827791128644E-3</v>
      </c>
      <c r="V413" s="112">
        <v>2.1852751800855608E-2</v>
      </c>
      <c r="W413" s="112">
        <v>0</v>
      </c>
      <c r="X413" s="112">
        <v>5.0821452581818249E-2</v>
      </c>
      <c r="Y413" s="112">
        <v>0.17659505871252326</v>
      </c>
      <c r="Z413" s="112">
        <v>8.2654875574258088E-3</v>
      </c>
      <c r="AA413" s="112">
        <v>0.77707232786138902</v>
      </c>
      <c r="AB413" s="112">
        <v>0.9733897012380428</v>
      </c>
      <c r="AC413" s="112">
        <v>1.8893548292854462E-2</v>
      </c>
      <c r="AE413" s="102">
        <v>49.213825892678514</v>
      </c>
      <c r="AF413" s="102">
        <v>39.28817225079365</v>
      </c>
      <c r="AG413" s="102">
        <v>11.498001856527823</v>
      </c>
      <c r="AH413"/>
    </row>
    <row r="414" spans="1:34">
      <c r="A414" t="s">
        <v>865</v>
      </c>
      <c r="B414" t="s">
        <v>638</v>
      </c>
      <c r="C414" s="106" t="s">
        <v>867</v>
      </c>
      <c r="D414" s="2" t="s">
        <v>972</v>
      </c>
      <c r="E414" s="81">
        <v>53.159481</v>
      </c>
      <c r="F414" s="81">
        <v>7.7642000000000003E-2</v>
      </c>
      <c r="G414" s="81">
        <v>0.49107000000000001</v>
      </c>
      <c r="H414" s="81">
        <v>7.3031629999999996</v>
      </c>
      <c r="I414" s="81">
        <v>0.269621</v>
      </c>
      <c r="J414" s="81">
        <v>13.984719999999999</v>
      </c>
      <c r="K414" s="81">
        <v>24.464749999999999</v>
      </c>
      <c r="L414" s="81">
        <v>0.26674500000000001</v>
      </c>
      <c r="M414" s="81">
        <v>0</v>
      </c>
      <c r="N414" s="81">
        <v>1.061E-2</v>
      </c>
      <c r="O414" s="81">
        <v>0</v>
      </c>
      <c r="P414" s="81">
        <v>100.027809</v>
      </c>
      <c r="Q414" s="81">
        <v>77.341360890913819</v>
      </c>
      <c r="S414" s="89" t="s">
        <v>1695</v>
      </c>
      <c r="T414" s="112">
        <v>1.9740256241190117</v>
      </c>
      <c r="U414" s="112">
        <v>2.1681509576227014E-3</v>
      </c>
      <c r="V414" s="112">
        <v>2.1491720287704415E-2</v>
      </c>
      <c r="W414" s="112">
        <v>3.1150344393482247E-4</v>
      </c>
      <c r="X414" s="112">
        <v>4.5014265327056435E-2</v>
      </c>
      <c r="Y414" s="112">
        <v>0.181783641155081</v>
      </c>
      <c r="Z414" s="112">
        <v>8.4803056963260789E-3</v>
      </c>
      <c r="AA414" s="112">
        <v>0.77416650012984212</v>
      </c>
      <c r="AB414" s="112">
        <v>0.97335324967145587</v>
      </c>
      <c r="AC414" s="112">
        <v>1.920503921196438E-2</v>
      </c>
      <c r="AE414" s="102">
        <v>49.30074178153022</v>
      </c>
      <c r="AF414" s="102">
        <v>39.211851125678315</v>
      </c>
      <c r="AG414" s="102">
        <v>11.487407092791457</v>
      </c>
      <c r="AH414"/>
    </row>
    <row r="415" spans="1:34">
      <c r="A415" t="s">
        <v>865</v>
      </c>
      <c r="B415" t="s">
        <v>638</v>
      </c>
      <c r="C415" s="106" t="s">
        <v>867</v>
      </c>
      <c r="D415" s="2" t="s">
        <v>972</v>
      </c>
      <c r="E415" s="81">
        <v>52.620624999999997</v>
      </c>
      <c r="F415" s="81">
        <v>6.2195E-2</v>
      </c>
      <c r="G415" s="81">
        <v>0.40111599999999997</v>
      </c>
      <c r="H415" s="81">
        <v>7.1407109999999996</v>
      </c>
      <c r="I415" s="81">
        <v>0.28478700000000001</v>
      </c>
      <c r="J415" s="81">
        <v>13.659369999999999</v>
      </c>
      <c r="K415" s="81">
        <v>24.747122000000001</v>
      </c>
      <c r="L415" s="81">
        <v>0.22214700000000001</v>
      </c>
      <c r="M415" s="81">
        <v>2.3796999999999999E-2</v>
      </c>
      <c r="N415" s="81">
        <v>0</v>
      </c>
      <c r="O415" s="81">
        <v>2.0983999999999999E-2</v>
      </c>
      <c r="P415" s="81">
        <v>99.182854000000006</v>
      </c>
      <c r="Q415" s="81">
        <v>77.323053406320426</v>
      </c>
      <c r="S415" s="89" t="s">
        <v>1695</v>
      </c>
      <c r="T415" s="112">
        <v>1.9733768991198468</v>
      </c>
      <c r="U415" s="112">
        <v>1.7540027065033484E-3</v>
      </c>
      <c r="V415" s="112">
        <v>1.7728816554964714E-2</v>
      </c>
      <c r="W415" s="112">
        <v>0</v>
      </c>
      <c r="X415" s="112">
        <v>4.8161939222474359E-2</v>
      </c>
      <c r="Y415" s="112">
        <v>0.17578827820802306</v>
      </c>
      <c r="Z415" s="112">
        <v>9.0460698680374894E-3</v>
      </c>
      <c r="AA415" s="112">
        <v>0.76364805962217175</v>
      </c>
      <c r="AB415" s="112">
        <v>0.99434337526783867</v>
      </c>
      <c r="AC415" s="112">
        <v>1.6152559430139941E-2</v>
      </c>
      <c r="AE415" s="102">
        <v>50.170163894766333</v>
      </c>
      <c r="AF415" s="102">
        <v>38.530299755700334</v>
      </c>
      <c r="AG415" s="102">
        <v>11.299536349533337</v>
      </c>
      <c r="AH415"/>
    </row>
    <row r="416" spans="1:34">
      <c r="A416" t="s">
        <v>865</v>
      </c>
      <c r="B416" t="s">
        <v>638</v>
      </c>
      <c r="C416" s="106" t="s">
        <v>867</v>
      </c>
      <c r="D416" s="2" t="s">
        <v>1018</v>
      </c>
      <c r="E416" s="81">
        <v>53.329310999999997</v>
      </c>
      <c r="F416" s="81">
        <v>9.7470000000000005E-3</v>
      </c>
      <c r="G416" s="81">
        <v>0.34312900000000002</v>
      </c>
      <c r="H416" s="81">
        <v>7.2862640000000001</v>
      </c>
      <c r="I416" s="81">
        <v>0.26721099999999998</v>
      </c>
      <c r="J416" s="81">
        <v>13.923501</v>
      </c>
      <c r="K416" s="81">
        <v>24.918575000000001</v>
      </c>
      <c r="L416" s="81">
        <v>0.17041999999999999</v>
      </c>
      <c r="M416" s="81">
        <v>2.3149999999999998E-3</v>
      </c>
      <c r="N416" s="81">
        <v>3.3277000000000001E-2</v>
      </c>
      <c r="O416" s="81">
        <v>2.0074999999999999E-2</v>
      </c>
      <c r="P416" s="81">
        <v>100.303825</v>
      </c>
      <c r="Q416" s="81">
        <v>77.305054770731601</v>
      </c>
      <c r="S416" s="89" t="s">
        <v>1695</v>
      </c>
      <c r="T416" s="112">
        <v>1.9774981131189675</v>
      </c>
      <c r="U416" s="112">
        <v>2.7179522353204544E-4</v>
      </c>
      <c r="V416" s="112">
        <v>1.499557945380315E-2</v>
      </c>
      <c r="W416" s="112">
        <v>9.7559527168952494E-4</v>
      </c>
      <c r="X416" s="112">
        <v>4.0741305798610128E-2</v>
      </c>
      <c r="Y416" s="112">
        <v>0.18520799504270186</v>
      </c>
      <c r="Z416" s="112">
        <v>8.3924773257651793E-3</v>
      </c>
      <c r="AA416" s="112">
        <v>0.76967450476967314</v>
      </c>
      <c r="AB416" s="112">
        <v>0.98999033678615611</v>
      </c>
      <c r="AC416" s="112">
        <v>1.2252297209100945E-2</v>
      </c>
      <c r="AE416" s="102">
        <v>49.858142911441291</v>
      </c>
      <c r="AF416" s="102">
        <v>38.76254143921841</v>
      </c>
      <c r="AG416" s="102">
        <v>11.379315649340295</v>
      </c>
      <c r="AH416"/>
    </row>
    <row r="417" spans="1:34">
      <c r="A417" t="s">
        <v>865</v>
      </c>
      <c r="B417" t="s">
        <v>638</v>
      </c>
      <c r="C417" s="106" t="s">
        <v>867</v>
      </c>
      <c r="D417" s="2" t="s">
        <v>972</v>
      </c>
      <c r="E417" s="81">
        <v>52.669521000000003</v>
      </c>
      <c r="F417" s="81">
        <v>0.177505</v>
      </c>
      <c r="G417" s="81">
        <v>1.1579600000000001</v>
      </c>
      <c r="H417" s="81">
        <v>7.5390220000000001</v>
      </c>
      <c r="I417" s="81">
        <v>0.26012299999999999</v>
      </c>
      <c r="J417" s="81">
        <v>14.391185999999999</v>
      </c>
      <c r="K417" s="81">
        <v>23.436520000000002</v>
      </c>
      <c r="L417" s="81">
        <v>0.33449899999999999</v>
      </c>
      <c r="M417" s="81">
        <v>1.2999999999999999E-5</v>
      </c>
      <c r="N417" s="81">
        <v>0</v>
      </c>
      <c r="O417" s="81">
        <v>2.0247000000000001E-2</v>
      </c>
      <c r="P417" s="81">
        <v>99.986603000000002</v>
      </c>
      <c r="Q417" s="81">
        <v>77.286386916146839</v>
      </c>
      <c r="S417" s="89" t="s">
        <v>1695</v>
      </c>
      <c r="T417" s="112">
        <v>1.9524315355947677</v>
      </c>
      <c r="U417" s="112">
        <v>4.9482061541917264E-3</v>
      </c>
      <c r="V417" s="112">
        <v>5.059012183438466E-2</v>
      </c>
      <c r="W417" s="112">
        <v>0</v>
      </c>
      <c r="X417" s="112">
        <v>5.8691704526596666E-2</v>
      </c>
      <c r="Y417" s="112">
        <v>0.17502375993667205</v>
      </c>
      <c r="Z417" s="112">
        <v>8.1673456990689428E-3</v>
      </c>
      <c r="AA417" s="112">
        <v>0.79528277629080601</v>
      </c>
      <c r="AB417" s="112">
        <v>0.93082324010461248</v>
      </c>
      <c r="AC417" s="112">
        <v>2.4041309858900507E-2</v>
      </c>
      <c r="AE417" s="102">
        <v>47.495307567339061</v>
      </c>
      <c r="AF417" s="102">
        <v>40.579347867049421</v>
      </c>
      <c r="AG417" s="102">
        <v>11.925344565611523</v>
      </c>
      <c r="AH417"/>
    </row>
    <row r="418" spans="1:34">
      <c r="A418" t="s">
        <v>865</v>
      </c>
      <c r="B418" t="s">
        <v>638</v>
      </c>
      <c r="C418" s="106" t="s">
        <v>867</v>
      </c>
      <c r="D418" s="2" t="s">
        <v>1019</v>
      </c>
      <c r="E418" s="81">
        <v>53.162681999999997</v>
      </c>
      <c r="F418" s="81">
        <v>6.7407999999999996E-2</v>
      </c>
      <c r="G418" s="81">
        <v>0.36880499999999999</v>
      </c>
      <c r="H418" s="81">
        <v>7.2654480000000001</v>
      </c>
      <c r="I418" s="81">
        <v>0.27578999999999998</v>
      </c>
      <c r="J418" s="81">
        <v>13.853801000000001</v>
      </c>
      <c r="K418" s="81">
        <v>24.851385000000001</v>
      </c>
      <c r="L418" s="81">
        <v>0.21712400000000001</v>
      </c>
      <c r="M418" s="81">
        <v>0</v>
      </c>
      <c r="N418" s="81">
        <v>0</v>
      </c>
      <c r="O418" s="81">
        <v>0</v>
      </c>
      <c r="P418" s="81">
        <v>100.062439</v>
      </c>
      <c r="Q418" s="81">
        <v>77.267180115407825</v>
      </c>
      <c r="S418" s="89" t="s">
        <v>1695</v>
      </c>
      <c r="T418" s="112">
        <v>1.9752525752634442</v>
      </c>
      <c r="U418" s="112">
        <v>1.8834233274396162E-3</v>
      </c>
      <c r="V418" s="112">
        <v>1.614984197419949E-2</v>
      </c>
      <c r="W418" s="112">
        <v>0</v>
      </c>
      <c r="X418" s="112">
        <v>4.5219374287791325E-2</v>
      </c>
      <c r="Y418" s="112">
        <v>0.18053394627512945</v>
      </c>
      <c r="Z418" s="112">
        <v>8.6792062361263408E-3</v>
      </c>
      <c r="AA418" s="112">
        <v>0.76734955349496137</v>
      </c>
      <c r="AB418" s="112">
        <v>0.98929086569715041</v>
      </c>
      <c r="AC418" s="112">
        <v>1.564121344375748E-2</v>
      </c>
      <c r="AE418" s="102">
        <v>49.903853399950641</v>
      </c>
      <c r="AF418" s="102">
        <v>38.708231271441761</v>
      </c>
      <c r="AG418" s="102">
        <v>11.387915328607599</v>
      </c>
      <c r="AH418"/>
    </row>
    <row r="419" spans="1:34">
      <c r="A419" t="s">
        <v>865</v>
      </c>
      <c r="B419" t="s">
        <v>638</v>
      </c>
      <c r="C419" s="106" t="s">
        <v>867</v>
      </c>
      <c r="D419" s="2" t="s">
        <v>972</v>
      </c>
      <c r="E419" s="81">
        <v>52.465412000000001</v>
      </c>
      <c r="F419" s="81">
        <v>6.9195000000000007E-2</v>
      </c>
      <c r="G419" s="81">
        <v>0.53213500000000002</v>
      </c>
      <c r="H419" s="81">
        <v>7.4552779999999998</v>
      </c>
      <c r="I419" s="81">
        <v>0.282304</v>
      </c>
      <c r="J419" s="81">
        <v>14.215208000000001</v>
      </c>
      <c r="K419" s="81">
        <v>24.132474999999999</v>
      </c>
      <c r="L419" s="81">
        <v>0.260907</v>
      </c>
      <c r="M419" s="81">
        <v>1.426E-3</v>
      </c>
      <c r="N419" s="81">
        <v>2.0371E-2</v>
      </c>
      <c r="O419" s="81">
        <v>3.3177999999999999E-2</v>
      </c>
      <c r="P419" s="81">
        <v>99.467895999999996</v>
      </c>
      <c r="Q419" s="81">
        <v>77.266485670409438</v>
      </c>
      <c r="S419" s="89" t="s">
        <v>1695</v>
      </c>
      <c r="T419" s="112">
        <v>1.9578866596629219</v>
      </c>
      <c r="U419" s="112">
        <v>1.9418242594492049E-3</v>
      </c>
      <c r="V419" s="112">
        <v>2.3404103332954878E-2</v>
      </c>
      <c r="W419" s="112">
        <v>6.0103840520018994E-4</v>
      </c>
      <c r="X419" s="112">
        <v>7.5215502083340269E-2</v>
      </c>
      <c r="Y419" s="112">
        <v>0.1574512332888186</v>
      </c>
      <c r="Z419" s="112">
        <v>8.9231302137924139E-3</v>
      </c>
      <c r="AA419" s="112">
        <v>0.79081741387726656</v>
      </c>
      <c r="AB419" s="112">
        <v>0.96488148321001888</v>
      </c>
      <c r="AC419" s="112">
        <v>1.8877611666237703E-2</v>
      </c>
      <c r="AE419" s="102">
        <v>48.526360919673515</v>
      </c>
      <c r="AF419" s="102">
        <v>39.772233082659483</v>
      </c>
      <c r="AG419" s="102">
        <v>11.701405997667004</v>
      </c>
      <c r="AH419"/>
    </row>
    <row r="420" spans="1:34">
      <c r="A420" t="s">
        <v>865</v>
      </c>
      <c r="B420" t="s">
        <v>638</v>
      </c>
      <c r="C420" s="106" t="s">
        <v>867</v>
      </c>
      <c r="D420" s="2" t="s">
        <v>972</v>
      </c>
      <c r="E420" s="81">
        <v>53.044060000000002</v>
      </c>
      <c r="F420" s="81">
        <v>6.2239000000000003E-2</v>
      </c>
      <c r="G420" s="81">
        <v>0.43683</v>
      </c>
      <c r="H420" s="81">
        <v>7.2978069999999997</v>
      </c>
      <c r="I420" s="81">
        <v>0.275256</v>
      </c>
      <c r="J420" s="81">
        <v>13.897838999999999</v>
      </c>
      <c r="K420" s="81">
        <v>24.698153999999999</v>
      </c>
      <c r="L420" s="81">
        <v>0.19667200000000001</v>
      </c>
      <c r="M420" s="81">
        <v>0</v>
      </c>
      <c r="N420" s="81">
        <v>2.3538E-2</v>
      </c>
      <c r="O420" s="81">
        <v>1.2293E-2</v>
      </c>
      <c r="P420" s="81">
        <v>99.944671999999997</v>
      </c>
      <c r="Q420" s="81">
        <v>77.244861201339376</v>
      </c>
      <c r="S420" s="89" t="s">
        <v>1695</v>
      </c>
      <c r="T420" s="112">
        <v>1.9733251031464925</v>
      </c>
      <c r="U420" s="112">
        <v>1.7411862881376826E-3</v>
      </c>
      <c r="V420" s="112">
        <v>1.9152702478781918E-2</v>
      </c>
      <c r="W420" s="112">
        <v>6.9231996617030126E-4</v>
      </c>
      <c r="X420" s="112">
        <v>4.4208115125577763E-2</v>
      </c>
      <c r="Y420" s="112">
        <v>0.18283600056709237</v>
      </c>
      <c r="Z420" s="112">
        <v>8.6733009647678699E-3</v>
      </c>
      <c r="AA420" s="112">
        <v>0.77075740324680619</v>
      </c>
      <c r="AB420" s="112">
        <v>0.98442815177638465</v>
      </c>
      <c r="AC420" s="112">
        <v>1.4185716439789262E-2</v>
      </c>
      <c r="AE420" s="102">
        <v>49.662668575678666</v>
      </c>
      <c r="AF420" s="102">
        <v>38.883355174905411</v>
      </c>
      <c r="AG420" s="102">
        <v>11.45397624941592</v>
      </c>
      <c r="AH420"/>
    </row>
    <row r="421" spans="1:34">
      <c r="A421" t="s">
        <v>865</v>
      </c>
      <c r="B421" t="s">
        <v>638</v>
      </c>
      <c r="C421" s="106" t="s">
        <v>867</v>
      </c>
      <c r="D421" s="2" t="s">
        <v>972</v>
      </c>
      <c r="E421" s="81">
        <v>53.616478000000001</v>
      </c>
      <c r="F421" s="81">
        <v>1.899E-2</v>
      </c>
      <c r="G421" s="81">
        <v>0.35896600000000001</v>
      </c>
      <c r="H421" s="81">
        <v>7.3363759999999996</v>
      </c>
      <c r="I421" s="81">
        <v>0.29318699999999998</v>
      </c>
      <c r="J421" s="81">
        <v>13.946194</v>
      </c>
      <c r="K421" s="81">
        <v>24.842424000000001</v>
      </c>
      <c r="L421" s="81">
        <v>0.188003</v>
      </c>
      <c r="M421" s="81">
        <v>0</v>
      </c>
      <c r="N421" s="81">
        <v>1.8376E-2</v>
      </c>
      <c r="O421" s="81">
        <v>0</v>
      </c>
      <c r="P421" s="81">
        <v>100.61900300000001</v>
      </c>
      <c r="Q421" s="81">
        <v>77.213245186414298</v>
      </c>
      <c r="S421" s="89" t="s">
        <v>1695</v>
      </c>
      <c r="T421" s="112">
        <v>1.9816939251734376</v>
      </c>
      <c r="U421" s="112">
        <v>5.2781777264680014E-4</v>
      </c>
      <c r="V421" s="112">
        <v>1.5636780293279057E-2</v>
      </c>
      <c r="W421" s="112">
        <v>5.3698813886923443E-4</v>
      </c>
      <c r="X421" s="112">
        <v>3.2855299654903192E-2</v>
      </c>
      <c r="Y421" s="112">
        <v>0.19390962041548618</v>
      </c>
      <c r="Z421" s="112">
        <v>9.1784372814591453E-3</v>
      </c>
      <c r="AA421" s="112">
        <v>0.76842687150018307</v>
      </c>
      <c r="AB421" s="112">
        <v>0.98376170579051547</v>
      </c>
      <c r="AC421" s="112">
        <v>1.3472553979220394E-2</v>
      </c>
      <c r="AE421" s="102">
        <v>49.711208833474387</v>
      </c>
      <c r="AF421" s="102">
        <v>38.829961013478666</v>
      </c>
      <c r="AG421" s="102">
        <v>11.458830153046943</v>
      </c>
      <c r="AH421"/>
    </row>
    <row r="422" spans="1:34">
      <c r="A422" t="s">
        <v>865</v>
      </c>
      <c r="B422" t="s">
        <v>638</v>
      </c>
      <c r="C422" s="106" t="s">
        <v>867</v>
      </c>
      <c r="D422" s="106" t="s">
        <v>1020</v>
      </c>
      <c r="E422" s="81">
        <v>53.501072000000001</v>
      </c>
      <c r="F422" s="81">
        <v>2.7647000000000001E-2</v>
      </c>
      <c r="G422" s="81">
        <v>0.26279599999999997</v>
      </c>
      <c r="H422" s="81">
        <v>7.4241929999999998</v>
      </c>
      <c r="I422" s="81">
        <v>0.26491999999999999</v>
      </c>
      <c r="J422" s="81">
        <v>14.110827</v>
      </c>
      <c r="K422" s="81">
        <v>24.722449999999998</v>
      </c>
      <c r="L422" s="81">
        <v>0.195191</v>
      </c>
      <c r="M422" s="81">
        <v>2.1389999999999998E-3</v>
      </c>
      <c r="N422" s="81">
        <v>1.5280000000000001E-3</v>
      </c>
      <c r="O422" s="81">
        <v>3.0706000000000001E-2</v>
      </c>
      <c r="P422" s="81">
        <v>100.54347199999999</v>
      </c>
      <c r="Q422" s="81">
        <v>77.210372446495583</v>
      </c>
      <c r="S422" s="89" t="s">
        <v>1695</v>
      </c>
      <c r="T422" s="112">
        <v>1.9784382694950022</v>
      </c>
      <c r="U422" s="112">
        <v>7.6882727456472461E-4</v>
      </c>
      <c r="V422" s="112">
        <v>1.1453401713148613E-2</v>
      </c>
      <c r="W422" s="112">
        <v>4.4674406268866781E-5</v>
      </c>
      <c r="X422" s="112">
        <v>4.4082529371538115E-2</v>
      </c>
      <c r="Y422" s="112">
        <v>0.18551397277029633</v>
      </c>
      <c r="Z422" s="112">
        <v>8.2977530507863141E-3</v>
      </c>
      <c r="AA422" s="112">
        <v>0.77789509492213971</v>
      </c>
      <c r="AB422" s="112">
        <v>0.97951067796616542</v>
      </c>
      <c r="AC422" s="112">
        <v>1.3994799030089176E-2</v>
      </c>
      <c r="AE422" s="102">
        <v>49.295901181155308</v>
      </c>
      <c r="AF422" s="102">
        <v>39.149179882561548</v>
      </c>
      <c r="AG422" s="102">
        <v>11.554918936283142</v>
      </c>
      <c r="AH422"/>
    </row>
    <row r="423" spans="1:34">
      <c r="A423" t="s">
        <v>865</v>
      </c>
      <c r="B423" t="s">
        <v>638</v>
      </c>
      <c r="C423" s="106" t="s">
        <v>867</v>
      </c>
      <c r="D423" s="2" t="s">
        <v>1021</v>
      </c>
      <c r="E423" s="81">
        <v>53.464626000000003</v>
      </c>
      <c r="F423" s="81">
        <v>8.3819000000000005E-2</v>
      </c>
      <c r="G423" s="81">
        <v>0.61626700000000001</v>
      </c>
      <c r="H423" s="81">
        <v>7.3877220000000001</v>
      </c>
      <c r="I423" s="81">
        <v>0.29065600000000003</v>
      </c>
      <c r="J423" s="81">
        <v>14.036415</v>
      </c>
      <c r="K423" s="81">
        <v>24.286327</v>
      </c>
      <c r="L423" s="81">
        <v>0.238788</v>
      </c>
      <c r="M423" s="81">
        <v>2.5999999999999998E-4</v>
      </c>
      <c r="N423" s="81">
        <v>8.3649999999999992E-3</v>
      </c>
      <c r="O423" s="81">
        <v>1.1837E-2</v>
      </c>
      <c r="P423" s="81">
        <v>100.425079</v>
      </c>
      <c r="Q423" s="81">
        <v>77.203988142765752</v>
      </c>
      <c r="S423" s="89" t="s">
        <v>1695</v>
      </c>
      <c r="T423" s="112">
        <v>1.9784546369266731</v>
      </c>
      <c r="U423" s="112">
        <v>2.3325061000102998E-3</v>
      </c>
      <c r="V423" s="112">
        <v>2.6877210900213135E-2</v>
      </c>
      <c r="W423" s="112">
        <v>2.4473772811041471E-4</v>
      </c>
      <c r="X423" s="112">
        <v>2.8436193463154069E-2</v>
      </c>
      <c r="Y423" s="112">
        <v>0.20019006150287597</v>
      </c>
      <c r="Z423" s="112">
        <v>9.1101304453114901E-3</v>
      </c>
      <c r="AA423" s="112">
        <v>0.77432683330060925</v>
      </c>
      <c r="AB423" s="112">
        <v>0.96289526148819859</v>
      </c>
      <c r="AC423" s="112">
        <v>1.7132428144844284E-2</v>
      </c>
      <c r="AE423" s="102">
        <v>48.981156741224815</v>
      </c>
      <c r="AF423" s="102">
        <v>39.388940321728072</v>
      </c>
      <c r="AG423" s="102">
        <v>11.629902937047108</v>
      </c>
      <c r="AH423"/>
    </row>
    <row r="424" spans="1:34">
      <c r="A424" t="s">
        <v>865</v>
      </c>
      <c r="B424" t="s">
        <v>638</v>
      </c>
      <c r="C424" s="106" t="s">
        <v>867</v>
      </c>
      <c r="D424" s="2" t="s">
        <v>1022</v>
      </c>
      <c r="E424" s="81">
        <v>53.264076000000003</v>
      </c>
      <c r="F424" s="81">
        <v>5.9704E-2</v>
      </c>
      <c r="G424" s="81">
        <v>0.49130000000000001</v>
      </c>
      <c r="H424" s="81">
        <v>7.3493659999999998</v>
      </c>
      <c r="I424" s="81">
        <v>0.236933</v>
      </c>
      <c r="J424" s="81">
        <v>13.959236000000001</v>
      </c>
      <c r="K424" s="81">
        <v>24.576283</v>
      </c>
      <c r="L424" s="81">
        <v>0.26198199999999999</v>
      </c>
      <c r="M424" s="81">
        <v>0</v>
      </c>
      <c r="N424" s="81">
        <v>5.6049999999999997E-3</v>
      </c>
      <c r="O424" s="81">
        <v>3.0235000000000001E-2</v>
      </c>
      <c r="P424" s="81">
        <v>100.234718</v>
      </c>
      <c r="Q424" s="81">
        <v>77.198562240513127</v>
      </c>
      <c r="S424" s="89" t="s">
        <v>1695</v>
      </c>
      <c r="T424" s="112">
        <v>1.9747812529963227</v>
      </c>
      <c r="U424" s="112">
        <v>1.6645957291449845E-3</v>
      </c>
      <c r="V424" s="112">
        <v>2.1467777479689674E-2</v>
      </c>
      <c r="W424" s="112">
        <v>1.6429926864127773E-4</v>
      </c>
      <c r="X424" s="112">
        <v>4.4308506059131503E-2</v>
      </c>
      <c r="Y424" s="112">
        <v>0.18356323370814942</v>
      </c>
      <c r="Z424" s="112">
        <v>7.4403932635476655E-3</v>
      </c>
      <c r="AA424" s="112">
        <v>0.77153350988634939</v>
      </c>
      <c r="AB424" s="112">
        <v>0.97624415135062659</v>
      </c>
      <c r="AC424" s="112">
        <v>1.8832280258395832E-2</v>
      </c>
      <c r="AE424" s="102">
        <v>49.413835817953569</v>
      </c>
      <c r="AF424" s="102">
        <v>39.052147081064362</v>
      </c>
      <c r="AG424" s="102">
        <v>11.534017100982075</v>
      </c>
      <c r="AH424"/>
    </row>
    <row r="425" spans="1:34">
      <c r="A425" t="s">
        <v>865</v>
      </c>
      <c r="B425" t="s">
        <v>638</v>
      </c>
      <c r="C425" s="106" t="s">
        <v>867</v>
      </c>
      <c r="D425" s="106" t="s">
        <v>978</v>
      </c>
      <c r="E425" s="81">
        <v>52.927112999999999</v>
      </c>
      <c r="F425" s="81">
        <v>7.1867E-2</v>
      </c>
      <c r="G425" s="81">
        <v>0.48752099999999998</v>
      </c>
      <c r="H425" s="81">
        <v>7.4217459999999997</v>
      </c>
      <c r="I425" s="81">
        <v>0.29993700000000001</v>
      </c>
      <c r="J425" s="81">
        <v>14.091244</v>
      </c>
      <c r="K425" s="81">
        <v>24.139586999999999</v>
      </c>
      <c r="L425" s="81">
        <v>0.24374399999999999</v>
      </c>
      <c r="M425" s="81">
        <v>7.3999999999999996E-5</v>
      </c>
      <c r="N425" s="81">
        <v>0</v>
      </c>
      <c r="O425" s="81">
        <v>1.5824999999999999E-2</v>
      </c>
      <c r="P425" s="81">
        <v>99.698661999999999</v>
      </c>
      <c r="Q425" s="81">
        <v>77.191731004422124</v>
      </c>
      <c r="S425" s="89" t="s">
        <v>1695</v>
      </c>
      <c r="T425" s="112">
        <v>1.9719618936483501</v>
      </c>
      <c r="U425" s="112">
        <v>2.0135878331079713E-3</v>
      </c>
      <c r="V425" s="112">
        <v>2.1407668123967043E-2</v>
      </c>
      <c r="W425" s="112">
        <v>0</v>
      </c>
      <c r="X425" s="112">
        <v>4.824900704386792E-2</v>
      </c>
      <c r="Y425" s="112">
        <v>0.18300134051336509</v>
      </c>
      <c r="Z425" s="112">
        <v>9.4653373171490873E-3</v>
      </c>
      <c r="AA425" s="112">
        <v>0.78266911009491213</v>
      </c>
      <c r="AB425" s="112">
        <v>0.96362441729452852</v>
      </c>
      <c r="AC425" s="112">
        <v>1.7607638130752716E-2</v>
      </c>
      <c r="AE425" s="102">
        <v>48.728345777942025</v>
      </c>
      <c r="AF425" s="102">
        <v>39.577837943849289</v>
      </c>
      <c r="AG425" s="102">
        <v>11.69381627820869</v>
      </c>
      <c r="AH425"/>
    </row>
    <row r="426" spans="1:34">
      <c r="A426" t="s">
        <v>865</v>
      </c>
      <c r="B426" t="s">
        <v>638</v>
      </c>
      <c r="C426" s="106" t="s">
        <v>867</v>
      </c>
      <c r="D426" s="106" t="s">
        <v>1025</v>
      </c>
      <c r="E426" s="81">
        <v>53.498623000000002</v>
      </c>
      <c r="F426" s="81">
        <v>5.5995000000000003E-2</v>
      </c>
      <c r="G426" s="81">
        <v>0.38351000000000002</v>
      </c>
      <c r="H426" s="81">
        <v>7.433954</v>
      </c>
      <c r="I426" s="81">
        <v>0.25609900000000002</v>
      </c>
      <c r="J426" s="81">
        <v>14.096988</v>
      </c>
      <c r="K426" s="81">
        <v>24.616427999999999</v>
      </c>
      <c r="L426" s="81">
        <v>0.19225200000000001</v>
      </c>
      <c r="M426" s="81">
        <v>3.0890000000000002E-3</v>
      </c>
      <c r="N426" s="81">
        <v>1.1237E-2</v>
      </c>
      <c r="O426" s="81">
        <v>1.4357999999999999E-2</v>
      </c>
      <c r="P426" s="81">
        <v>100.56253100000001</v>
      </c>
      <c r="Q426" s="81">
        <v>77.169962578381075</v>
      </c>
      <c r="S426" s="89" t="s">
        <v>1695</v>
      </c>
      <c r="T426" s="112">
        <v>1.9778067740974894</v>
      </c>
      <c r="U426" s="112">
        <v>1.5567226857738973E-3</v>
      </c>
      <c r="V426" s="112">
        <v>1.6709893097490124E-2</v>
      </c>
      <c r="W426" s="112">
        <v>3.2844832551389721E-4</v>
      </c>
      <c r="X426" s="112">
        <v>3.8014974764919884E-2</v>
      </c>
      <c r="Y426" s="112">
        <v>0.19182053036493826</v>
      </c>
      <c r="Z426" s="112">
        <v>8.0192707778158189E-3</v>
      </c>
      <c r="AA426" s="112">
        <v>0.77691969639718339</v>
      </c>
      <c r="AB426" s="112">
        <v>0.97504337973442368</v>
      </c>
      <c r="AC426" s="112">
        <v>1.3780309754451967E-2</v>
      </c>
      <c r="AE426" s="102">
        <v>49.199923188651375</v>
      </c>
      <c r="AF426" s="102">
        <v>39.202757724382572</v>
      </c>
      <c r="AG426" s="102">
        <v>11.597319086966042</v>
      </c>
      <c r="AH426"/>
    </row>
    <row r="427" spans="1:34">
      <c r="A427" t="s">
        <v>865</v>
      </c>
      <c r="B427" t="s">
        <v>638</v>
      </c>
      <c r="C427" s="106" t="s">
        <v>867</v>
      </c>
      <c r="D427" s="2" t="s">
        <v>972</v>
      </c>
      <c r="E427" s="81">
        <v>52.329681000000001</v>
      </c>
      <c r="F427" s="81">
        <v>0.15858700000000001</v>
      </c>
      <c r="G427" s="81">
        <v>2.4600270000000002</v>
      </c>
      <c r="H427" s="81">
        <v>8.2013590000000001</v>
      </c>
      <c r="I427" s="81">
        <v>0.19561899999999999</v>
      </c>
      <c r="J427" s="81">
        <v>15.548298000000001</v>
      </c>
      <c r="K427" s="81">
        <v>19.222984</v>
      </c>
      <c r="L427" s="81">
        <v>0.32543</v>
      </c>
      <c r="M427" s="81">
        <v>0.132412</v>
      </c>
      <c r="N427" s="81">
        <v>0</v>
      </c>
      <c r="O427" s="81">
        <v>8.7200000000000005E-4</v>
      </c>
      <c r="P427" s="81">
        <v>98.575271999999998</v>
      </c>
      <c r="Q427" s="81">
        <v>77.165523146687036</v>
      </c>
      <c r="S427" s="89" t="s">
        <v>1695</v>
      </c>
      <c r="T427" s="112">
        <v>1.9603128499896305</v>
      </c>
      <c r="U427" s="112">
        <v>4.4675110179165003E-3</v>
      </c>
      <c r="V427" s="112">
        <v>0.10861077079877629</v>
      </c>
      <c r="W427" s="112">
        <v>0</v>
      </c>
      <c r="X427" s="112">
        <v>0</v>
      </c>
      <c r="Y427" s="112">
        <v>0.2569325435250252</v>
      </c>
      <c r="Z427" s="112">
        <v>6.2068903482727497E-3</v>
      </c>
      <c r="AA427" s="112">
        <v>0.86829780023743008</v>
      </c>
      <c r="AB427" s="112">
        <v>0.77153521166944294</v>
      </c>
      <c r="AC427" s="112">
        <v>2.3636422413505762E-2</v>
      </c>
      <c r="AE427" s="102">
        <v>40.676361370014575</v>
      </c>
      <c r="AF427" s="102">
        <v>45.777813591712793</v>
      </c>
      <c r="AG427" s="102">
        <v>13.545825038272641</v>
      </c>
      <c r="AH427"/>
    </row>
    <row r="428" spans="1:34">
      <c r="A428" t="s">
        <v>865</v>
      </c>
      <c r="B428" t="s">
        <v>638</v>
      </c>
      <c r="C428" s="106" t="s">
        <v>867</v>
      </c>
      <c r="D428" s="106" t="s">
        <v>985</v>
      </c>
      <c r="E428" s="81">
        <v>52.966071999999997</v>
      </c>
      <c r="F428" s="81">
        <v>9.9668000000000007E-2</v>
      </c>
      <c r="G428" s="81">
        <v>0.58321100000000003</v>
      </c>
      <c r="H428" s="81">
        <v>7.5546189999999998</v>
      </c>
      <c r="I428" s="81">
        <v>0.268063</v>
      </c>
      <c r="J428" s="81">
        <v>14.319608000000001</v>
      </c>
      <c r="K428" s="81">
        <v>23.892689000000001</v>
      </c>
      <c r="L428" s="81">
        <v>0.266849</v>
      </c>
      <c r="M428" s="81">
        <v>5.5579999999999996E-3</v>
      </c>
      <c r="N428" s="81">
        <v>1.3318999999999999E-2</v>
      </c>
      <c r="O428" s="81">
        <v>1.8120000000000001E-2</v>
      </c>
      <c r="P428" s="81">
        <v>99.987769999999998</v>
      </c>
      <c r="Q428" s="81">
        <v>77.162339268670735</v>
      </c>
      <c r="S428" s="89" t="s">
        <v>1695</v>
      </c>
      <c r="T428" s="112">
        <v>1.9663071349992836</v>
      </c>
      <c r="U428" s="112">
        <v>2.7824673776980359E-3</v>
      </c>
      <c r="V428" s="112">
        <v>2.5517317529877896E-2</v>
      </c>
      <c r="W428" s="112">
        <v>3.9093146097853151E-4</v>
      </c>
      <c r="X428" s="112">
        <v>5.5119833236638272E-2</v>
      </c>
      <c r="Y428" s="112">
        <v>0.17942299032896702</v>
      </c>
      <c r="Z428" s="112">
        <v>8.4290028645213465E-3</v>
      </c>
      <c r="AA428" s="112">
        <v>0.79248903764533951</v>
      </c>
      <c r="AB428" s="112">
        <v>0.95033399757523984</v>
      </c>
      <c r="AC428" s="112">
        <v>1.9207286981455872E-2</v>
      </c>
      <c r="AE428" s="102">
        <v>48.060605140548283</v>
      </c>
      <c r="AF428" s="102">
        <v>40.078017637657233</v>
      </c>
      <c r="AG428" s="102">
        <v>11.861377221794479</v>
      </c>
      <c r="AH428"/>
    </row>
    <row r="429" spans="1:34">
      <c r="A429" t="s">
        <v>865</v>
      </c>
      <c r="B429" t="s">
        <v>638</v>
      </c>
      <c r="C429" s="106" t="s">
        <v>867</v>
      </c>
      <c r="D429" s="2" t="s">
        <v>1022</v>
      </c>
      <c r="E429" s="81">
        <v>53.647015000000003</v>
      </c>
      <c r="F429" s="81">
        <v>5.5929999999999999E-3</v>
      </c>
      <c r="G429" s="81">
        <v>0.33570800000000001</v>
      </c>
      <c r="H429" s="81">
        <v>7.3040690000000001</v>
      </c>
      <c r="I429" s="81">
        <v>0.28005400000000003</v>
      </c>
      <c r="J429" s="81">
        <v>13.832882</v>
      </c>
      <c r="K429" s="81">
        <v>24.84938</v>
      </c>
      <c r="L429" s="81">
        <v>0.23651700000000001</v>
      </c>
      <c r="M429" s="81">
        <v>3.2550000000000001E-3</v>
      </c>
      <c r="N429" s="81">
        <v>1.6813000000000002E-2</v>
      </c>
      <c r="O429" s="81">
        <v>4.9111000000000002E-2</v>
      </c>
      <c r="P429" s="81">
        <v>100.560394</v>
      </c>
      <c r="Q429" s="81">
        <v>77.147291795602371</v>
      </c>
      <c r="S429" s="89" t="s">
        <v>1695</v>
      </c>
      <c r="T429" s="112">
        <v>1.9849085433424678</v>
      </c>
      <c r="U429" s="112">
        <v>1.5561824289562467E-4</v>
      </c>
      <c r="V429" s="112">
        <v>1.463903173297023E-2</v>
      </c>
      <c r="W429" s="112">
        <v>4.9183062414405541E-4</v>
      </c>
      <c r="X429" s="112">
        <v>3.1707779227128086E-2</v>
      </c>
      <c r="Y429" s="112">
        <v>0.19429605131251773</v>
      </c>
      <c r="Z429" s="112">
        <v>8.7765222485991241E-3</v>
      </c>
      <c r="AA429" s="112">
        <v>0.76298527522623139</v>
      </c>
      <c r="AB429" s="112">
        <v>0.98507238328807667</v>
      </c>
      <c r="AC429" s="112">
        <v>1.6966964754969147E-2</v>
      </c>
      <c r="AE429" s="102">
        <v>49.90079532731076</v>
      </c>
      <c r="AF429" s="102">
        <v>38.650532390046429</v>
      </c>
      <c r="AG429" s="102">
        <v>11.448672282642802</v>
      </c>
      <c r="AH429"/>
    </row>
    <row r="430" spans="1:34">
      <c r="A430" t="s">
        <v>865</v>
      </c>
      <c r="B430" t="s">
        <v>638</v>
      </c>
      <c r="C430" s="106" t="s">
        <v>867</v>
      </c>
      <c r="D430" s="2" t="s">
        <v>1015</v>
      </c>
      <c r="E430" s="81">
        <v>52.973655999999998</v>
      </c>
      <c r="F430" s="81">
        <v>5.8826999999999997E-2</v>
      </c>
      <c r="G430" s="81">
        <v>0.53791299999999997</v>
      </c>
      <c r="H430" s="81">
        <v>7.4336479999999998</v>
      </c>
      <c r="I430" s="81">
        <v>0.27195999999999998</v>
      </c>
      <c r="J430" s="81">
        <v>14.077418</v>
      </c>
      <c r="K430" s="81">
        <v>24.149414</v>
      </c>
      <c r="L430" s="81">
        <v>0.256303</v>
      </c>
      <c r="M430" s="81">
        <v>0</v>
      </c>
      <c r="N430" s="81">
        <v>1.7683000000000001E-2</v>
      </c>
      <c r="O430" s="81">
        <v>7.9399999999999991E-3</v>
      </c>
      <c r="P430" s="81">
        <v>99.784760000000006</v>
      </c>
      <c r="Q430" s="81">
        <v>77.14620418671656</v>
      </c>
      <c r="S430" s="89" t="s">
        <v>1695</v>
      </c>
      <c r="T430" s="112">
        <v>1.9716642151864641</v>
      </c>
      <c r="U430" s="112">
        <v>1.6465330696766641E-3</v>
      </c>
      <c r="V430" s="112">
        <v>2.3596129454168644E-2</v>
      </c>
      <c r="W430" s="112">
        <v>5.2036055624617606E-4</v>
      </c>
      <c r="X430" s="112">
        <v>4.7757831933445516E-2</v>
      </c>
      <c r="Y430" s="112">
        <v>0.18362492622557772</v>
      </c>
      <c r="Z430" s="112">
        <v>8.5736110807340463E-3</v>
      </c>
      <c r="AA430" s="112">
        <v>0.78109626137453292</v>
      </c>
      <c r="AB430" s="112">
        <v>0.96302431266301503</v>
      </c>
      <c r="AC430" s="112">
        <v>1.8495818456138801E-2</v>
      </c>
      <c r="AE430" s="102">
        <v>48.748301102191704</v>
      </c>
      <c r="AF430" s="102">
        <v>39.53910118217965</v>
      </c>
      <c r="AG430" s="102">
        <v>11.712597715628638</v>
      </c>
      <c r="AH430"/>
    </row>
    <row r="431" spans="1:34">
      <c r="A431" t="s">
        <v>865</v>
      </c>
      <c r="B431" t="s">
        <v>638</v>
      </c>
      <c r="C431" s="106" t="s">
        <v>867</v>
      </c>
      <c r="D431" s="2" t="s">
        <v>1019</v>
      </c>
      <c r="E431" s="81">
        <v>53.110053999999998</v>
      </c>
      <c r="F431" s="81">
        <v>5.8056999999999997E-2</v>
      </c>
      <c r="G431" s="81">
        <v>0.475578</v>
      </c>
      <c r="H431" s="81">
        <v>7.3506260000000001</v>
      </c>
      <c r="I431" s="81">
        <v>0.265212</v>
      </c>
      <c r="J431" s="81">
        <v>13.918639000000001</v>
      </c>
      <c r="K431" s="81">
        <v>24.446781000000001</v>
      </c>
      <c r="L431" s="81">
        <v>0.23150100000000001</v>
      </c>
      <c r="M431" s="81">
        <v>4.3309999999999998E-3</v>
      </c>
      <c r="N431" s="81">
        <v>0</v>
      </c>
      <c r="O431" s="81">
        <v>0</v>
      </c>
      <c r="P431" s="81">
        <v>99.860793999999999</v>
      </c>
      <c r="Q431" s="81">
        <v>77.144232381969815</v>
      </c>
      <c r="S431" s="89" t="s">
        <v>1695</v>
      </c>
      <c r="T431" s="112">
        <v>1.9766114285025682</v>
      </c>
      <c r="U431" s="112">
        <v>1.6248747834503076E-3</v>
      </c>
      <c r="V431" s="112">
        <v>2.0860371473754469E-2</v>
      </c>
      <c r="W431" s="112">
        <v>0</v>
      </c>
      <c r="X431" s="112">
        <v>3.9371937623984721E-2</v>
      </c>
      <c r="Y431" s="112">
        <v>0.1894116570984275</v>
      </c>
      <c r="Z431" s="112">
        <v>8.3603309359919862E-3</v>
      </c>
      <c r="AA431" s="112">
        <v>0.77223570112920015</v>
      </c>
      <c r="AB431" s="112">
        <v>0.97481878278284562</v>
      </c>
      <c r="AC431" s="112">
        <v>1.6704915669776655E-2</v>
      </c>
      <c r="AE431" s="102">
        <v>49.336977221157859</v>
      </c>
      <c r="AF431" s="102">
        <v>39.083956801911015</v>
      </c>
      <c r="AG431" s="102">
        <v>11.579065976931126</v>
      </c>
      <c r="AH431"/>
    </row>
    <row r="432" spans="1:34">
      <c r="A432" t="s">
        <v>865</v>
      </c>
      <c r="B432" t="s">
        <v>638</v>
      </c>
      <c r="C432" s="106" t="s">
        <v>867</v>
      </c>
      <c r="D432" s="2" t="s">
        <v>972</v>
      </c>
      <c r="E432" s="81">
        <v>53.413815</v>
      </c>
      <c r="F432" s="81">
        <v>4.2449000000000001E-2</v>
      </c>
      <c r="G432" s="81">
        <v>0.58862000000000003</v>
      </c>
      <c r="H432" s="81">
        <v>7.5876849999999996</v>
      </c>
      <c r="I432" s="81">
        <v>0.25642399999999999</v>
      </c>
      <c r="J432" s="81">
        <v>14.342639999999999</v>
      </c>
      <c r="K432" s="81">
        <v>23.391065999999999</v>
      </c>
      <c r="L432" s="81">
        <v>0.21965100000000001</v>
      </c>
      <c r="M432" s="81">
        <v>9.1149999999999998E-3</v>
      </c>
      <c r="N432" s="81">
        <v>5.7999999999999996E-3</v>
      </c>
      <c r="O432" s="81">
        <v>2.1814E-2</v>
      </c>
      <c r="P432" s="81">
        <v>99.879074000000003</v>
      </c>
      <c r="Q432" s="81">
        <v>77.113661612864632</v>
      </c>
      <c r="S432" s="89" t="s">
        <v>1695</v>
      </c>
      <c r="T432" s="112">
        <v>1.9860937125506959</v>
      </c>
      <c r="U432" s="112">
        <v>1.1869552660088477E-3</v>
      </c>
      <c r="V432" s="112">
        <v>2.5795079796923057E-2</v>
      </c>
      <c r="W432" s="112">
        <v>1.7050987942098295E-4</v>
      </c>
      <c r="X432" s="112">
        <v>1.5308370500436652E-2</v>
      </c>
      <c r="Y432" s="112">
        <v>0.22063698111142091</v>
      </c>
      <c r="Z432" s="112">
        <v>8.0758928550336093E-3</v>
      </c>
      <c r="AA432" s="112">
        <v>0.79503048540891696</v>
      </c>
      <c r="AB432" s="112">
        <v>0.93186671682095235</v>
      </c>
      <c r="AC432" s="112">
        <v>1.5835295810190844E-2</v>
      </c>
      <c r="AE432" s="102">
        <v>47.475367547798392</v>
      </c>
      <c r="AF432" s="102">
        <v>40.504037568008826</v>
      </c>
      <c r="AG432" s="102">
        <v>12.020594884192782</v>
      </c>
      <c r="AH432"/>
    </row>
    <row r="433" spans="1:34">
      <c r="A433" t="s">
        <v>865</v>
      </c>
      <c r="B433" t="s">
        <v>638</v>
      </c>
      <c r="C433" s="106" t="s">
        <v>867</v>
      </c>
      <c r="D433" s="2" t="s">
        <v>972</v>
      </c>
      <c r="E433" s="81">
        <v>53.305411999999997</v>
      </c>
      <c r="F433" s="81">
        <v>7.1180999999999994E-2</v>
      </c>
      <c r="G433" s="81">
        <v>0.57061300000000004</v>
      </c>
      <c r="H433" s="81">
        <v>7.4285019999999999</v>
      </c>
      <c r="I433" s="81">
        <v>0.24470700000000001</v>
      </c>
      <c r="J433" s="81">
        <v>14.036887</v>
      </c>
      <c r="K433" s="81">
        <v>24.244686000000002</v>
      </c>
      <c r="L433" s="81">
        <v>0.27301500000000001</v>
      </c>
      <c r="M433" s="81">
        <v>0</v>
      </c>
      <c r="N433" s="81">
        <v>4.7999999999999996E-3</v>
      </c>
      <c r="O433" s="81">
        <v>0</v>
      </c>
      <c r="P433" s="81">
        <v>100.17981</v>
      </c>
      <c r="Q433" s="81">
        <v>77.107555485384083</v>
      </c>
      <c r="S433" s="89" t="s">
        <v>1695</v>
      </c>
      <c r="T433" s="112">
        <v>1.9763606165259116</v>
      </c>
      <c r="U433" s="112">
        <v>1.984630771582111E-3</v>
      </c>
      <c r="V433" s="112">
        <v>2.4934018136794363E-2</v>
      </c>
      <c r="W433" s="112">
        <v>1.4070565074130172E-4</v>
      </c>
      <c r="X433" s="112">
        <v>3.786062155151626E-2</v>
      </c>
      <c r="Y433" s="112">
        <v>0.19247023637900676</v>
      </c>
      <c r="Z433" s="112">
        <v>7.6847017823981623E-3</v>
      </c>
      <c r="AA433" s="112">
        <v>0.77584369644316331</v>
      </c>
      <c r="AB433" s="112">
        <v>0.96309493282484648</v>
      </c>
      <c r="AC433" s="112">
        <v>1.9625839934039904E-2</v>
      </c>
      <c r="AE433" s="102">
        <v>48.906202989766413</v>
      </c>
      <c r="AF433" s="102">
        <v>39.397538096569626</v>
      </c>
      <c r="AG433" s="102">
        <v>11.696258913663963</v>
      </c>
      <c r="AH433"/>
    </row>
    <row r="434" spans="1:34">
      <c r="A434" t="s">
        <v>865</v>
      </c>
      <c r="B434" t="s">
        <v>638</v>
      </c>
      <c r="C434" s="106" t="s">
        <v>867</v>
      </c>
      <c r="D434" s="2" t="s">
        <v>972</v>
      </c>
      <c r="E434" s="81">
        <v>53.087508999999997</v>
      </c>
      <c r="F434" s="81">
        <v>9.1574000000000003E-2</v>
      </c>
      <c r="G434" s="81">
        <v>0.57585900000000001</v>
      </c>
      <c r="H434" s="81">
        <v>7.4793630000000002</v>
      </c>
      <c r="I434" s="81">
        <v>0.26685399999999998</v>
      </c>
      <c r="J434" s="81">
        <v>14.114316000000001</v>
      </c>
      <c r="K434" s="81">
        <v>24.082280999999998</v>
      </c>
      <c r="L434" s="81">
        <v>0.270644</v>
      </c>
      <c r="M434" s="81">
        <v>1.255E-3</v>
      </c>
      <c r="N434" s="81">
        <v>6.8659999999999997E-3</v>
      </c>
      <c r="O434" s="81">
        <v>6.6109999999999997E-3</v>
      </c>
      <c r="P434" s="81">
        <v>99.983131</v>
      </c>
      <c r="Q434" s="81">
        <v>77.084203426534444</v>
      </c>
      <c r="S434" s="89" t="s">
        <v>1695</v>
      </c>
      <c r="T434" s="112">
        <v>1.9718754915133958</v>
      </c>
      <c r="U434" s="112">
        <v>2.5578794661026915E-3</v>
      </c>
      <c r="V434" s="112">
        <v>2.5209197629463973E-2</v>
      </c>
      <c r="W434" s="112">
        <v>2.0163520248722092E-4</v>
      </c>
      <c r="X434" s="112">
        <v>4.5213348047985491E-2</v>
      </c>
      <c r="Y434" s="112">
        <v>0.18711796513441942</v>
      </c>
      <c r="Z434" s="112">
        <v>8.3955006156704436E-3</v>
      </c>
      <c r="AA434" s="112">
        <v>0.78154776158404193</v>
      </c>
      <c r="AB434" s="112">
        <v>0.95839029796749842</v>
      </c>
      <c r="AC434" s="112">
        <v>1.9490922838934662E-2</v>
      </c>
      <c r="AE434" s="102">
        <v>48.593275909313789</v>
      </c>
      <c r="AF434" s="102">
        <v>39.626826456300243</v>
      </c>
      <c r="AG434" s="102">
        <v>11.779897634385964</v>
      </c>
      <c r="AH434"/>
    </row>
    <row r="435" spans="1:34">
      <c r="A435" t="s">
        <v>865</v>
      </c>
      <c r="B435" t="s">
        <v>638</v>
      </c>
      <c r="C435" s="106" t="s">
        <v>867</v>
      </c>
      <c r="D435" s="2" t="s">
        <v>1019</v>
      </c>
      <c r="E435" s="81">
        <v>53.311095999999999</v>
      </c>
      <c r="F435" s="81">
        <v>6.3043000000000002E-2</v>
      </c>
      <c r="G435" s="81">
        <v>0.481574</v>
      </c>
      <c r="H435" s="81">
        <v>7.3837099999999998</v>
      </c>
      <c r="I435" s="81">
        <v>0.25535099999999999</v>
      </c>
      <c r="J435" s="81">
        <v>13.921207000000001</v>
      </c>
      <c r="K435" s="81">
        <v>24.504501000000001</v>
      </c>
      <c r="L435" s="81">
        <v>0.23024</v>
      </c>
      <c r="M435" s="81">
        <v>0</v>
      </c>
      <c r="N435" s="81">
        <v>8.1499999999999993E-3</v>
      </c>
      <c r="O435" s="81">
        <v>1.4607999999999999E-2</v>
      </c>
      <c r="P435" s="81">
        <v>100.17347700000001</v>
      </c>
      <c r="Q435" s="81">
        <v>77.06821609010278</v>
      </c>
      <c r="S435" s="89" t="s">
        <v>1695</v>
      </c>
      <c r="T435" s="112">
        <v>1.9785554163032038</v>
      </c>
      <c r="U435" s="112">
        <v>1.759495775096646E-3</v>
      </c>
      <c r="V435" s="112">
        <v>2.1064413027757248E-2</v>
      </c>
      <c r="W435" s="112">
        <v>2.3914628096000526E-4</v>
      </c>
      <c r="X435" s="112">
        <v>3.4634164680136692E-2</v>
      </c>
      <c r="Y435" s="112">
        <v>0.19453766534486913</v>
      </c>
      <c r="Z435" s="112">
        <v>8.0270119551359796E-3</v>
      </c>
      <c r="AA435" s="112">
        <v>0.77022222182424649</v>
      </c>
      <c r="AB435" s="112">
        <v>0.9743929166631401</v>
      </c>
      <c r="AC435" s="112">
        <v>1.6567548145454199E-2</v>
      </c>
      <c r="AE435" s="102">
        <v>49.366670882294983</v>
      </c>
      <c r="AF435" s="102">
        <v>39.022560900011875</v>
      </c>
      <c r="AG435" s="102">
        <v>11.610768217693144</v>
      </c>
      <c r="AH435"/>
    </row>
    <row r="436" spans="1:34">
      <c r="A436" t="s">
        <v>865</v>
      </c>
      <c r="B436" t="s">
        <v>638</v>
      </c>
      <c r="C436" s="106" t="s">
        <v>867</v>
      </c>
      <c r="D436" s="2" t="s">
        <v>972</v>
      </c>
      <c r="E436" s="81">
        <v>52.412948999999998</v>
      </c>
      <c r="F436" s="81">
        <v>0.13128999999999999</v>
      </c>
      <c r="G436" s="81">
        <v>0.82203999999999999</v>
      </c>
      <c r="H436" s="81">
        <v>7.4574379999999998</v>
      </c>
      <c r="I436" s="81">
        <v>0.25805299999999998</v>
      </c>
      <c r="J436" s="81">
        <v>14.053613</v>
      </c>
      <c r="K436" s="81">
        <v>23.705373999999999</v>
      </c>
      <c r="L436" s="81">
        <v>0.29226200000000002</v>
      </c>
      <c r="M436" s="81">
        <v>5.4819999999999999E-3</v>
      </c>
      <c r="N436" s="81">
        <v>2.1704999999999999E-2</v>
      </c>
      <c r="O436" s="81">
        <v>0</v>
      </c>
      <c r="P436" s="81">
        <v>99.160217000000003</v>
      </c>
      <c r="Q436" s="81">
        <v>77.059916686320349</v>
      </c>
      <c r="S436" s="89" t="s">
        <v>1695</v>
      </c>
      <c r="T436" s="112">
        <v>1.9617761020831677</v>
      </c>
      <c r="U436" s="112">
        <v>3.6954152050566037E-3</v>
      </c>
      <c r="V436" s="112">
        <v>3.6262648236830661E-2</v>
      </c>
      <c r="W436" s="112">
        <v>6.4231201973374797E-4</v>
      </c>
      <c r="X436" s="112">
        <v>5.3361486732340424E-2</v>
      </c>
      <c r="Y436" s="112">
        <v>0.18006841612678692</v>
      </c>
      <c r="Z436" s="112">
        <v>8.1809830991108317E-3</v>
      </c>
      <c r="AA436" s="112">
        <v>0.78416486486041292</v>
      </c>
      <c r="AB436" s="112">
        <v>0.95063829007120604</v>
      </c>
      <c r="AC436" s="112">
        <v>2.1209481565354557E-2</v>
      </c>
      <c r="AE436" s="102">
        <v>48.299071408660062</v>
      </c>
      <c r="AF436" s="102">
        <v>39.841057529061267</v>
      </c>
      <c r="AG436" s="102">
        <v>11.859871062278669</v>
      </c>
      <c r="AH436"/>
    </row>
    <row r="437" spans="1:34">
      <c r="A437" t="s">
        <v>865</v>
      </c>
      <c r="B437" t="s">
        <v>638</v>
      </c>
      <c r="C437" s="106" t="s">
        <v>867</v>
      </c>
      <c r="D437" s="2" t="s">
        <v>1019</v>
      </c>
      <c r="E437" s="81">
        <v>53.237999000000002</v>
      </c>
      <c r="F437" s="81">
        <v>7.5467999999999993E-2</v>
      </c>
      <c r="G437" s="81">
        <v>0.477738</v>
      </c>
      <c r="H437" s="81">
        <v>7.4546400000000004</v>
      </c>
      <c r="I437" s="81">
        <v>0.25462899999999999</v>
      </c>
      <c r="J437" s="81">
        <v>14.042534</v>
      </c>
      <c r="K437" s="81">
        <v>24.300350000000002</v>
      </c>
      <c r="L437" s="81">
        <v>0.23836499999999999</v>
      </c>
      <c r="M437" s="81">
        <v>0</v>
      </c>
      <c r="N437" s="81">
        <v>0</v>
      </c>
      <c r="O437" s="81">
        <v>3.091E-3</v>
      </c>
      <c r="P437" s="81">
        <v>100.084808</v>
      </c>
      <c r="Q437" s="81">
        <v>77.052608248966351</v>
      </c>
      <c r="S437" s="89" t="s">
        <v>1695</v>
      </c>
      <c r="T437" s="112">
        <v>1.9765416045836874</v>
      </c>
      <c r="U437" s="112">
        <v>2.1070159661369832E-3</v>
      </c>
      <c r="V437" s="112">
        <v>2.090401682832816E-2</v>
      </c>
      <c r="W437" s="112">
        <v>0</v>
      </c>
      <c r="X437" s="112">
        <v>3.8957015346456458E-2</v>
      </c>
      <c r="Y437" s="112">
        <v>0.19249816523950294</v>
      </c>
      <c r="Z437" s="112">
        <v>8.0071477122562497E-3</v>
      </c>
      <c r="AA437" s="112">
        <v>0.77720979665287027</v>
      </c>
      <c r="AB437" s="112">
        <v>0.96661696439632716</v>
      </c>
      <c r="AC437" s="112">
        <v>1.7158273274434251E-2</v>
      </c>
      <c r="AE437" s="102">
        <v>48.935645287991278</v>
      </c>
      <c r="AF437" s="102">
        <v>39.346777807804429</v>
      </c>
      <c r="AG437" s="102">
        <v>11.7175769042043</v>
      </c>
      <c r="AH437"/>
    </row>
    <row r="438" spans="1:34">
      <c r="A438" t="s">
        <v>865</v>
      </c>
      <c r="B438" t="s">
        <v>638</v>
      </c>
      <c r="C438" s="106" t="s">
        <v>867</v>
      </c>
      <c r="D438" s="106" t="s">
        <v>986</v>
      </c>
      <c r="E438" s="81">
        <v>53.206215</v>
      </c>
      <c r="F438" s="81">
        <v>8.2531999999999994E-2</v>
      </c>
      <c r="G438" s="81">
        <v>0.60158800000000001</v>
      </c>
      <c r="H438" s="81">
        <v>7.4331199999999997</v>
      </c>
      <c r="I438" s="81">
        <v>0.25698100000000001</v>
      </c>
      <c r="J438" s="81">
        <v>13.984699000000001</v>
      </c>
      <c r="K438" s="81">
        <v>24.292507000000001</v>
      </c>
      <c r="L438" s="81">
        <v>0.279256</v>
      </c>
      <c r="M438" s="81">
        <v>1.936E-3</v>
      </c>
      <c r="N438" s="81">
        <v>1.6868000000000001E-2</v>
      </c>
      <c r="O438" s="81">
        <v>0</v>
      </c>
      <c r="P438" s="81">
        <v>100.155716</v>
      </c>
      <c r="Q438" s="81">
        <v>77.030744833815277</v>
      </c>
      <c r="S438" s="89" t="s">
        <v>1695</v>
      </c>
      <c r="T438" s="112">
        <v>1.9735026155748276</v>
      </c>
      <c r="U438" s="112">
        <v>2.3020696538326962E-3</v>
      </c>
      <c r="V438" s="112">
        <v>2.6298454615359394E-2</v>
      </c>
      <c r="W438" s="112">
        <v>4.9466860578970505E-4</v>
      </c>
      <c r="X438" s="112">
        <v>4.1680327045282795E-2</v>
      </c>
      <c r="Y438" s="112">
        <v>0.18888950296272908</v>
      </c>
      <c r="Z438" s="112">
        <v>8.0735045667545691E-3</v>
      </c>
      <c r="AA438" s="112">
        <v>0.77328041361345223</v>
      </c>
      <c r="AB438" s="112">
        <v>0.9653956226382191</v>
      </c>
      <c r="AC438" s="112">
        <v>2.0082820723752826E-2</v>
      </c>
      <c r="AE438" s="102">
        <v>49.023620624470716</v>
      </c>
      <c r="AF438" s="102">
        <v>39.267844958445643</v>
      </c>
      <c r="AG438" s="102">
        <v>11.708534417083639</v>
      </c>
      <c r="AH438"/>
    </row>
    <row r="439" spans="1:34">
      <c r="A439" t="s">
        <v>865</v>
      </c>
      <c r="B439" t="s">
        <v>638</v>
      </c>
      <c r="C439" s="106" t="s">
        <v>867</v>
      </c>
      <c r="D439" s="2" t="s">
        <v>972</v>
      </c>
      <c r="E439" s="81">
        <v>53.263165000000001</v>
      </c>
      <c r="F439" s="81">
        <v>0.111861</v>
      </c>
      <c r="G439" s="81">
        <v>0.64772700000000005</v>
      </c>
      <c r="H439" s="81">
        <v>7.6395609999999996</v>
      </c>
      <c r="I439" s="81">
        <v>0.23902000000000001</v>
      </c>
      <c r="J439" s="81">
        <v>14.371556</v>
      </c>
      <c r="K439" s="81">
        <v>23.800744999999999</v>
      </c>
      <c r="L439" s="81">
        <v>0.27079799999999998</v>
      </c>
      <c r="M439" s="81">
        <v>3.15E-3</v>
      </c>
      <c r="N439" s="81">
        <v>9.3340000000000003E-3</v>
      </c>
      <c r="O439" s="81">
        <v>0</v>
      </c>
      <c r="P439" s="81">
        <v>100.356926</v>
      </c>
      <c r="Q439" s="81">
        <v>77.028846650621645</v>
      </c>
      <c r="S439" s="89" t="s">
        <v>1695</v>
      </c>
      <c r="T439" s="112">
        <v>1.9698011692358028</v>
      </c>
      <c r="U439" s="112">
        <v>3.1109631587772231E-3</v>
      </c>
      <c r="V439" s="112">
        <v>2.8232097470812893E-2</v>
      </c>
      <c r="W439" s="112">
        <v>2.7292205521164481E-4</v>
      </c>
      <c r="X439" s="112">
        <v>4.5087966078334318E-2</v>
      </c>
      <c r="Y439" s="112">
        <v>0.19118814734591827</v>
      </c>
      <c r="Z439" s="112">
        <v>7.4871304965098461E-3</v>
      </c>
      <c r="AA439" s="112">
        <v>0.79233302583932086</v>
      </c>
      <c r="AB439" s="112">
        <v>0.94306932792579323</v>
      </c>
      <c r="AC439" s="112">
        <v>1.9417250393519131E-2</v>
      </c>
      <c r="AE439" s="102">
        <v>47.830786997950085</v>
      </c>
      <c r="AF439" s="102">
        <v>40.185711769160505</v>
      </c>
      <c r="AG439" s="102">
        <v>11.983501232889399</v>
      </c>
      <c r="AH439"/>
    </row>
    <row r="440" spans="1:34">
      <c r="A440" t="s">
        <v>865</v>
      </c>
      <c r="B440" t="s">
        <v>638</v>
      </c>
      <c r="C440" s="106" t="s">
        <v>867</v>
      </c>
      <c r="D440" s="2" t="s">
        <v>1027</v>
      </c>
      <c r="E440" s="81">
        <v>53.621093999999999</v>
      </c>
      <c r="F440" s="81">
        <v>7.9444000000000001E-2</v>
      </c>
      <c r="G440" s="81">
        <v>0.61611000000000005</v>
      </c>
      <c r="H440" s="81">
        <v>7.549283</v>
      </c>
      <c r="I440" s="81">
        <v>0.26629199999999997</v>
      </c>
      <c r="J440" s="81">
        <v>14.187077</v>
      </c>
      <c r="K440" s="81">
        <v>23.965906</v>
      </c>
      <c r="L440" s="81">
        <v>0.245612</v>
      </c>
      <c r="M440" s="81">
        <v>0</v>
      </c>
      <c r="N440" s="81">
        <v>0</v>
      </c>
      <c r="O440" s="81">
        <v>0</v>
      </c>
      <c r="P440" s="81">
        <v>100.530823</v>
      </c>
      <c r="Q440" s="81">
        <v>77.010581866538857</v>
      </c>
      <c r="S440" s="89" t="s">
        <v>1695</v>
      </c>
      <c r="T440" s="112">
        <v>1.9813965028632112</v>
      </c>
      <c r="U440" s="112">
        <v>2.2075857074666809E-3</v>
      </c>
      <c r="V440" s="112">
        <v>2.6831793458752994E-2</v>
      </c>
      <c r="W440" s="112">
        <v>0</v>
      </c>
      <c r="X440" s="112">
        <v>2.3556767100144427E-2</v>
      </c>
      <c r="Y440" s="112">
        <v>0.20973393052875336</v>
      </c>
      <c r="Z440" s="112">
        <v>8.3345005663203429E-3</v>
      </c>
      <c r="AA440" s="112">
        <v>0.78151477523862567</v>
      </c>
      <c r="AB440" s="112">
        <v>0.94882740683647204</v>
      </c>
      <c r="AC440" s="112">
        <v>1.7596737700253762E-2</v>
      </c>
      <c r="AE440" s="102">
        <v>48.319999967585659</v>
      </c>
      <c r="AF440" s="102">
        <v>39.799434166962705</v>
      </c>
      <c r="AG440" s="102">
        <v>11.880565865451633</v>
      </c>
      <c r="AH440"/>
    </row>
    <row r="441" spans="1:34">
      <c r="A441" t="s">
        <v>865</v>
      </c>
      <c r="B441" t="s">
        <v>638</v>
      </c>
      <c r="C441" s="106" t="s">
        <v>867</v>
      </c>
      <c r="D441" s="2" t="s">
        <v>972</v>
      </c>
      <c r="E441" s="81">
        <v>52.998894</v>
      </c>
      <c r="F441" s="81">
        <v>0.11432299999999999</v>
      </c>
      <c r="G441" s="81">
        <v>0.68341600000000002</v>
      </c>
      <c r="H441" s="81">
        <v>7.5356030000000001</v>
      </c>
      <c r="I441" s="81">
        <v>0.21967500000000001</v>
      </c>
      <c r="J441" s="81">
        <v>14.143462</v>
      </c>
      <c r="K441" s="81">
        <v>24.084951</v>
      </c>
      <c r="L441" s="81">
        <v>0.29307800000000001</v>
      </c>
      <c r="M441" s="81">
        <v>0</v>
      </c>
      <c r="N441" s="81">
        <v>8.7229999999999999E-3</v>
      </c>
      <c r="O441" s="81">
        <v>1.7004999999999999E-2</v>
      </c>
      <c r="P441" s="81">
        <v>100.099121</v>
      </c>
      <c r="Q441" s="81">
        <v>76.988173413027383</v>
      </c>
      <c r="S441" s="89" t="s">
        <v>1695</v>
      </c>
      <c r="T441" s="112">
        <v>1.9657800919134849</v>
      </c>
      <c r="U441" s="112">
        <v>3.1887648010909403E-3</v>
      </c>
      <c r="V441" s="112">
        <v>2.9875074069097538E-2</v>
      </c>
      <c r="W441" s="112">
        <v>2.5580522639746887E-4</v>
      </c>
      <c r="X441" s="112">
        <v>5.3007893168901532E-2</v>
      </c>
      <c r="Y441" s="112">
        <v>0.18073699943787339</v>
      </c>
      <c r="Z441" s="112">
        <v>6.9013571039963414E-3</v>
      </c>
      <c r="AA441" s="112">
        <v>0.78204618061231035</v>
      </c>
      <c r="AB441" s="112">
        <v>0.95713134777329922</v>
      </c>
      <c r="AC441" s="112">
        <v>2.1076485893547787E-2</v>
      </c>
      <c r="AE441" s="102">
        <v>48.513379826250848</v>
      </c>
      <c r="AF441" s="102">
        <v>39.638972738671562</v>
      </c>
      <c r="AG441" s="102">
        <v>11.847647435077588</v>
      </c>
      <c r="AH441"/>
    </row>
    <row r="442" spans="1:34">
      <c r="A442" t="s">
        <v>865</v>
      </c>
      <c r="B442" t="s">
        <v>638</v>
      </c>
      <c r="C442" s="106" t="s">
        <v>867</v>
      </c>
      <c r="D442" s="2" t="s">
        <v>972</v>
      </c>
      <c r="E442" s="81">
        <v>53.076458000000002</v>
      </c>
      <c r="F442" s="81">
        <v>6.1627000000000001E-2</v>
      </c>
      <c r="G442" s="81">
        <v>0.43897799999999998</v>
      </c>
      <c r="H442" s="81">
        <v>7.4382859999999997</v>
      </c>
      <c r="I442" s="81">
        <v>0.26790000000000003</v>
      </c>
      <c r="J442" s="81">
        <v>13.953898000000001</v>
      </c>
      <c r="K442" s="81">
        <v>24.512530999999999</v>
      </c>
      <c r="L442" s="81">
        <v>0.215924</v>
      </c>
      <c r="M442" s="81">
        <v>9.0399999999999996E-4</v>
      </c>
      <c r="N442" s="81">
        <v>4.7530000000000003E-3</v>
      </c>
      <c r="O442" s="81">
        <v>0</v>
      </c>
      <c r="P442" s="81">
        <v>99.971267999999995</v>
      </c>
      <c r="Q442" s="81">
        <v>76.979399749069799</v>
      </c>
      <c r="S442" s="89" t="s">
        <v>1695</v>
      </c>
      <c r="T442" s="112">
        <v>1.9735596426161148</v>
      </c>
      <c r="U442" s="112">
        <v>1.7232175089420432E-3</v>
      </c>
      <c r="V442" s="112">
        <v>1.9237418850975112E-2</v>
      </c>
      <c r="W442" s="112">
        <v>1.397306090521102E-4</v>
      </c>
      <c r="X442" s="112">
        <v>4.5623813835776517E-2</v>
      </c>
      <c r="Y442" s="112">
        <v>0.1856770152814228</v>
      </c>
      <c r="Z442" s="112">
        <v>8.4373638041529402E-3</v>
      </c>
      <c r="AA442" s="112">
        <v>0.77348591961571234</v>
      </c>
      <c r="AB442" s="112">
        <v>0.97654919433193199</v>
      </c>
      <c r="AC442" s="112">
        <v>1.5566683545919424E-2</v>
      </c>
      <c r="AE442" s="102">
        <v>49.28741124139453</v>
      </c>
      <c r="AF442" s="102">
        <v>39.038605357314623</v>
      </c>
      <c r="AG442" s="102">
        <v>11.673983401290847</v>
      </c>
      <c r="AH442"/>
    </row>
    <row r="443" spans="1:34">
      <c r="A443" t="s">
        <v>865</v>
      </c>
      <c r="B443" t="s">
        <v>638</v>
      </c>
      <c r="C443" s="106" t="s">
        <v>867</v>
      </c>
      <c r="D443" s="2" t="s">
        <v>972</v>
      </c>
      <c r="E443" s="81">
        <v>52.948616000000001</v>
      </c>
      <c r="F443" s="81">
        <v>0.12280099999999999</v>
      </c>
      <c r="G443" s="81">
        <v>0.70993399999999995</v>
      </c>
      <c r="H443" s="81">
        <v>7.6659810000000004</v>
      </c>
      <c r="I443" s="81">
        <v>0.205734</v>
      </c>
      <c r="J443" s="81">
        <v>14.379929000000001</v>
      </c>
      <c r="K443" s="81">
        <v>23.577244</v>
      </c>
      <c r="L443" s="81">
        <v>0.28359600000000001</v>
      </c>
      <c r="M443" s="81">
        <v>1.3489999999999999E-3</v>
      </c>
      <c r="N443" s="81">
        <v>1.8312999999999999E-2</v>
      </c>
      <c r="O443" s="81">
        <v>2.3016000000000002E-2</v>
      </c>
      <c r="P443" s="81">
        <v>99.936515999999997</v>
      </c>
      <c r="Q443" s="81">
        <v>76.978025918703779</v>
      </c>
      <c r="S443" s="89" t="s">
        <v>1695</v>
      </c>
      <c r="T443" s="112">
        <v>1.9660605266881093</v>
      </c>
      <c r="U443" s="112">
        <v>3.4289797754684412E-3</v>
      </c>
      <c r="V443" s="112">
        <v>3.1068191219819769E-2</v>
      </c>
      <c r="W443" s="112">
        <v>5.3762218488244689E-4</v>
      </c>
      <c r="X443" s="112">
        <v>4.9832046755081905E-2</v>
      </c>
      <c r="Y443" s="112">
        <v>0.18821675709367433</v>
      </c>
      <c r="Z443" s="112">
        <v>6.4704439609000654E-3</v>
      </c>
      <c r="AA443" s="112">
        <v>0.7959899021144804</v>
      </c>
      <c r="AB443" s="112">
        <v>0.9379786571206431</v>
      </c>
      <c r="AC443" s="112">
        <v>2.0416873086940242E-2</v>
      </c>
      <c r="AE443" s="102">
        <v>47.564421829116831</v>
      </c>
      <c r="AF443" s="102">
        <v>40.364244099235293</v>
      </c>
      <c r="AG443" s="102">
        <v>12.071334071647868</v>
      </c>
      <c r="AH443"/>
    </row>
    <row r="444" spans="1:34">
      <c r="A444" t="s">
        <v>865</v>
      </c>
      <c r="B444" t="s">
        <v>638</v>
      </c>
      <c r="C444" s="106" t="s">
        <v>867</v>
      </c>
      <c r="D444" s="2" t="s">
        <v>972</v>
      </c>
      <c r="E444" s="81">
        <v>52.952187000000002</v>
      </c>
      <c r="F444" s="81">
        <v>5.4781999999999997E-2</v>
      </c>
      <c r="G444" s="81">
        <v>0.500139</v>
      </c>
      <c r="H444" s="81">
        <v>7.4799680000000004</v>
      </c>
      <c r="I444" s="81">
        <v>0.248167</v>
      </c>
      <c r="J444" s="81">
        <v>14.030805000000001</v>
      </c>
      <c r="K444" s="81">
        <v>24.287779</v>
      </c>
      <c r="L444" s="81">
        <v>0.25874599999999998</v>
      </c>
      <c r="M444" s="81">
        <v>0</v>
      </c>
      <c r="N444" s="81">
        <v>1.016E-3</v>
      </c>
      <c r="O444" s="81">
        <v>6.6990000000000001E-3</v>
      </c>
      <c r="P444" s="81">
        <v>99.82029</v>
      </c>
      <c r="Q444" s="81">
        <v>76.977774785262056</v>
      </c>
      <c r="S444" s="89" t="s">
        <v>1695</v>
      </c>
      <c r="T444" s="112">
        <v>1.9705008136594722</v>
      </c>
      <c r="U444" s="112">
        <v>1.53303245619718E-3</v>
      </c>
      <c r="V444" s="112">
        <v>2.1935076876890593E-2</v>
      </c>
      <c r="W444" s="112">
        <v>2.9892472594535359E-5</v>
      </c>
      <c r="X444" s="112">
        <v>5.2636001527062604E-2</v>
      </c>
      <c r="Y444" s="112">
        <v>0.18014549219922046</v>
      </c>
      <c r="Z444" s="112">
        <v>7.8220842020745793E-3</v>
      </c>
      <c r="AA444" s="112">
        <v>0.77836598924727574</v>
      </c>
      <c r="AB444" s="112">
        <v>0.96836295425132668</v>
      </c>
      <c r="AC444" s="112">
        <v>1.8668663107885359E-2</v>
      </c>
      <c r="AE444" s="102">
        <v>48.919315404514542</v>
      </c>
      <c r="AF444" s="102">
        <v>39.32113590360666</v>
      </c>
      <c r="AG444" s="102">
        <v>11.759548691878786</v>
      </c>
      <c r="AH444"/>
    </row>
    <row r="445" spans="1:34">
      <c r="A445" t="s">
        <v>865</v>
      </c>
      <c r="B445" t="s">
        <v>638</v>
      </c>
      <c r="C445" s="106" t="s">
        <v>867</v>
      </c>
      <c r="D445" s="2" t="s">
        <v>1029</v>
      </c>
      <c r="E445" s="81">
        <v>53.240402000000003</v>
      </c>
      <c r="F445" s="81">
        <v>8.5073999999999997E-2</v>
      </c>
      <c r="G445" s="81">
        <v>0.53555399999999997</v>
      </c>
      <c r="H445" s="81">
        <v>7.5330360000000001</v>
      </c>
      <c r="I445" s="81">
        <v>0.26117099999999999</v>
      </c>
      <c r="J445" s="81">
        <v>14.122413</v>
      </c>
      <c r="K445" s="81">
        <v>24.234653000000002</v>
      </c>
      <c r="L445" s="81">
        <v>0.25219200000000003</v>
      </c>
      <c r="M445" s="81">
        <v>3.0240000000000002E-3</v>
      </c>
      <c r="N445" s="81">
        <v>8.8579999999999996E-3</v>
      </c>
      <c r="O445" s="81">
        <v>0</v>
      </c>
      <c r="P445" s="81">
        <v>100.276375</v>
      </c>
      <c r="Q445" s="81">
        <v>76.967817171972712</v>
      </c>
      <c r="S445" s="89" t="s">
        <v>1695</v>
      </c>
      <c r="T445" s="112">
        <v>1.9723950508659365</v>
      </c>
      <c r="U445" s="112">
        <v>2.370119154845272E-3</v>
      </c>
      <c r="V445" s="112">
        <v>2.3383610486855333E-2</v>
      </c>
      <c r="W445" s="112">
        <v>2.5945597059372926E-4</v>
      </c>
      <c r="X445" s="112">
        <v>4.4941276609979042E-2</v>
      </c>
      <c r="Y445" s="112">
        <v>0.18844677318194361</v>
      </c>
      <c r="Z445" s="112">
        <v>8.1952700552483035E-3</v>
      </c>
      <c r="AA445" s="112">
        <v>0.7799558712444602</v>
      </c>
      <c r="AB445" s="112">
        <v>0.96193788932114732</v>
      </c>
      <c r="AC445" s="112">
        <v>1.8114683108990288E-2</v>
      </c>
      <c r="AE445" s="102">
        <v>48.69876714690318</v>
      </c>
      <c r="AF445" s="102">
        <v>39.48580233740352</v>
      </c>
      <c r="AG445" s="102">
        <v>11.815430515693297</v>
      </c>
      <c r="AH445"/>
    </row>
    <row r="446" spans="1:34">
      <c r="A446" t="s">
        <v>865</v>
      </c>
      <c r="B446" t="s">
        <v>638</v>
      </c>
      <c r="C446" s="106" t="s">
        <v>867</v>
      </c>
      <c r="D446" s="2" t="s">
        <v>994</v>
      </c>
      <c r="E446" s="81">
        <v>53.151989</v>
      </c>
      <c r="F446" s="81">
        <v>5.9428000000000002E-2</v>
      </c>
      <c r="G446" s="81">
        <v>0.58494400000000002</v>
      </c>
      <c r="H446" s="81">
        <v>7.5703589999999998</v>
      </c>
      <c r="I446" s="81">
        <v>0.26231399999999999</v>
      </c>
      <c r="J446" s="81">
        <v>14.187905000000001</v>
      </c>
      <c r="K446" s="81">
        <v>24.01726</v>
      </c>
      <c r="L446" s="81">
        <v>0.27289799999999997</v>
      </c>
      <c r="M446" s="81">
        <v>1.6699999999999999E-4</v>
      </c>
      <c r="N446" s="81">
        <v>1.8495999999999999E-2</v>
      </c>
      <c r="O446" s="81">
        <v>6.7000000000000002E-5</v>
      </c>
      <c r="P446" s="81">
        <v>100.12582399999999</v>
      </c>
      <c r="Q446" s="81">
        <v>76.962221738195353</v>
      </c>
      <c r="S446" s="89" t="s">
        <v>1695</v>
      </c>
      <c r="T446" s="112">
        <v>1.9710332598328193</v>
      </c>
      <c r="U446" s="112">
        <v>1.6572433909531488E-3</v>
      </c>
      <c r="V446" s="112">
        <v>2.5564920418641113E-2</v>
      </c>
      <c r="W446" s="112">
        <v>5.4228508987454736E-4</v>
      </c>
      <c r="X446" s="112">
        <v>4.8132810817605787E-2</v>
      </c>
      <c r="Y446" s="112">
        <v>0.1866395141842363</v>
      </c>
      <c r="Z446" s="112">
        <v>8.2391354207226875E-3</v>
      </c>
      <c r="AA446" s="112">
        <v>0.78433437505459747</v>
      </c>
      <c r="AB446" s="112">
        <v>0.95423543301688307</v>
      </c>
      <c r="AC446" s="112">
        <v>1.9621022773666338E-2</v>
      </c>
      <c r="AE446" s="102">
        <v>48.356309685170395</v>
      </c>
      <c r="AF446" s="102">
        <v>39.746497168894855</v>
      </c>
      <c r="AG446" s="102">
        <v>11.897193145934757</v>
      </c>
      <c r="AH446"/>
    </row>
    <row r="447" spans="1:34">
      <c r="A447" t="s">
        <v>865</v>
      </c>
      <c r="B447" t="s">
        <v>638</v>
      </c>
      <c r="C447" s="106" t="s">
        <v>867</v>
      </c>
      <c r="D447" s="2" t="s">
        <v>972</v>
      </c>
      <c r="E447" s="81">
        <v>53.136288</v>
      </c>
      <c r="F447" s="81">
        <v>9.1835E-2</v>
      </c>
      <c r="G447" s="81">
        <v>0.61109199999999997</v>
      </c>
      <c r="H447" s="81">
        <v>7.5642860000000001</v>
      </c>
      <c r="I447" s="81">
        <v>0.265434</v>
      </c>
      <c r="J447" s="81">
        <v>14.175564</v>
      </c>
      <c r="K447" s="81">
        <v>24.053201999999999</v>
      </c>
      <c r="L447" s="81">
        <v>0.28193600000000002</v>
      </c>
      <c r="M447" s="81">
        <v>0</v>
      </c>
      <c r="N447" s="81">
        <v>1.2659E-2</v>
      </c>
      <c r="O447" s="81">
        <v>1.359E-2</v>
      </c>
      <c r="P447" s="81">
        <v>100.205872</v>
      </c>
      <c r="Q447" s="81">
        <v>76.96102182476902</v>
      </c>
      <c r="S447" s="89" t="s">
        <v>1695</v>
      </c>
      <c r="T447" s="112">
        <v>1.9691718415672885</v>
      </c>
      <c r="U447" s="112">
        <v>2.5593011054265433E-3</v>
      </c>
      <c r="V447" s="112">
        <v>2.6690378073763434E-2</v>
      </c>
      <c r="W447" s="112">
        <v>3.7090887034611655E-4</v>
      </c>
      <c r="X447" s="112">
        <v>4.9734111871066133E-2</v>
      </c>
      <c r="Y447" s="112">
        <v>0.18469758958819943</v>
      </c>
      <c r="Z447" s="112">
        <v>8.3317205632195222E-3</v>
      </c>
      <c r="AA447" s="112">
        <v>0.78314340930097381</v>
      </c>
      <c r="AB447" s="112">
        <v>0.95504305489910934</v>
      </c>
      <c r="AC447" s="112">
        <v>2.0257684160607612E-2</v>
      </c>
      <c r="AE447" s="102">
        <v>48.41499847893197</v>
      </c>
      <c r="AF447" s="102">
        <v>39.700709591671419</v>
      </c>
      <c r="AG447" s="102">
        <v>11.884291929396616</v>
      </c>
      <c r="AH447"/>
    </row>
    <row r="448" spans="1:34">
      <c r="A448" t="s">
        <v>865</v>
      </c>
      <c r="B448" t="s">
        <v>638</v>
      </c>
      <c r="C448" s="106" t="s">
        <v>867</v>
      </c>
      <c r="D448" s="2" t="s">
        <v>972</v>
      </c>
      <c r="E448" s="81">
        <v>53.098796999999998</v>
      </c>
      <c r="F448" s="81">
        <v>8.1220000000000001E-2</v>
      </c>
      <c r="G448" s="81">
        <v>0.55979199999999996</v>
      </c>
      <c r="H448" s="81">
        <v>7.5054910000000001</v>
      </c>
      <c r="I448" s="81">
        <v>0.289049</v>
      </c>
      <c r="J448" s="81">
        <v>14.055593999999999</v>
      </c>
      <c r="K448" s="81">
        <v>24.328745000000001</v>
      </c>
      <c r="L448" s="81">
        <v>0.25693100000000002</v>
      </c>
      <c r="M448" s="81">
        <v>3.6110000000000001E-3</v>
      </c>
      <c r="N448" s="81">
        <v>1.562E-2</v>
      </c>
      <c r="O448" s="81">
        <v>0</v>
      </c>
      <c r="P448" s="81">
        <v>100.194839</v>
      </c>
      <c r="Q448" s="81">
        <v>76.948677000028923</v>
      </c>
      <c r="S448" s="89" t="s">
        <v>1695</v>
      </c>
      <c r="T448" s="112">
        <v>1.9689657820502735</v>
      </c>
      <c r="U448" s="112">
        <v>2.2648384073308248E-3</v>
      </c>
      <c r="V448" s="112">
        <v>2.4464474822431921E-2</v>
      </c>
      <c r="W448" s="112">
        <v>4.5794142528574001E-4</v>
      </c>
      <c r="X448" s="112">
        <v>5.1088467516446912E-2</v>
      </c>
      <c r="Y448" s="112">
        <v>0.18166094283824885</v>
      </c>
      <c r="Z448" s="112">
        <v>9.0784289145132042E-3</v>
      </c>
      <c r="AA448" s="112">
        <v>0.77698249839774347</v>
      </c>
      <c r="AB448" s="112">
        <v>0.96656450094835233</v>
      </c>
      <c r="AC448" s="112">
        <v>1.8472124679373626E-2</v>
      </c>
      <c r="AE448" s="102">
        <v>48.90787111710074</v>
      </c>
      <c r="AF448" s="102">
        <v>39.315079184674403</v>
      </c>
      <c r="AG448" s="102">
        <v>11.777049698224857</v>
      </c>
      <c r="AH448"/>
    </row>
    <row r="449" spans="1:34">
      <c r="A449" t="s">
        <v>865</v>
      </c>
      <c r="B449" t="s">
        <v>638</v>
      </c>
      <c r="C449" s="106" t="s">
        <v>867</v>
      </c>
      <c r="D449" s="106" t="s">
        <v>1025</v>
      </c>
      <c r="E449" s="81">
        <v>53.322249999999997</v>
      </c>
      <c r="F449" s="81">
        <v>4.1681000000000003E-2</v>
      </c>
      <c r="G449" s="81">
        <v>0.50065599999999999</v>
      </c>
      <c r="H449" s="81">
        <v>7.4038360000000001</v>
      </c>
      <c r="I449" s="81">
        <v>0.25436700000000001</v>
      </c>
      <c r="J449" s="81">
        <v>13.856842</v>
      </c>
      <c r="K449" s="81">
        <v>24.483022999999999</v>
      </c>
      <c r="L449" s="81">
        <v>0.30875200000000003</v>
      </c>
      <c r="M449" s="81">
        <v>0</v>
      </c>
      <c r="N449" s="81">
        <v>0</v>
      </c>
      <c r="O449" s="81">
        <v>2.8715000000000001E-2</v>
      </c>
      <c r="P449" s="81">
        <v>100.200119</v>
      </c>
      <c r="Q449" s="81">
        <v>76.937949158401679</v>
      </c>
      <c r="S449" s="89" t="s">
        <v>1695</v>
      </c>
      <c r="T449" s="112">
        <v>1.9778611028900017</v>
      </c>
      <c r="U449" s="112">
        <v>1.1626425202231499E-3</v>
      </c>
      <c r="V449" s="112">
        <v>2.1886810149503232E-2</v>
      </c>
      <c r="W449" s="112">
        <v>0</v>
      </c>
      <c r="X449" s="112">
        <v>4.2270350435599013E-2</v>
      </c>
      <c r="Y449" s="112">
        <v>0.18739744790264218</v>
      </c>
      <c r="Z449" s="112">
        <v>7.9916016898767001E-3</v>
      </c>
      <c r="AA449" s="112">
        <v>0.76623173196119432</v>
      </c>
      <c r="AB449" s="112">
        <v>0.97299366104540586</v>
      </c>
      <c r="AC449" s="112">
        <v>2.2204651405554769E-2</v>
      </c>
      <c r="AE449" s="102">
        <v>49.4183059458298</v>
      </c>
      <c r="AF449" s="102">
        <v>38.916876513642883</v>
      </c>
      <c r="AG449" s="102">
        <v>11.664817540527322</v>
      </c>
      <c r="AH449"/>
    </row>
    <row r="450" spans="1:34">
      <c r="A450" t="s">
        <v>865</v>
      </c>
      <c r="B450" t="s">
        <v>638</v>
      </c>
      <c r="C450" s="106" t="s">
        <v>867</v>
      </c>
      <c r="D450" s="2" t="s">
        <v>972</v>
      </c>
      <c r="E450" s="81">
        <v>53.038834000000001</v>
      </c>
      <c r="F450" s="81">
        <v>7.3037000000000005E-2</v>
      </c>
      <c r="G450" s="81">
        <v>0.58767000000000003</v>
      </c>
      <c r="H450" s="81">
        <v>7.5419559999999999</v>
      </c>
      <c r="I450" s="81">
        <v>0.26968599999999998</v>
      </c>
      <c r="J450" s="81">
        <v>14.112731</v>
      </c>
      <c r="K450" s="81">
        <v>24.158928</v>
      </c>
      <c r="L450" s="81">
        <v>0.29876900000000001</v>
      </c>
      <c r="M450" s="81">
        <v>0</v>
      </c>
      <c r="N450" s="81">
        <v>9.6939999999999995E-3</v>
      </c>
      <c r="O450" s="81">
        <v>2.0990000000000002E-3</v>
      </c>
      <c r="P450" s="81">
        <v>100.09339900000001</v>
      </c>
      <c r="Q450" s="81">
        <v>76.934663957925949</v>
      </c>
      <c r="S450" s="89" t="s">
        <v>1695</v>
      </c>
      <c r="T450" s="112">
        <v>1.9674627166536147</v>
      </c>
      <c r="U450" s="112">
        <v>2.037399609696228E-3</v>
      </c>
      <c r="V450" s="112">
        <v>2.5692229150218036E-2</v>
      </c>
      <c r="W450" s="112">
        <v>2.8430923951811731E-4</v>
      </c>
      <c r="X450" s="112">
        <v>5.6511176563553533E-2</v>
      </c>
      <c r="Y450" s="112">
        <v>0.17745470568031832</v>
      </c>
      <c r="Z450" s="112">
        <v>8.4733800183465109E-3</v>
      </c>
      <c r="AA450" s="112">
        <v>0.78042675985967758</v>
      </c>
      <c r="AB450" s="112">
        <v>0.96016937574514416</v>
      </c>
      <c r="AC450" s="112">
        <v>2.1487947479912922E-2</v>
      </c>
      <c r="AE450" s="102">
        <v>48.626954588707171</v>
      </c>
      <c r="AF450" s="102">
        <v>39.524043955325389</v>
      </c>
      <c r="AG450" s="102">
        <v>11.849001455967445</v>
      </c>
      <c r="AH450"/>
    </row>
    <row r="451" spans="1:34">
      <c r="A451" t="s">
        <v>865</v>
      </c>
      <c r="B451" t="s">
        <v>638</v>
      </c>
      <c r="C451" s="106" t="s">
        <v>867</v>
      </c>
      <c r="D451" s="2" t="s">
        <v>972</v>
      </c>
      <c r="E451" s="81">
        <v>53.020041999999997</v>
      </c>
      <c r="F451" s="81">
        <v>6.3858999999999999E-2</v>
      </c>
      <c r="G451" s="81">
        <v>0.58718999999999999</v>
      </c>
      <c r="H451" s="81">
        <v>7.4572929999999999</v>
      </c>
      <c r="I451" s="81">
        <v>0.26604100000000003</v>
      </c>
      <c r="J451" s="81">
        <v>13.953317</v>
      </c>
      <c r="K451" s="81">
        <v>24.027094000000002</v>
      </c>
      <c r="L451" s="81">
        <v>0.24179500000000001</v>
      </c>
      <c r="M451" s="81">
        <v>1.0831E-2</v>
      </c>
      <c r="N451" s="81">
        <v>2.5460000000000001E-3</v>
      </c>
      <c r="O451" s="81">
        <v>1.3445E-2</v>
      </c>
      <c r="P451" s="81">
        <v>99.643462999999997</v>
      </c>
      <c r="Q451" s="81">
        <v>76.933404821574925</v>
      </c>
      <c r="S451" s="89" t="s">
        <v>1695</v>
      </c>
      <c r="T451" s="112">
        <v>1.9776811627392616</v>
      </c>
      <c r="U451" s="112">
        <v>1.7912618320515279E-3</v>
      </c>
      <c r="V451" s="112">
        <v>2.5813719288333196E-2</v>
      </c>
      <c r="W451" s="112">
        <v>7.5084453461907917E-5</v>
      </c>
      <c r="X451" s="112">
        <v>3.2653148712933344E-2</v>
      </c>
      <c r="Y451" s="112">
        <v>0.19997025745098443</v>
      </c>
      <c r="Z451" s="112">
        <v>8.4052477745262602E-3</v>
      </c>
      <c r="AA451" s="112">
        <v>0.77589368289261329</v>
      </c>
      <c r="AB451" s="112">
        <v>0.96022963325847899</v>
      </c>
      <c r="AC451" s="112">
        <v>1.7486801597355758E-2</v>
      </c>
      <c r="AE451" s="102">
        <v>48.773649874543743</v>
      </c>
      <c r="AF451" s="102">
        <v>39.410538394713129</v>
      </c>
      <c r="AG451" s="102">
        <v>11.815811730743127</v>
      </c>
      <c r="AH451"/>
    </row>
    <row r="452" spans="1:34">
      <c r="A452" t="s">
        <v>865</v>
      </c>
      <c r="B452" t="s">
        <v>638</v>
      </c>
      <c r="C452" s="106" t="s">
        <v>867</v>
      </c>
      <c r="D452" s="2" t="s">
        <v>1022</v>
      </c>
      <c r="E452" s="81">
        <v>53.158943000000001</v>
      </c>
      <c r="F452" s="81">
        <v>6.5948999999999994E-2</v>
      </c>
      <c r="G452" s="81">
        <v>0.62270300000000001</v>
      </c>
      <c r="H452" s="81">
        <v>7.4838060000000004</v>
      </c>
      <c r="I452" s="81">
        <v>0.23352100000000001</v>
      </c>
      <c r="J452" s="81">
        <v>13.998146999999999</v>
      </c>
      <c r="K452" s="81">
        <v>24.217957999999999</v>
      </c>
      <c r="L452" s="81">
        <v>0.26815600000000001</v>
      </c>
      <c r="M452" s="81">
        <v>1.2049999999999999E-3</v>
      </c>
      <c r="N452" s="81">
        <v>9.2759999999999995E-3</v>
      </c>
      <c r="O452" s="81">
        <v>1.8123E-2</v>
      </c>
      <c r="P452" s="81">
        <v>100.077789</v>
      </c>
      <c r="Q452" s="81">
        <v>76.927347575410181</v>
      </c>
      <c r="S452" s="89" t="s">
        <v>1695</v>
      </c>
      <c r="T452" s="112">
        <v>1.9735735972333432</v>
      </c>
      <c r="U452" s="112">
        <v>1.8412211430386455E-3</v>
      </c>
      <c r="V452" s="112">
        <v>2.7246684958553716E-2</v>
      </c>
      <c r="W452" s="112">
        <v>2.7227837157980364E-4</v>
      </c>
      <c r="X452" s="112">
        <v>4.0953802327367228E-2</v>
      </c>
      <c r="Y452" s="112">
        <v>0.19140306062674101</v>
      </c>
      <c r="Z452" s="112">
        <v>7.3432560284403953E-3</v>
      </c>
      <c r="AA452" s="112">
        <v>0.77474018856624471</v>
      </c>
      <c r="AB452" s="112">
        <v>0.96332350833442626</v>
      </c>
      <c r="AC452" s="112">
        <v>1.930240241026528E-2</v>
      </c>
      <c r="AE452" s="102">
        <v>48.889233494672006</v>
      </c>
      <c r="AF452" s="102">
        <v>39.318519322765461</v>
      </c>
      <c r="AG452" s="102">
        <v>11.792247182562541</v>
      </c>
      <c r="AH452"/>
    </row>
    <row r="453" spans="1:34">
      <c r="A453" t="s">
        <v>865</v>
      </c>
      <c r="B453" t="s">
        <v>638</v>
      </c>
      <c r="C453" s="106" t="s">
        <v>867</v>
      </c>
      <c r="D453" s="2" t="s">
        <v>972</v>
      </c>
      <c r="E453" s="81">
        <v>53.068725999999998</v>
      </c>
      <c r="F453" s="81">
        <v>8.0855999999999997E-2</v>
      </c>
      <c r="G453" s="81">
        <v>0.61080599999999996</v>
      </c>
      <c r="H453" s="81">
        <v>7.5789150000000003</v>
      </c>
      <c r="I453" s="81">
        <v>0.23163900000000001</v>
      </c>
      <c r="J453" s="81">
        <v>14.172908</v>
      </c>
      <c r="K453" s="81">
        <v>23.852951000000001</v>
      </c>
      <c r="L453" s="81">
        <v>0.27124999999999999</v>
      </c>
      <c r="M453" s="81">
        <v>0</v>
      </c>
      <c r="N453" s="81">
        <v>3.888E-3</v>
      </c>
      <c r="O453" s="81">
        <v>2.7470999999999999E-2</v>
      </c>
      <c r="P453" s="81">
        <v>99.899399000000003</v>
      </c>
      <c r="Q453" s="81">
        <v>76.923419941005463</v>
      </c>
      <c r="S453" s="89" t="s">
        <v>1695</v>
      </c>
      <c r="T453" s="112">
        <v>1.9728590159140027</v>
      </c>
      <c r="U453" s="112">
        <v>2.2604265044820085E-3</v>
      </c>
      <c r="V453" s="112">
        <v>2.6761866890806615E-2</v>
      </c>
      <c r="W453" s="112">
        <v>1.1427706042298555E-4</v>
      </c>
      <c r="X453" s="112">
        <v>4.2436197083148386E-2</v>
      </c>
      <c r="Y453" s="112">
        <v>0.19318828851301101</v>
      </c>
      <c r="Z453" s="112">
        <v>7.2938161083606996E-3</v>
      </c>
      <c r="AA453" s="112">
        <v>0.78546150004611071</v>
      </c>
      <c r="AB453" s="112">
        <v>0.95007338600830715</v>
      </c>
      <c r="AC453" s="112">
        <v>1.9551225871348318E-2</v>
      </c>
      <c r="AE453" s="102">
        <v>48.198709839111096</v>
      </c>
      <c r="AF453" s="102">
        <v>39.847691228964088</v>
      </c>
      <c r="AG453" s="102">
        <v>11.953598931924821</v>
      </c>
      <c r="AH453"/>
    </row>
    <row r="454" spans="1:34">
      <c r="A454" t="s">
        <v>865</v>
      </c>
      <c r="B454" t="s">
        <v>638</v>
      </c>
      <c r="C454" s="106" t="s">
        <v>867</v>
      </c>
      <c r="D454" s="2" t="s">
        <v>972</v>
      </c>
      <c r="E454" s="81">
        <v>53.140048999999998</v>
      </c>
      <c r="F454" s="81">
        <v>5.2929999999999998E-2</v>
      </c>
      <c r="G454" s="81">
        <v>0.45706999999999998</v>
      </c>
      <c r="H454" s="81">
        <v>7.4127609999999997</v>
      </c>
      <c r="I454" s="81">
        <v>0.28485500000000002</v>
      </c>
      <c r="J454" s="81">
        <v>13.859258000000001</v>
      </c>
      <c r="K454" s="81">
        <v>24.709484</v>
      </c>
      <c r="L454" s="81">
        <v>0.193275</v>
      </c>
      <c r="M454" s="81">
        <v>5.3449999999999999E-3</v>
      </c>
      <c r="N454" s="81">
        <v>2.1746999999999999E-2</v>
      </c>
      <c r="O454" s="81">
        <v>1.6077999999999999E-2</v>
      </c>
      <c r="P454" s="81">
        <v>100.15284699999999</v>
      </c>
      <c r="Q454" s="81">
        <v>76.919661371160316</v>
      </c>
      <c r="S454" s="89" t="s">
        <v>1695</v>
      </c>
      <c r="T454" s="112">
        <v>1.9738903047384553</v>
      </c>
      <c r="U454" s="112">
        <v>1.4785080945268682E-3</v>
      </c>
      <c r="V454" s="112">
        <v>2.0009650503562505E-2</v>
      </c>
      <c r="W454" s="112">
        <v>6.3866899443073936E-4</v>
      </c>
      <c r="X454" s="112">
        <v>4.2533553781758826E-2</v>
      </c>
      <c r="Y454" s="112">
        <v>0.1877362841677945</v>
      </c>
      <c r="Z454" s="112">
        <v>8.9621178300912634E-3</v>
      </c>
      <c r="AA454" s="112">
        <v>0.76744911298090779</v>
      </c>
      <c r="AB454" s="112">
        <v>0.98338229996275606</v>
      </c>
      <c r="AC454" s="112">
        <v>1.3919498945715916E-2</v>
      </c>
      <c r="AE454" s="102">
        <v>49.63816460765846</v>
      </c>
      <c r="AF454" s="102">
        <v>38.73851034291603</v>
      </c>
      <c r="AG454" s="102">
        <v>11.623325049425503</v>
      </c>
      <c r="AH454"/>
    </row>
    <row r="455" spans="1:34">
      <c r="A455" t="s">
        <v>865</v>
      </c>
      <c r="B455" t="s">
        <v>638</v>
      </c>
      <c r="C455" s="106" t="s">
        <v>867</v>
      </c>
      <c r="D455" s="106" t="s">
        <v>1031</v>
      </c>
      <c r="E455" s="81">
        <v>52.986373999999998</v>
      </c>
      <c r="F455" s="81">
        <v>6.7029000000000005E-2</v>
      </c>
      <c r="G455" s="81">
        <v>0.48002600000000001</v>
      </c>
      <c r="H455" s="81">
        <v>7.4691470000000004</v>
      </c>
      <c r="I455" s="81">
        <v>0.27450000000000002</v>
      </c>
      <c r="J455" s="81">
        <v>13.961145999999999</v>
      </c>
      <c r="K455" s="81">
        <v>24.276762000000002</v>
      </c>
      <c r="L455" s="81">
        <v>0.235179</v>
      </c>
      <c r="M455" s="81">
        <v>4.28E-4</v>
      </c>
      <c r="N455" s="81">
        <v>5.5770000000000004E-3</v>
      </c>
      <c r="O455" s="81">
        <v>0</v>
      </c>
      <c r="P455" s="81">
        <v>99.756164999999996</v>
      </c>
      <c r="Q455" s="81">
        <v>76.915167711618054</v>
      </c>
      <c r="S455" s="89" t="s">
        <v>1695</v>
      </c>
      <c r="T455" s="112">
        <v>1.9740647754434826</v>
      </c>
      <c r="U455" s="112">
        <v>1.8779355700222749E-3</v>
      </c>
      <c r="V455" s="112">
        <v>2.1077431292325755E-2</v>
      </c>
      <c r="W455" s="112">
        <v>1.6427567415932452E-4</v>
      </c>
      <c r="X455" s="112">
        <v>4.3860884414565149E-2</v>
      </c>
      <c r="Y455" s="112">
        <v>0.1888540202824493</v>
      </c>
      <c r="Z455" s="112">
        <v>8.6621417541814048E-3</v>
      </c>
      <c r="AA455" s="112">
        <v>0.77540181445532952</v>
      </c>
      <c r="AB455" s="112">
        <v>0.96904870770542384</v>
      </c>
      <c r="AC455" s="112">
        <v>1.6988013408061279E-2</v>
      </c>
      <c r="AE455" s="102">
        <v>49.012019659148869</v>
      </c>
      <c r="AF455" s="102">
        <v>39.217852179807004</v>
      </c>
      <c r="AG455" s="102">
        <v>11.770128161044125</v>
      </c>
      <c r="AH455"/>
    </row>
    <row r="456" spans="1:34">
      <c r="A456" t="s">
        <v>865</v>
      </c>
      <c r="B456" t="s">
        <v>638</v>
      </c>
      <c r="C456" s="106" t="s">
        <v>867</v>
      </c>
      <c r="D456" s="2" t="s">
        <v>1022</v>
      </c>
      <c r="E456" s="81">
        <v>53.173889000000003</v>
      </c>
      <c r="F456" s="81">
        <v>7.5976000000000002E-2</v>
      </c>
      <c r="G456" s="81">
        <v>0.60087299999999999</v>
      </c>
      <c r="H456" s="81">
        <v>7.554945</v>
      </c>
      <c r="I456" s="81">
        <v>0.26874599999999998</v>
      </c>
      <c r="J456" s="81">
        <v>14.113239999999999</v>
      </c>
      <c r="K456" s="81">
        <v>24.059812999999998</v>
      </c>
      <c r="L456" s="81">
        <v>0.28934399999999999</v>
      </c>
      <c r="M456" s="81">
        <v>0</v>
      </c>
      <c r="N456" s="81">
        <v>9.4680000000000007E-3</v>
      </c>
      <c r="O456" s="81">
        <v>0</v>
      </c>
      <c r="P456" s="81">
        <v>100.146294</v>
      </c>
      <c r="Q456" s="81">
        <v>76.904755258529022</v>
      </c>
      <c r="S456" s="89" t="s">
        <v>1695</v>
      </c>
      <c r="T456" s="112">
        <v>1.9717593194984888</v>
      </c>
      <c r="U456" s="112">
        <v>2.1186179704914773E-3</v>
      </c>
      <c r="V456" s="112">
        <v>2.6259949695887012E-2</v>
      </c>
      <c r="W456" s="112">
        <v>2.7758062025892054E-4</v>
      </c>
      <c r="X456" s="112">
        <v>4.6509156297572574E-2</v>
      </c>
      <c r="Y456" s="112">
        <v>0.18777492371574125</v>
      </c>
      <c r="Z456" s="112">
        <v>8.44079253090276E-3</v>
      </c>
      <c r="AA456" s="112">
        <v>0.78017270127827087</v>
      </c>
      <c r="AB456" s="112">
        <v>0.95588439684070703</v>
      </c>
      <c r="AC456" s="112">
        <v>2.0802561551679751E-2</v>
      </c>
      <c r="AE456" s="102">
        <v>48.513648674124568</v>
      </c>
      <c r="AF456" s="102">
        <v>39.595817716087382</v>
      </c>
      <c r="AG456" s="102">
        <v>11.890533609788042</v>
      </c>
      <c r="AH456"/>
    </row>
    <row r="457" spans="1:34">
      <c r="A457" t="s">
        <v>865</v>
      </c>
      <c r="B457" t="s">
        <v>638</v>
      </c>
      <c r="C457" s="106" t="s">
        <v>867</v>
      </c>
      <c r="D457" s="106" t="s">
        <v>1032</v>
      </c>
      <c r="E457" s="81">
        <v>53.183418000000003</v>
      </c>
      <c r="F457" s="81">
        <v>8.0464999999999995E-2</v>
      </c>
      <c r="G457" s="81">
        <v>0.61238400000000004</v>
      </c>
      <c r="H457" s="81">
        <v>7.5428740000000003</v>
      </c>
      <c r="I457" s="81">
        <v>0.27968100000000001</v>
      </c>
      <c r="J457" s="81">
        <v>14.069750000000001</v>
      </c>
      <c r="K457" s="81">
        <v>24.032624999999999</v>
      </c>
      <c r="L457" s="81">
        <v>0.27843099999999998</v>
      </c>
      <c r="M457" s="81">
        <v>0</v>
      </c>
      <c r="N457" s="81">
        <v>1.4128999999999999E-2</v>
      </c>
      <c r="O457" s="81">
        <v>0</v>
      </c>
      <c r="P457" s="81">
        <v>100.09375799999999</v>
      </c>
      <c r="Q457" s="81">
        <v>76.878329632417007</v>
      </c>
      <c r="S457" s="89" t="s">
        <v>1695</v>
      </c>
      <c r="T457" s="112">
        <v>1.9736824900258663</v>
      </c>
      <c r="U457" s="112">
        <v>2.2455814278623844E-3</v>
      </c>
      <c r="V457" s="112">
        <v>2.678431851183375E-2</v>
      </c>
      <c r="W457" s="112">
        <v>4.1456046539300258E-4</v>
      </c>
      <c r="X457" s="112">
        <v>4.0978877454220353E-2</v>
      </c>
      <c r="Y457" s="112">
        <v>0.19311706710101964</v>
      </c>
      <c r="Z457" s="112">
        <v>8.7912320970120889E-3</v>
      </c>
      <c r="AA457" s="112">
        <v>0.77838770825290349</v>
      </c>
      <c r="AB457" s="112">
        <v>0.95556426532498617</v>
      </c>
      <c r="AC457" s="112">
        <v>2.003389933890249E-2</v>
      </c>
      <c r="AE457" s="102">
        <v>48.55391256079907</v>
      </c>
      <c r="AF457" s="102">
        <v>39.551257928276172</v>
      </c>
      <c r="AG457" s="102">
        <v>11.894829510924767</v>
      </c>
      <c r="AH457"/>
    </row>
    <row r="458" spans="1:34">
      <c r="A458" t="s">
        <v>865</v>
      </c>
      <c r="B458" t="s">
        <v>638</v>
      </c>
      <c r="C458" s="106" t="s">
        <v>867</v>
      </c>
      <c r="D458" s="2" t="s">
        <v>1021</v>
      </c>
      <c r="E458" s="81">
        <v>53.424965</v>
      </c>
      <c r="F458" s="81">
        <v>8.6721999999999994E-2</v>
      </c>
      <c r="G458" s="81">
        <v>0.65888899999999995</v>
      </c>
      <c r="H458" s="81">
        <v>7.6085839999999996</v>
      </c>
      <c r="I458" s="81">
        <v>0.272814</v>
      </c>
      <c r="J458" s="81">
        <v>14.192294</v>
      </c>
      <c r="K458" s="81">
        <v>23.86891</v>
      </c>
      <c r="L458" s="81">
        <v>0.28370299999999998</v>
      </c>
      <c r="M458" s="81">
        <v>5.3039999999999997E-3</v>
      </c>
      <c r="N458" s="81">
        <v>0</v>
      </c>
      <c r="O458" s="81">
        <v>1.1985000000000001E-2</v>
      </c>
      <c r="P458" s="81">
        <v>100.414169</v>
      </c>
      <c r="Q458" s="81">
        <v>76.87829819604606</v>
      </c>
      <c r="S458" s="89" t="s">
        <v>1695</v>
      </c>
      <c r="T458" s="112">
        <v>1.9761100352270915</v>
      </c>
      <c r="U458" s="112">
        <v>2.4122199870271433E-3</v>
      </c>
      <c r="V458" s="112">
        <v>2.8723334584671953E-2</v>
      </c>
      <c r="W458" s="112">
        <v>0</v>
      </c>
      <c r="X458" s="112">
        <v>3.4578090454701282E-2</v>
      </c>
      <c r="Y458" s="112">
        <v>0.20077868808098018</v>
      </c>
      <c r="Z458" s="112">
        <v>8.5471095373846617E-3</v>
      </c>
      <c r="AA458" s="112">
        <v>0.78257869791134305</v>
      </c>
      <c r="AB458" s="112">
        <v>0.9459258887491907</v>
      </c>
      <c r="AC458" s="112">
        <v>2.0345935467608805E-2</v>
      </c>
      <c r="AE458" s="102">
        <v>48.166632610274938</v>
      </c>
      <c r="AF458" s="102">
        <v>39.848978740571809</v>
      </c>
      <c r="AG458" s="102">
        <v>11.98438864915326</v>
      </c>
      <c r="AH458"/>
    </row>
    <row r="459" spans="1:34">
      <c r="A459" t="s">
        <v>865</v>
      </c>
      <c r="B459" t="s">
        <v>638</v>
      </c>
      <c r="C459" s="106" t="s">
        <v>867</v>
      </c>
      <c r="D459" s="106" t="s">
        <v>1033</v>
      </c>
      <c r="E459" s="81">
        <v>52.887650000000001</v>
      </c>
      <c r="F459" s="81">
        <v>8.5362999999999994E-2</v>
      </c>
      <c r="G459" s="81">
        <v>0.60163</v>
      </c>
      <c r="H459" s="81">
        <v>7.5563779999999996</v>
      </c>
      <c r="I459" s="81">
        <v>0.26301999999999998</v>
      </c>
      <c r="J459" s="81">
        <v>14.091359000000001</v>
      </c>
      <c r="K459" s="81">
        <v>24.045057</v>
      </c>
      <c r="L459" s="81">
        <v>0.28054400000000002</v>
      </c>
      <c r="M459" s="81">
        <v>0</v>
      </c>
      <c r="N459" s="81">
        <v>7.0569999999999999E-3</v>
      </c>
      <c r="O459" s="81">
        <v>4.9693000000000001E-2</v>
      </c>
      <c r="P459" s="81">
        <v>99.867767000000001</v>
      </c>
      <c r="Q459" s="81">
        <v>76.873813828971265</v>
      </c>
      <c r="S459" s="89" t="s">
        <v>1695</v>
      </c>
      <c r="T459" s="112">
        <v>1.9675169339380905</v>
      </c>
      <c r="U459" s="112">
        <v>2.3881116516662605E-3</v>
      </c>
      <c r="V459" s="112">
        <v>2.6378458669464384E-2</v>
      </c>
      <c r="W459" s="112">
        <v>2.0756768483584146E-4</v>
      </c>
      <c r="X459" s="112">
        <v>5.3839294448916775E-2</v>
      </c>
      <c r="Y459" s="112">
        <v>0.18125055494966391</v>
      </c>
      <c r="Z459" s="112">
        <v>8.287789681391558E-3</v>
      </c>
      <c r="AA459" s="112">
        <v>0.78149397435674073</v>
      </c>
      <c r="AB459" s="112">
        <v>0.95840190263649827</v>
      </c>
      <c r="AC459" s="112">
        <v>2.0235411982732397E-2</v>
      </c>
      <c r="AE459" s="102">
        <v>48.527029326305104</v>
      </c>
      <c r="AF459" s="102">
        <v>39.569601132484294</v>
      </c>
      <c r="AG459" s="102">
        <v>11.903369541210594</v>
      </c>
      <c r="AH459"/>
    </row>
    <row r="460" spans="1:34">
      <c r="A460" t="s">
        <v>865</v>
      </c>
      <c r="B460" t="s">
        <v>638</v>
      </c>
      <c r="C460" s="106" t="s">
        <v>867</v>
      </c>
      <c r="D460" s="2" t="s">
        <v>972</v>
      </c>
      <c r="E460" s="81">
        <v>53.278129999999997</v>
      </c>
      <c r="F460" s="81">
        <v>5.8030999999999999E-2</v>
      </c>
      <c r="G460" s="81">
        <v>0.553782</v>
      </c>
      <c r="H460" s="81">
        <v>7.5092920000000003</v>
      </c>
      <c r="I460" s="81">
        <v>0.279026</v>
      </c>
      <c r="J460" s="81">
        <v>14.001465</v>
      </c>
      <c r="K460" s="81">
        <v>24.474052</v>
      </c>
      <c r="L460" s="81">
        <v>0.216338</v>
      </c>
      <c r="M460" s="81">
        <v>1.256E-3</v>
      </c>
      <c r="N460" s="81">
        <v>4.3959999999999997E-3</v>
      </c>
      <c r="O460" s="81">
        <v>0</v>
      </c>
      <c r="P460" s="81">
        <v>100.375771</v>
      </c>
      <c r="Q460" s="81">
        <v>76.871164486866292</v>
      </c>
      <c r="S460" s="89" t="s">
        <v>1695</v>
      </c>
      <c r="T460" s="112">
        <v>1.973111340119748</v>
      </c>
      <c r="U460" s="112">
        <v>1.6161565365541985E-3</v>
      </c>
      <c r="V460" s="112">
        <v>2.4171142432344406E-2</v>
      </c>
      <c r="W460" s="112">
        <v>1.2871694342143211E-4</v>
      </c>
      <c r="X460" s="112">
        <v>4.1779111048255047E-2</v>
      </c>
      <c r="Y460" s="112">
        <v>0.19079298432351441</v>
      </c>
      <c r="Z460" s="112">
        <v>8.7525183896083065E-3</v>
      </c>
      <c r="AA460" s="112">
        <v>0.77300916683823984</v>
      </c>
      <c r="AB460" s="112">
        <v>0.97110489963168967</v>
      </c>
      <c r="AC460" s="112">
        <v>1.5533963736624301E-2</v>
      </c>
      <c r="AE460" s="102">
        <v>49.127925230523253</v>
      </c>
      <c r="AF460" s="102">
        <v>39.106317520734763</v>
      </c>
      <c r="AG460" s="102">
        <v>11.765757248741986</v>
      </c>
      <c r="AH460"/>
    </row>
    <row r="461" spans="1:34">
      <c r="A461" t="s">
        <v>865</v>
      </c>
      <c r="B461" t="s">
        <v>638</v>
      </c>
      <c r="C461" s="106" t="s">
        <v>867</v>
      </c>
      <c r="D461" s="106" t="s">
        <v>1020</v>
      </c>
      <c r="E461" s="81">
        <v>53.208508000000002</v>
      </c>
      <c r="F461" s="81">
        <v>0.107027</v>
      </c>
      <c r="G461" s="81">
        <v>0.59050199999999997</v>
      </c>
      <c r="H461" s="81">
        <v>7.7078499999999996</v>
      </c>
      <c r="I461" s="81">
        <v>0.25048500000000001</v>
      </c>
      <c r="J461" s="81">
        <v>14.370582000000001</v>
      </c>
      <c r="K461" s="81">
        <v>23.787464</v>
      </c>
      <c r="L461" s="81">
        <v>0.26542300000000002</v>
      </c>
      <c r="M461" s="81">
        <v>0</v>
      </c>
      <c r="N461" s="81">
        <v>1.7750000000000001E-3</v>
      </c>
      <c r="O461" s="81">
        <v>0</v>
      </c>
      <c r="P461" s="81">
        <v>100.28961200000001</v>
      </c>
      <c r="Q461" s="81">
        <v>76.869797760846524</v>
      </c>
      <c r="S461" s="89" t="s">
        <v>1695</v>
      </c>
      <c r="T461" s="112">
        <v>1.9694367150345267</v>
      </c>
      <c r="U461" s="112">
        <v>2.9790311891944735E-3</v>
      </c>
      <c r="V461" s="112">
        <v>2.5759536497099427E-2</v>
      </c>
      <c r="W461" s="112">
        <v>5.1943920024429356E-5</v>
      </c>
      <c r="X461" s="112">
        <v>4.8404894550545308E-2</v>
      </c>
      <c r="Y461" s="112">
        <v>0.19018398472098691</v>
      </c>
      <c r="Z461" s="112">
        <v>7.8528700675823196E-3</v>
      </c>
      <c r="AA461" s="112">
        <v>0.79294643600476367</v>
      </c>
      <c r="AB461" s="112">
        <v>0.94333672060016494</v>
      </c>
      <c r="AC461" s="112">
        <v>1.9047867415111799E-2</v>
      </c>
      <c r="AE461" s="102">
        <v>47.766979503636854</v>
      </c>
      <c r="AF461" s="102">
        <v>40.151788146255711</v>
      </c>
      <c r="AG461" s="102">
        <v>12.081232350107431</v>
      </c>
      <c r="AH461"/>
    </row>
    <row r="462" spans="1:34">
      <c r="A462" t="s">
        <v>865</v>
      </c>
      <c r="B462" t="s">
        <v>638</v>
      </c>
      <c r="C462" s="106" t="s">
        <v>867</v>
      </c>
      <c r="D462" s="106" t="s">
        <v>1035</v>
      </c>
      <c r="E462" s="81">
        <v>53.117908</v>
      </c>
      <c r="F462" s="81">
        <v>8.4363999999999995E-2</v>
      </c>
      <c r="G462" s="81">
        <v>0.58789199999999997</v>
      </c>
      <c r="H462" s="81">
        <v>7.5916740000000003</v>
      </c>
      <c r="I462" s="81">
        <v>0.25337999999999999</v>
      </c>
      <c r="J462" s="81">
        <v>14.153619000000001</v>
      </c>
      <c r="K462" s="81">
        <v>23.913412000000001</v>
      </c>
      <c r="L462" s="81">
        <v>0.287605</v>
      </c>
      <c r="M462" s="81">
        <v>6.38E-4</v>
      </c>
      <c r="N462" s="81">
        <v>3.4167999999999997E-2</v>
      </c>
      <c r="O462" s="81">
        <v>0</v>
      </c>
      <c r="P462" s="81">
        <v>100.024666</v>
      </c>
      <c r="Q462" s="81">
        <v>76.869341170889768</v>
      </c>
      <c r="S462" s="89" t="s">
        <v>1695</v>
      </c>
      <c r="T462" s="112">
        <v>1.9720193589658619</v>
      </c>
      <c r="U462" s="112">
        <v>2.3553102594026164E-3</v>
      </c>
      <c r="V462" s="112">
        <v>2.5723110577139371E-2</v>
      </c>
      <c r="W462" s="112">
        <v>1.0029174438182437E-3</v>
      </c>
      <c r="X462" s="112">
        <v>4.5226690561603888E-2</v>
      </c>
      <c r="Y462" s="112">
        <v>0.1904755745088316</v>
      </c>
      <c r="Z462" s="112">
        <v>7.9676139376908661E-3</v>
      </c>
      <c r="AA462" s="112">
        <v>0.78333270259833632</v>
      </c>
      <c r="AB462" s="112">
        <v>0.95119466411422393</v>
      </c>
      <c r="AC462" s="112">
        <v>2.0702057033091005E-2</v>
      </c>
      <c r="AE462" s="102">
        <v>48.278365565612916</v>
      </c>
      <c r="AF462" s="102">
        <v>39.758446932373303</v>
      </c>
      <c r="AG462" s="102">
        <v>11.963187502013783</v>
      </c>
      <c r="AH462"/>
    </row>
    <row r="463" spans="1:34">
      <c r="A463" t="s">
        <v>865</v>
      </c>
      <c r="B463" t="s">
        <v>638</v>
      </c>
      <c r="C463" s="106" t="s">
        <v>867</v>
      </c>
      <c r="D463" s="106" t="s">
        <v>1014</v>
      </c>
      <c r="E463" s="81">
        <v>52.713614999999997</v>
      </c>
      <c r="F463" s="81">
        <v>6.7598000000000005E-2</v>
      </c>
      <c r="G463" s="81">
        <v>0.561446</v>
      </c>
      <c r="H463" s="81">
        <v>7.5903119999999999</v>
      </c>
      <c r="I463" s="81">
        <v>0.26490999999999998</v>
      </c>
      <c r="J463" s="81">
        <v>14.150001</v>
      </c>
      <c r="K463" s="81">
        <v>24.021447999999999</v>
      </c>
      <c r="L463" s="81">
        <v>0.26517400000000002</v>
      </c>
      <c r="M463" s="81">
        <v>4.2259999999999997E-3</v>
      </c>
      <c r="N463" s="81">
        <v>1.3431E-2</v>
      </c>
      <c r="O463" s="81">
        <v>1.286E-3</v>
      </c>
      <c r="P463" s="81">
        <v>99.653441999999998</v>
      </c>
      <c r="Q463" s="81">
        <v>76.867985687864632</v>
      </c>
      <c r="S463" s="89" t="s">
        <v>1695</v>
      </c>
      <c r="T463" s="112">
        <v>1.9641005827593314</v>
      </c>
      <c r="U463" s="112">
        <v>1.8940677965781532E-3</v>
      </c>
      <c r="V463" s="112">
        <v>2.4654979110808096E-2</v>
      </c>
      <c r="W463" s="112">
        <v>3.9566231557927991E-4</v>
      </c>
      <c r="X463" s="112">
        <v>6.2116670254635409E-2</v>
      </c>
      <c r="Y463" s="112">
        <v>0.17439716258344923</v>
      </c>
      <c r="Z463" s="112">
        <v>8.3603607185810634E-3</v>
      </c>
      <c r="AA463" s="112">
        <v>0.78596994694014943</v>
      </c>
      <c r="AB463" s="112">
        <v>0.95895395472804523</v>
      </c>
      <c r="AC463" s="112">
        <v>1.9156612792842885E-2</v>
      </c>
      <c r="AE463" s="102">
        <v>48.396875563036076</v>
      </c>
      <c r="AF463" s="102">
        <v>39.666648779957335</v>
      </c>
      <c r="AG463" s="102">
        <v>11.936475657006577</v>
      </c>
      <c r="AH463"/>
    </row>
    <row r="464" spans="1:34">
      <c r="A464" t="s">
        <v>865</v>
      </c>
      <c r="B464" t="s">
        <v>638</v>
      </c>
      <c r="C464" s="106" t="s">
        <v>867</v>
      </c>
      <c r="D464" s="2" t="s">
        <v>972</v>
      </c>
      <c r="E464" s="81">
        <v>53.135635000000001</v>
      </c>
      <c r="F464" s="81">
        <v>6.7812999999999998E-2</v>
      </c>
      <c r="G464" s="81">
        <v>0.51396200000000003</v>
      </c>
      <c r="H464" s="81">
        <v>7.4503550000000001</v>
      </c>
      <c r="I464" s="81">
        <v>0.27073900000000001</v>
      </c>
      <c r="J464" s="81">
        <v>13.886153</v>
      </c>
      <c r="K464" s="81">
        <v>24.573038</v>
      </c>
      <c r="L464" s="81">
        <v>0.23962</v>
      </c>
      <c r="M464" s="81">
        <v>1.4040000000000001E-3</v>
      </c>
      <c r="N464" s="81">
        <v>2.1302999999999999E-2</v>
      </c>
      <c r="O464" s="81">
        <v>0</v>
      </c>
      <c r="P464" s="81">
        <v>100.160011</v>
      </c>
      <c r="Q464" s="81">
        <v>76.864224356466096</v>
      </c>
      <c r="S464" s="89" t="s">
        <v>1695</v>
      </c>
      <c r="T464" s="112">
        <v>1.9723211492734471</v>
      </c>
      <c r="U464" s="112">
        <v>1.8928903777965329E-3</v>
      </c>
      <c r="V464" s="112">
        <v>2.2484254363377299E-2</v>
      </c>
      <c r="W464" s="112">
        <v>6.2518412136562641E-4</v>
      </c>
      <c r="X464" s="112">
        <v>4.5707421815212257E-2</v>
      </c>
      <c r="Y464" s="112">
        <v>0.1855654629330708</v>
      </c>
      <c r="Z464" s="112">
        <v>8.5119353498889216E-3</v>
      </c>
      <c r="AA464" s="112">
        <v>0.76839096269030249</v>
      </c>
      <c r="AB464" s="112">
        <v>0.9772557994730956</v>
      </c>
      <c r="AC464" s="112">
        <v>1.7244939602443138E-2</v>
      </c>
      <c r="AE464" s="102">
        <v>49.433258503943357</v>
      </c>
      <c r="AF464" s="102">
        <v>38.868092787214351</v>
      </c>
      <c r="AG464" s="102">
        <v>11.698648708842295</v>
      </c>
      <c r="AH464"/>
    </row>
    <row r="465" spans="1:34">
      <c r="A465" t="s">
        <v>865</v>
      </c>
      <c r="B465" t="s">
        <v>638</v>
      </c>
      <c r="C465" s="106" t="s">
        <v>867</v>
      </c>
      <c r="D465" s="2" t="s">
        <v>972</v>
      </c>
      <c r="E465" s="81">
        <v>52.756542000000003</v>
      </c>
      <c r="F465" s="81">
        <v>0.19919000000000001</v>
      </c>
      <c r="G465" s="81">
        <v>1.196682</v>
      </c>
      <c r="H465" s="81">
        <v>7.7855860000000003</v>
      </c>
      <c r="I465" s="81">
        <v>0.28314699999999998</v>
      </c>
      <c r="J465" s="81">
        <v>14.503432</v>
      </c>
      <c r="K465" s="81">
        <v>22.998365</v>
      </c>
      <c r="L465" s="81">
        <v>0.31950800000000001</v>
      </c>
      <c r="M465" s="81">
        <v>5.1850000000000004E-3</v>
      </c>
      <c r="N465" s="81">
        <v>1.1643000000000001E-2</v>
      </c>
      <c r="O465" s="81">
        <v>4.7926000000000003E-2</v>
      </c>
      <c r="P465" s="81">
        <v>100.107224</v>
      </c>
      <c r="Q465" s="81">
        <v>76.854989377954666</v>
      </c>
      <c r="S465" s="89" t="s">
        <v>1695</v>
      </c>
      <c r="T465" s="112">
        <v>1.9547028610241757</v>
      </c>
      <c r="U465" s="112">
        <v>5.5499964845868799E-3</v>
      </c>
      <c r="V465" s="112">
        <v>5.225633034528173E-2</v>
      </c>
      <c r="W465" s="112">
        <v>3.4107095699378138E-4</v>
      </c>
      <c r="X465" s="112">
        <v>4.9849543553614595E-2</v>
      </c>
      <c r="Y465" s="112">
        <v>0.19139179390318098</v>
      </c>
      <c r="Z465" s="112">
        <v>8.8859145176696398E-3</v>
      </c>
      <c r="AA465" s="112">
        <v>0.80109451076233085</v>
      </c>
      <c r="AB465" s="112">
        <v>0.91297531857875081</v>
      </c>
      <c r="AC465" s="112">
        <v>2.295265987341482E-2</v>
      </c>
      <c r="AE465" s="102">
        <v>46.692073061388399</v>
      </c>
      <c r="AF465" s="102">
        <v>40.970180315302258</v>
      </c>
      <c r="AG465" s="102">
        <v>12.337746623309341</v>
      </c>
      <c r="AH465"/>
    </row>
    <row r="466" spans="1:34">
      <c r="A466" t="s">
        <v>865</v>
      </c>
      <c r="B466" t="s">
        <v>638</v>
      </c>
      <c r="C466" s="106" t="s">
        <v>867</v>
      </c>
      <c r="D466" s="2" t="s">
        <v>972</v>
      </c>
      <c r="E466" s="81">
        <v>53.555489000000001</v>
      </c>
      <c r="F466" s="81">
        <v>2.9219999999999999E-2</v>
      </c>
      <c r="G466" s="81">
        <v>0.35479100000000002</v>
      </c>
      <c r="H466" s="81">
        <v>7.4052819999999997</v>
      </c>
      <c r="I466" s="81">
        <v>0.28610999999999998</v>
      </c>
      <c r="J466" s="81">
        <v>13.790827999999999</v>
      </c>
      <c r="K466" s="81">
        <v>24.763683</v>
      </c>
      <c r="L466" s="81">
        <v>0.184368</v>
      </c>
      <c r="M466" s="81">
        <v>0</v>
      </c>
      <c r="N466" s="81">
        <v>1.2520999999999999E-2</v>
      </c>
      <c r="O466" s="81">
        <v>3.1751000000000001E-2</v>
      </c>
      <c r="P466" s="81">
        <v>100.414047</v>
      </c>
      <c r="Q466" s="81">
        <v>76.849634167653591</v>
      </c>
      <c r="S466" s="89" t="s">
        <v>1695</v>
      </c>
      <c r="T466" s="112">
        <v>1.9855720344909757</v>
      </c>
      <c r="U466" s="112">
        <v>8.1467167945806511E-4</v>
      </c>
      <c r="V466" s="112">
        <v>1.5502793977050799E-2</v>
      </c>
      <c r="W466" s="112">
        <v>3.670253732229521E-4</v>
      </c>
      <c r="X466" s="112">
        <v>2.4609764099409404E-2</v>
      </c>
      <c r="Y466" s="112">
        <v>0.20499413233500741</v>
      </c>
      <c r="Z466" s="112">
        <v>8.9846349235687233E-3</v>
      </c>
      <c r="AA466" s="112">
        <v>0.76222036113949998</v>
      </c>
      <c r="AB466" s="112">
        <v>0.98368158619125756</v>
      </c>
      <c r="AC466" s="112">
        <v>1.3252995790548786E-2</v>
      </c>
      <c r="AE466" s="102">
        <v>49.793909205372437</v>
      </c>
      <c r="AF466" s="102">
        <v>38.58355385508564</v>
      </c>
      <c r="AG466" s="102">
        <v>11.622536939541927</v>
      </c>
      <c r="AH466"/>
    </row>
    <row r="467" spans="1:34">
      <c r="A467" t="s">
        <v>865</v>
      </c>
      <c r="B467" t="s">
        <v>638</v>
      </c>
      <c r="C467" s="106" t="s">
        <v>867</v>
      </c>
      <c r="D467" s="2" t="s">
        <v>972</v>
      </c>
      <c r="E467" s="81">
        <v>52.834125999999998</v>
      </c>
      <c r="F467" s="81">
        <v>7.4463000000000001E-2</v>
      </c>
      <c r="G467" s="81">
        <v>0.58173900000000001</v>
      </c>
      <c r="H467" s="81">
        <v>7.5060169999999999</v>
      </c>
      <c r="I467" s="81">
        <v>0.28800399999999998</v>
      </c>
      <c r="J467" s="81">
        <v>13.977713</v>
      </c>
      <c r="K467" s="81">
        <v>24.226441999999999</v>
      </c>
      <c r="L467" s="81">
        <v>0.29144199999999998</v>
      </c>
      <c r="M467" s="81">
        <v>1.0957E-2</v>
      </c>
      <c r="N467" s="81">
        <v>5.3319999999999999E-3</v>
      </c>
      <c r="O467" s="81">
        <v>0</v>
      </c>
      <c r="P467" s="81">
        <v>99.796233999999998</v>
      </c>
      <c r="Q467" s="81">
        <v>76.848726155142913</v>
      </c>
      <c r="S467" s="89" t="s">
        <v>1695</v>
      </c>
      <c r="T467" s="112">
        <v>1.9666494045765468</v>
      </c>
      <c r="U467" s="112">
        <v>2.0843646344845812E-3</v>
      </c>
      <c r="V467" s="112">
        <v>2.552091964411915E-2</v>
      </c>
      <c r="W467" s="112">
        <v>1.5691988211336135E-4</v>
      </c>
      <c r="X467" s="112">
        <v>5.7888115622297676E-2</v>
      </c>
      <c r="Y467" s="112">
        <v>0.17576843176956655</v>
      </c>
      <c r="Z467" s="112">
        <v>9.0802263821590321E-3</v>
      </c>
      <c r="AA467" s="112">
        <v>0.77563443536575738</v>
      </c>
      <c r="AB467" s="112">
        <v>0.96618368855236114</v>
      </c>
      <c r="AC467" s="112">
        <v>2.1033493570594707E-2</v>
      </c>
      <c r="AE467" s="102">
        <v>48.908938321728144</v>
      </c>
      <c r="AF467" s="102">
        <v>39.263193126714015</v>
      </c>
      <c r="AG467" s="102">
        <v>11.827868551557849</v>
      </c>
      <c r="AH467"/>
    </row>
    <row r="468" spans="1:34">
      <c r="A468" t="s">
        <v>865</v>
      </c>
      <c r="B468" t="s">
        <v>638</v>
      </c>
      <c r="C468" s="106" t="s">
        <v>867</v>
      </c>
      <c r="D468" s="2" t="s">
        <v>981</v>
      </c>
      <c r="E468" s="81">
        <v>52.861705999999998</v>
      </c>
      <c r="F468" s="81">
        <v>7.6205999999999996E-2</v>
      </c>
      <c r="G468" s="81">
        <v>0.616232</v>
      </c>
      <c r="H468" s="81">
        <v>7.5419850000000004</v>
      </c>
      <c r="I468" s="81">
        <v>0.27143299999999998</v>
      </c>
      <c r="J468" s="81">
        <v>14.029159999999999</v>
      </c>
      <c r="K468" s="81">
        <v>24.034357</v>
      </c>
      <c r="L468" s="81">
        <v>0.272424</v>
      </c>
      <c r="M468" s="81">
        <v>4.7399999999999997E-4</v>
      </c>
      <c r="N468" s="81">
        <v>3.0575000000000001E-2</v>
      </c>
      <c r="O468" s="81">
        <v>0</v>
      </c>
      <c r="P468" s="81">
        <v>99.734549999999999</v>
      </c>
      <c r="Q468" s="81">
        <v>76.829033054120188</v>
      </c>
      <c r="S468" s="89" t="s">
        <v>1695</v>
      </c>
      <c r="T468" s="112">
        <v>1.9687832618760859</v>
      </c>
      <c r="U468" s="112">
        <v>2.1343549668591333E-3</v>
      </c>
      <c r="V468" s="112">
        <v>2.7049341876580188E-2</v>
      </c>
      <c r="W468" s="112">
        <v>9.0032355830909987E-4</v>
      </c>
      <c r="X468" s="112">
        <v>4.9887120821953346E-2</v>
      </c>
      <c r="Y468" s="112">
        <v>0.18502119533030567</v>
      </c>
      <c r="Z468" s="112">
        <v>8.5625894109571752E-3</v>
      </c>
      <c r="AA468" s="112">
        <v>0.77892733944716142</v>
      </c>
      <c r="AB468" s="112">
        <v>0.95906245276905622</v>
      </c>
      <c r="AC468" s="112">
        <v>1.9672019942732658E-2</v>
      </c>
      <c r="AE468" s="102">
        <v>48.611859309965581</v>
      </c>
      <c r="AF468" s="102">
        <v>39.481376972443307</v>
      </c>
      <c r="AG468" s="102">
        <v>11.906763717591105</v>
      </c>
      <c r="AH468"/>
    </row>
    <row r="469" spans="1:34">
      <c r="A469" t="s">
        <v>865</v>
      </c>
      <c r="B469" t="s">
        <v>638</v>
      </c>
      <c r="C469" s="106" t="s">
        <v>867</v>
      </c>
      <c r="D469" s="2" t="s">
        <v>972</v>
      </c>
      <c r="E469" s="81">
        <v>52.91386</v>
      </c>
      <c r="F469" s="81">
        <v>5.2051E-2</v>
      </c>
      <c r="G469" s="81">
        <v>0.50679600000000002</v>
      </c>
      <c r="H469" s="81">
        <v>7.4848439999999998</v>
      </c>
      <c r="I469" s="81">
        <v>0.28344900000000001</v>
      </c>
      <c r="J469" s="81">
        <v>13.913135</v>
      </c>
      <c r="K469" s="81">
        <v>24.705680999999998</v>
      </c>
      <c r="L469" s="81">
        <v>0.22103900000000001</v>
      </c>
      <c r="M469" s="81">
        <v>3.2490000000000002E-3</v>
      </c>
      <c r="N469" s="81">
        <v>1.8201999999999999E-2</v>
      </c>
      <c r="O469" s="81">
        <v>8.8509999999999995E-3</v>
      </c>
      <c r="P469" s="81">
        <v>100.11116</v>
      </c>
      <c r="Q469" s="81">
        <v>76.816579468010133</v>
      </c>
      <c r="S469" s="89" t="s">
        <v>1695</v>
      </c>
      <c r="T469" s="112">
        <v>1.9651578679781736</v>
      </c>
      <c r="U469" s="112">
        <v>1.453710165284968E-3</v>
      </c>
      <c r="V469" s="112">
        <v>2.2182827483864079E-2</v>
      </c>
      <c r="W469" s="112">
        <v>5.3446900630510258E-4</v>
      </c>
      <c r="X469" s="112">
        <v>5.9975907636015791E-2</v>
      </c>
      <c r="Y469" s="112">
        <v>0.17249400250524979</v>
      </c>
      <c r="Z469" s="112">
        <v>8.9163820510781717E-3</v>
      </c>
      <c r="AA469" s="112">
        <v>0.77030292198010619</v>
      </c>
      <c r="AB469" s="112">
        <v>0.98306555078082047</v>
      </c>
      <c r="AC469" s="112">
        <v>1.5916360413101568E-2</v>
      </c>
      <c r="AE469" s="102">
        <v>49.503804501156075</v>
      </c>
      <c r="AF469" s="102">
        <v>38.789809312394866</v>
      </c>
      <c r="AG469" s="102">
        <v>11.706386186449057</v>
      </c>
      <c r="AH469"/>
    </row>
    <row r="470" spans="1:34">
      <c r="A470" t="s">
        <v>865</v>
      </c>
      <c r="B470" t="s">
        <v>638</v>
      </c>
      <c r="C470" s="106" t="s">
        <v>867</v>
      </c>
      <c r="D470" s="2" t="s">
        <v>1018</v>
      </c>
      <c r="E470" s="81">
        <v>53.204284999999999</v>
      </c>
      <c r="F470" s="81">
        <v>4.0925000000000003E-2</v>
      </c>
      <c r="G470" s="81">
        <v>0.33271400000000001</v>
      </c>
      <c r="H470" s="81">
        <v>7.5111739999999996</v>
      </c>
      <c r="I470" s="81">
        <v>0.288327</v>
      </c>
      <c r="J470" s="81">
        <v>13.961762999999999</v>
      </c>
      <c r="K470" s="81">
        <v>24.913366</v>
      </c>
      <c r="L470" s="81">
        <v>0.17843400000000001</v>
      </c>
      <c r="M470" s="81">
        <v>2.2699999999999999E-3</v>
      </c>
      <c r="N470" s="81">
        <v>4.0070000000000001E-3</v>
      </c>
      <c r="O470" s="81">
        <v>2.6009999999999998E-2</v>
      </c>
      <c r="P470" s="81">
        <v>100.46328699999999</v>
      </c>
      <c r="Q470" s="81">
        <v>76.816177314666973</v>
      </c>
      <c r="S470" s="89" t="s">
        <v>1695</v>
      </c>
      <c r="T470" s="112">
        <v>1.9703783422106302</v>
      </c>
      <c r="U470" s="112">
        <v>1.1397574806255081E-3</v>
      </c>
      <c r="V470" s="112">
        <v>1.4522113016906417E-2</v>
      </c>
      <c r="W470" s="112">
        <v>1.1732694744013242E-4</v>
      </c>
      <c r="X470" s="112">
        <v>5.5136671962230821E-2</v>
      </c>
      <c r="Y470" s="112">
        <v>0.1774939226672031</v>
      </c>
      <c r="Z470" s="112">
        <v>9.0442814031559786E-3</v>
      </c>
      <c r="AA470" s="112">
        <v>0.77081795304795331</v>
      </c>
      <c r="AB470" s="112">
        <v>0.98853731995476457</v>
      </c>
      <c r="AC470" s="112">
        <v>1.2812311309090049E-2</v>
      </c>
      <c r="AE470" s="102">
        <v>49.625719540361303</v>
      </c>
      <c r="AF470" s="102">
        <v>38.69595490475114</v>
      </c>
      <c r="AG470" s="102">
        <v>11.678325554887541</v>
      </c>
      <c r="AH470"/>
    </row>
    <row r="471" spans="1:34">
      <c r="A471" t="s">
        <v>865</v>
      </c>
      <c r="B471" t="s">
        <v>638</v>
      </c>
      <c r="C471" s="106" t="s">
        <v>867</v>
      </c>
      <c r="D471" s="106" t="s">
        <v>1037</v>
      </c>
      <c r="E471" s="81">
        <v>53.023743000000003</v>
      </c>
      <c r="F471" s="81">
        <v>8.4945999999999994E-2</v>
      </c>
      <c r="G471" s="81">
        <v>0.62084700000000004</v>
      </c>
      <c r="H471" s="81">
        <v>7.6326000000000001</v>
      </c>
      <c r="I471" s="81">
        <v>0.28401399999999999</v>
      </c>
      <c r="J471" s="81">
        <v>14.18657</v>
      </c>
      <c r="K471" s="81">
        <v>24.107545999999999</v>
      </c>
      <c r="L471" s="81">
        <v>0.296846</v>
      </c>
      <c r="M471" s="81">
        <v>0</v>
      </c>
      <c r="N471" s="81">
        <v>5.6099999999999998E-4</v>
      </c>
      <c r="O471" s="81">
        <v>1.0557E-2</v>
      </c>
      <c r="P471" s="81">
        <v>100.24823000000001</v>
      </c>
      <c r="Q471" s="81">
        <v>76.815048115582115</v>
      </c>
      <c r="S471" s="89" t="s">
        <v>1695</v>
      </c>
      <c r="T471" s="112">
        <v>1.9638981682692687</v>
      </c>
      <c r="U471" s="112">
        <v>2.3659865191528987E-3</v>
      </c>
      <c r="V471" s="112">
        <v>2.7101223193396976E-2</v>
      </c>
      <c r="W471" s="112">
        <v>1.6428081911942008E-5</v>
      </c>
      <c r="X471" s="112">
        <v>6.1671066459078716E-2</v>
      </c>
      <c r="Y471" s="112">
        <v>0.17474505070124474</v>
      </c>
      <c r="Z471" s="112">
        <v>8.9099254633107743E-3</v>
      </c>
      <c r="AA471" s="112">
        <v>0.78331155697766075</v>
      </c>
      <c r="AB471" s="112">
        <v>0.95666356702374311</v>
      </c>
      <c r="AC471" s="112">
        <v>2.1317027311231574E-2</v>
      </c>
      <c r="AE471" s="102">
        <v>48.404564192533769</v>
      </c>
      <c r="AF471" s="102">
        <v>39.63342584524046</v>
      </c>
      <c r="AG471" s="102">
        <v>11.962009962225777</v>
      </c>
      <c r="AH471"/>
    </row>
    <row r="472" spans="1:34">
      <c r="A472" t="s">
        <v>865</v>
      </c>
      <c r="B472" t="s">
        <v>638</v>
      </c>
      <c r="C472" s="106" t="s">
        <v>867</v>
      </c>
      <c r="D472" s="2" t="s">
        <v>972</v>
      </c>
      <c r="E472" s="81">
        <v>53.084617999999999</v>
      </c>
      <c r="F472" s="81">
        <v>1.8294999999999999E-2</v>
      </c>
      <c r="G472" s="81">
        <v>0.34987400000000002</v>
      </c>
      <c r="H472" s="81">
        <v>7.4107459999999996</v>
      </c>
      <c r="I472" s="81">
        <v>0.29266399999999998</v>
      </c>
      <c r="J472" s="81">
        <v>13.757834000000001</v>
      </c>
      <c r="K472" s="81">
        <v>24.756177999999998</v>
      </c>
      <c r="L472" s="81">
        <v>0.201707</v>
      </c>
      <c r="M472" s="81">
        <v>3.5720000000000001E-3</v>
      </c>
      <c r="N472" s="81">
        <v>9.1739999999999999E-3</v>
      </c>
      <c r="O472" s="81">
        <v>0</v>
      </c>
      <c r="P472" s="81">
        <v>99.884658999999999</v>
      </c>
      <c r="Q472" s="81">
        <v>76.7938498509466</v>
      </c>
      <c r="S472" s="89" t="s">
        <v>1695</v>
      </c>
      <c r="T472" s="112">
        <v>1.9772966456101344</v>
      </c>
      <c r="U472" s="112">
        <v>5.1245566223646617E-4</v>
      </c>
      <c r="V472" s="112">
        <v>1.5359268269025896E-2</v>
      </c>
      <c r="W472" s="112">
        <v>2.701701002688977E-4</v>
      </c>
      <c r="X472" s="112">
        <v>4.3319387266285148E-2</v>
      </c>
      <c r="Y472" s="112">
        <v>0.18752592263455825</v>
      </c>
      <c r="Z472" s="112">
        <v>9.2333261478948509E-3</v>
      </c>
      <c r="AA472" s="112">
        <v>0.76394438587922386</v>
      </c>
      <c r="AB472" s="112">
        <v>0.98797141025005086</v>
      </c>
      <c r="AC472" s="112">
        <v>1.456702818032138E-2</v>
      </c>
      <c r="AE472" s="102">
        <v>49.828060841286423</v>
      </c>
      <c r="AF472" s="102">
        <v>38.52932073137103</v>
      </c>
      <c r="AG472" s="102">
        <v>11.642618427342544</v>
      </c>
      <c r="AH472"/>
    </row>
    <row r="473" spans="1:34">
      <c r="A473" t="s">
        <v>865</v>
      </c>
      <c r="B473" t="s">
        <v>638</v>
      </c>
      <c r="C473" s="106" t="s">
        <v>867</v>
      </c>
      <c r="D473" s="2" t="s">
        <v>972</v>
      </c>
      <c r="E473" s="81">
        <v>53.103282999999998</v>
      </c>
      <c r="F473" s="81">
        <v>9.4023999999999996E-2</v>
      </c>
      <c r="G473" s="81">
        <v>0.60097900000000004</v>
      </c>
      <c r="H473" s="81">
        <v>7.5465109999999997</v>
      </c>
      <c r="I473" s="81">
        <v>0.26178000000000001</v>
      </c>
      <c r="J473" s="81">
        <v>14.009551999999999</v>
      </c>
      <c r="K473" s="81">
        <v>24.078243000000001</v>
      </c>
      <c r="L473" s="81">
        <v>0.28234100000000001</v>
      </c>
      <c r="M473" s="81">
        <v>6.8400000000000004E-4</v>
      </c>
      <c r="N473" s="81">
        <v>0</v>
      </c>
      <c r="O473" s="81">
        <v>0</v>
      </c>
      <c r="P473" s="81">
        <v>99.977394000000004</v>
      </c>
      <c r="Q473" s="81">
        <v>76.79343546108997</v>
      </c>
      <c r="S473" s="89" t="s">
        <v>1695</v>
      </c>
      <c r="T473" s="112">
        <v>1.9732708455074071</v>
      </c>
      <c r="U473" s="112">
        <v>2.6273915596070735E-3</v>
      </c>
      <c r="V473" s="112">
        <v>2.6319664410159864E-2</v>
      </c>
      <c r="W473" s="112">
        <v>0</v>
      </c>
      <c r="X473" s="112">
        <v>4.2225509407307626E-2</v>
      </c>
      <c r="Y473" s="112">
        <v>0.19228781950796719</v>
      </c>
      <c r="Z473" s="112">
        <v>8.239247154756291E-3</v>
      </c>
      <c r="AA473" s="112">
        <v>0.77606504238657781</v>
      </c>
      <c r="AB473" s="112">
        <v>0.95862283211472177</v>
      </c>
      <c r="AC473" s="112">
        <v>2.0341647951495151E-2</v>
      </c>
      <c r="AE473" s="102">
        <v>48.680796581451716</v>
      </c>
      <c r="AF473" s="102">
        <v>39.410144633270633</v>
      </c>
      <c r="AG473" s="102">
        <v>11.909058785277654</v>
      </c>
      <c r="AH473"/>
    </row>
    <row r="474" spans="1:34">
      <c r="A474" t="s">
        <v>865</v>
      </c>
      <c r="B474" t="s">
        <v>638</v>
      </c>
      <c r="C474" s="106" t="s">
        <v>867</v>
      </c>
      <c r="D474" s="2" t="s">
        <v>972</v>
      </c>
      <c r="E474" s="81">
        <v>53.346007999999998</v>
      </c>
      <c r="F474" s="81">
        <v>2.8236000000000001E-2</v>
      </c>
      <c r="G474" s="81">
        <v>0.27413900000000002</v>
      </c>
      <c r="H474" s="81">
        <v>7.4895500000000004</v>
      </c>
      <c r="I474" s="81">
        <v>0.30747600000000003</v>
      </c>
      <c r="J474" s="81">
        <v>13.878586</v>
      </c>
      <c r="K474" s="81">
        <v>24.778725000000001</v>
      </c>
      <c r="L474" s="81">
        <v>0.18254200000000001</v>
      </c>
      <c r="M474" s="81">
        <v>0</v>
      </c>
      <c r="N474" s="81">
        <v>1.6590000000000001E-3</v>
      </c>
      <c r="O474" s="81">
        <v>1.9907999999999999E-2</v>
      </c>
      <c r="P474" s="81">
        <v>100.306839</v>
      </c>
      <c r="Q474" s="81">
        <v>76.761062195378955</v>
      </c>
      <c r="S474" s="89" t="s">
        <v>1695</v>
      </c>
      <c r="T474" s="112">
        <v>1.979307872916956</v>
      </c>
      <c r="U474" s="112">
        <v>7.8783514167246875E-4</v>
      </c>
      <c r="V474" s="112">
        <v>1.1987758168806786E-2</v>
      </c>
      <c r="W474" s="112">
        <v>4.8666848918412405E-5</v>
      </c>
      <c r="X474" s="112">
        <v>4.0903862962304416E-2</v>
      </c>
      <c r="Y474" s="112">
        <v>0.19148919186780958</v>
      </c>
      <c r="Z474" s="112">
        <v>9.6629200939405916E-3</v>
      </c>
      <c r="AA474" s="112">
        <v>0.76765342656589508</v>
      </c>
      <c r="AB474" s="112">
        <v>0.98502676133641132</v>
      </c>
      <c r="AC474" s="112">
        <v>1.3131704097285197E-2</v>
      </c>
      <c r="AE474" s="102">
        <v>49.621683479070946</v>
      </c>
      <c r="AF474" s="102">
        <v>38.671289806376762</v>
      </c>
      <c r="AG474" s="102">
        <v>11.707026714552295</v>
      </c>
      <c r="AH474"/>
    </row>
    <row r="475" spans="1:34">
      <c r="A475" t="s">
        <v>865</v>
      </c>
      <c r="B475" t="s">
        <v>638</v>
      </c>
      <c r="C475" s="106" t="s">
        <v>867</v>
      </c>
      <c r="D475" s="2" t="s">
        <v>1021</v>
      </c>
      <c r="E475" s="81">
        <v>53.373157999999997</v>
      </c>
      <c r="F475" s="81">
        <v>0.1036</v>
      </c>
      <c r="G475" s="81">
        <v>0.68498199999999998</v>
      </c>
      <c r="H475" s="81">
        <v>7.6528029999999996</v>
      </c>
      <c r="I475" s="81">
        <v>0.25320799999999999</v>
      </c>
      <c r="J475" s="81">
        <v>14.177338000000001</v>
      </c>
      <c r="K475" s="81">
        <v>23.864160999999999</v>
      </c>
      <c r="L475" s="81">
        <v>0.30315599999999998</v>
      </c>
      <c r="M475" s="81">
        <v>2.3280000000000002E-3</v>
      </c>
      <c r="N475" s="81">
        <v>1.4756999999999999E-2</v>
      </c>
      <c r="O475" s="81">
        <v>2.1371000000000001E-2</v>
      </c>
      <c r="P475" s="81">
        <v>100.450851</v>
      </c>
      <c r="Q475" s="81">
        <v>76.756324451090975</v>
      </c>
      <c r="S475" s="89" t="s">
        <v>1695</v>
      </c>
      <c r="T475" s="112">
        <v>1.9735730687453528</v>
      </c>
      <c r="U475" s="112">
        <v>2.8807847856539247E-3</v>
      </c>
      <c r="V475" s="112">
        <v>2.9851433550862568E-2</v>
      </c>
      <c r="W475" s="112">
        <v>4.3142350464616026E-4</v>
      </c>
      <c r="X475" s="112">
        <v>3.8543619679176189E-2</v>
      </c>
      <c r="Y475" s="112">
        <v>0.19810655965629603</v>
      </c>
      <c r="Z475" s="112">
        <v>7.9303704017009771E-3</v>
      </c>
      <c r="AA475" s="112">
        <v>0.78150821781119673</v>
      </c>
      <c r="AB475" s="112">
        <v>0.94544033806841665</v>
      </c>
      <c r="AC475" s="112">
        <v>2.1734183796697733E-2</v>
      </c>
      <c r="AE475" s="102">
        <v>48.148347272430712</v>
      </c>
      <c r="AF475" s="102">
        <v>39.799792279128411</v>
      </c>
      <c r="AG475" s="102">
        <v>12.051860448440877</v>
      </c>
      <c r="AH475"/>
    </row>
    <row r="476" spans="1:34">
      <c r="A476" t="s">
        <v>865</v>
      </c>
      <c r="B476" t="s">
        <v>638</v>
      </c>
      <c r="C476" s="106" t="s">
        <v>867</v>
      </c>
      <c r="D476" s="2" t="s">
        <v>972</v>
      </c>
      <c r="E476" s="81">
        <v>52.617218000000001</v>
      </c>
      <c r="F476" s="81">
        <v>0.176285</v>
      </c>
      <c r="G476" s="81">
        <v>1.106325</v>
      </c>
      <c r="H476" s="81">
        <v>7.8488259999999999</v>
      </c>
      <c r="I476" s="81">
        <v>0.23353199999999999</v>
      </c>
      <c r="J476" s="81">
        <v>14.535973</v>
      </c>
      <c r="K476" s="81">
        <v>22.465406000000002</v>
      </c>
      <c r="L476" s="81">
        <v>0.24698999999999999</v>
      </c>
      <c r="M476" s="81">
        <v>4.6133E-2</v>
      </c>
      <c r="N476" s="81">
        <v>9.6600000000000002E-3</v>
      </c>
      <c r="O476" s="81">
        <v>8.548E-3</v>
      </c>
      <c r="P476" s="81">
        <v>99.294883999999996</v>
      </c>
      <c r="Q476" s="81">
        <v>76.750788268089735</v>
      </c>
      <c r="S476" s="89" t="s">
        <v>1695</v>
      </c>
      <c r="T476" s="112">
        <v>1.9662394152204639</v>
      </c>
      <c r="U476" s="112">
        <v>4.9538702181892384E-3</v>
      </c>
      <c r="V476" s="112">
        <v>4.872445214515915E-2</v>
      </c>
      <c r="W476" s="112">
        <v>2.8540465814680274E-4</v>
      </c>
      <c r="X476" s="112">
        <v>2.6498697586474051E-2</v>
      </c>
      <c r="Y476" s="112">
        <v>0.21878529735498775</v>
      </c>
      <c r="Z476" s="112">
        <v>7.3916373873750482E-3</v>
      </c>
      <c r="AA476" s="112">
        <v>0.80976904078678591</v>
      </c>
      <c r="AB476" s="112">
        <v>0.89945705937533116</v>
      </c>
      <c r="AC476" s="112">
        <v>1.7895125267086778E-2</v>
      </c>
      <c r="AE476" s="102">
        <v>46.019565804681335</v>
      </c>
      <c r="AF476" s="102">
        <v>41.430793466629417</v>
      </c>
      <c r="AG476" s="102">
        <v>12.549640728689253</v>
      </c>
      <c r="AH476"/>
    </row>
    <row r="477" spans="1:34">
      <c r="A477" t="s">
        <v>865</v>
      </c>
      <c r="B477" t="s">
        <v>638</v>
      </c>
      <c r="C477" s="106" t="s">
        <v>867</v>
      </c>
      <c r="D477" s="106" t="s">
        <v>1038</v>
      </c>
      <c r="E477" s="81">
        <v>53.063698000000002</v>
      </c>
      <c r="F477" s="81">
        <v>8.3949999999999997E-2</v>
      </c>
      <c r="G477" s="81">
        <v>0.62625500000000001</v>
      </c>
      <c r="H477" s="81">
        <v>7.602169</v>
      </c>
      <c r="I477" s="81">
        <v>0.27431699999999998</v>
      </c>
      <c r="J477" s="81">
        <v>14.076051</v>
      </c>
      <c r="K477" s="81">
        <v>24.016327</v>
      </c>
      <c r="L477" s="81">
        <v>0.25974399999999997</v>
      </c>
      <c r="M477" s="81">
        <v>1.353E-3</v>
      </c>
      <c r="N477" s="81">
        <v>2.0549999999999999E-2</v>
      </c>
      <c r="O477" s="81">
        <v>1.1509E-2</v>
      </c>
      <c r="P477" s="81">
        <v>100.035934</v>
      </c>
      <c r="Q477" s="81">
        <v>76.746839777163217</v>
      </c>
      <c r="S477" s="89" t="s">
        <v>1695</v>
      </c>
      <c r="T477" s="112">
        <v>1.9709754891184417</v>
      </c>
      <c r="U477" s="112">
        <v>2.3449045023826837E-3</v>
      </c>
      <c r="V477" s="112">
        <v>2.7415150844106364E-2</v>
      </c>
      <c r="W477" s="112">
        <v>6.0349121453061967E-4</v>
      </c>
      <c r="X477" s="112">
        <v>4.4046362329220656E-2</v>
      </c>
      <c r="Y477" s="112">
        <v>0.19209780591628051</v>
      </c>
      <c r="Z477" s="112">
        <v>8.6302260777572897E-3</v>
      </c>
      <c r="AA477" s="112">
        <v>0.77942276823180734</v>
      </c>
      <c r="AB477" s="112">
        <v>0.95575801013596684</v>
      </c>
      <c r="AC477" s="112">
        <v>1.870579162950569E-2</v>
      </c>
      <c r="AE477" s="102">
        <v>48.483027203503589</v>
      </c>
      <c r="AF477" s="102">
        <v>39.538015768067616</v>
      </c>
      <c r="AG477" s="102">
        <v>11.978957028428795</v>
      </c>
      <c r="AH477"/>
    </row>
    <row r="478" spans="1:34">
      <c r="A478" t="s">
        <v>865</v>
      </c>
      <c r="B478" t="s">
        <v>638</v>
      </c>
      <c r="C478" s="106" t="s">
        <v>867</v>
      </c>
      <c r="D478" s="2" t="s">
        <v>972</v>
      </c>
      <c r="E478" s="81">
        <v>52.733459000000003</v>
      </c>
      <c r="F478" s="81">
        <v>0.14780099999999999</v>
      </c>
      <c r="G478" s="81">
        <v>0.80062999999999995</v>
      </c>
      <c r="H478" s="81">
        <v>7.7219889999999998</v>
      </c>
      <c r="I478" s="81">
        <v>0.26076300000000002</v>
      </c>
      <c r="J478" s="81">
        <v>14.297064000000001</v>
      </c>
      <c r="K478" s="81">
        <v>23.642310999999999</v>
      </c>
      <c r="L478" s="81">
        <v>0.30199399999999998</v>
      </c>
      <c r="M478" s="81">
        <v>0</v>
      </c>
      <c r="N478" s="81">
        <v>2.6224999999999998E-2</v>
      </c>
      <c r="O478" s="81">
        <v>0</v>
      </c>
      <c r="P478" s="81">
        <v>99.932236000000003</v>
      </c>
      <c r="Q478" s="81">
        <v>76.74578660766467</v>
      </c>
      <c r="S478" s="89" t="s">
        <v>1695</v>
      </c>
      <c r="T478" s="112">
        <v>1.9582151827139906</v>
      </c>
      <c r="U478" s="112">
        <v>4.1273592852539079E-3</v>
      </c>
      <c r="V478" s="112">
        <v>3.5039809473826393E-2</v>
      </c>
      <c r="W478" s="112">
        <v>7.6995450790758361E-4</v>
      </c>
      <c r="X478" s="112">
        <v>6.1248145004064725E-2</v>
      </c>
      <c r="Y478" s="112">
        <v>0.17855745836361539</v>
      </c>
      <c r="Z478" s="112">
        <v>8.2017374384258709E-3</v>
      </c>
      <c r="AA478" s="112">
        <v>0.7914610755803152</v>
      </c>
      <c r="AB478" s="112">
        <v>0.94063628464831339</v>
      </c>
      <c r="AC478" s="112">
        <v>2.1742992984286703E-2</v>
      </c>
      <c r="AE478" s="102">
        <v>47.70195602996629</v>
      </c>
      <c r="AF478" s="102">
        <v>40.136918002134735</v>
      </c>
      <c r="AG478" s="102">
        <v>12.161125967898972</v>
      </c>
      <c r="AH478"/>
    </row>
    <row r="479" spans="1:34">
      <c r="A479" t="s">
        <v>865</v>
      </c>
      <c r="B479" t="s">
        <v>638</v>
      </c>
      <c r="C479" s="106" t="s">
        <v>867</v>
      </c>
      <c r="D479" s="2" t="s">
        <v>972</v>
      </c>
      <c r="E479" s="81">
        <v>54.095824999999998</v>
      </c>
      <c r="F479" s="81">
        <v>2.3576E-2</v>
      </c>
      <c r="G479" s="81">
        <v>0.396758</v>
      </c>
      <c r="H479" s="81">
        <v>7.3790529999999999</v>
      </c>
      <c r="I479" s="81">
        <v>0.26524799999999998</v>
      </c>
      <c r="J479" s="81">
        <v>13.659108</v>
      </c>
      <c r="K479" s="81">
        <v>24.893063999999999</v>
      </c>
      <c r="L479" s="81">
        <v>0.199324</v>
      </c>
      <c r="M479" s="81">
        <v>3.8159999999999999E-3</v>
      </c>
      <c r="N479" s="81">
        <v>1.4951000000000001E-2</v>
      </c>
      <c r="O479" s="81">
        <v>0</v>
      </c>
      <c r="P479" s="81">
        <v>100.930725</v>
      </c>
      <c r="Q479" s="81">
        <v>76.741842503485827</v>
      </c>
      <c r="S479" s="89" t="s">
        <v>1695</v>
      </c>
      <c r="T479" s="112">
        <v>1.9960009869018311</v>
      </c>
      <c r="U479" s="112">
        <v>6.5416586010224752E-4</v>
      </c>
      <c r="V479" s="112">
        <v>1.7253548072923376E-2</v>
      </c>
      <c r="W479" s="112">
        <v>4.3615681197584056E-4</v>
      </c>
      <c r="X479" s="112">
        <v>3.2594619038057715E-3</v>
      </c>
      <c r="Y479" s="112">
        <v>0.2244356077873684</v>
      </c>
      <c r="Z479" s="112">
        <v>8.2896245359181473E-3</v>
      </c>
      <c r="AA479" s="112">
        <v>0.75132508244017193</v>
      </c>
      <c r="AB479" s="112">
        <v>0.98408589337333241</v>
      </c>
      <c r="AC479" s="112">
        <v>1.4259472312570817E-2</v>
      </c>
      <c r="AE479" s="102">
        <v>50.12902362696061</v>
      </c>
      <c r="AF479" s="102">
        <v>38.272261662105983</v>
      </c>
      <c r="AG479" s="102">
        <v>11.598714710933406</v>
      </c>
      <c r="AH479"/>
    </row>
    <row r="480" spans="1:34">
      <c r="A480" t="s">
        <v>865</v>
      </c>
      <c r="B480" t="s">
        <v>638</v>
      </c>
      <c r="C480" s="106" t="s">
        <v>867</v>
      </c>
      <c r="D480" s="106" t="s">
        <v>1003</v>
      </c>
      <c r="E480" s="81">
        <v>53.085349999999998</v>
      </c>
      <c r="F480" s="81">
        <v>7.3089000000000001E-2</v>
      </c>
      <c r="G480" s="81">
        <v>0.524675</v>
      </c>
      <c r="H480" s="81">
        <v>7.6027880000000003</v>
      </c>
      <c r="I480" s="81">
        <v>0.27576000000000001</v>
      </c>
      <c r="J480" s="81">
        <v>14.071992</v>
      </c>
      <c r="K480" s="81">
        <v>24.253813000000001</v>
      </c>
      <c r="L480" s="81">
        <v>0.246361</v>
      </c>
      <c r="M480" s="81">
        <v>0</v>
      </c>
      <c r="N480" s="81">
        <v>0</v>
      </c>
      <c r="O480" s="81">
        <v>0</v>
      </c>
      <c r="P480" s="81">
        <v>100.13382</v>
      </c>
      <c r="Q480" s="81">
        <v>76.740239211565893</v>
      </c>
      <c r="S480" s="89" t="s">
        <v>1695</v>
      </c>
      <c r="T480" s="112">
        <v>1.9699192901626199</v>
      </c>
      <c r="U480" s="112">
        <v>2.0396071090206884E-3</v>
      </c>
      <c r="V480" s="112">
        <v>2.2946679074761826E-2</v>
      </c>
      <c r="W480" s="112">
        <v>0</v>
      </c>
      <c r="X480" s="112">
        <v>5.0860784301553608E-2</v>
      </c>
      <c r="Y480" s="112">
        <v>0.18507978472743009</v>
      </c>
      <c r="Z480" s="112">
        <v>8.6674382753833493E-3</v>
      </c>
      <c r="AA480" s="112">
        <v>0.7784628161810917</v>
      </c>
      <c r="AB480" s="112">
        <v>0.9642983422485405</v>
      </c>
      <c r="AC480" s="112">
        <v>1.7725257919598208E-2</v>
      </c>
      <c r="AE480" s="102">
        <v>48.733890958242391</v>
      </c>
      <c r="AF480" s="102">
        <v>39.34210019520858</v>
      </c>
      <c r="AG480" s="102">
        <v>11.924008846549022</v>
      </c>
      <c r="AH480"/>
    </row>
    <row r="481" spans="1:34">
      <c r="A481" t="s">
        <v>865</v>
      </c>
      <c r="B481" t="s">
        <v>638</v>
      </c>
      <c r="C481" s="106" t="s">
        <v>867</v>
      </c>
      <c r="D481" s="2" t="s">
        <v>972</v>
      </c>
      <c r="E481" s="81">
        <v>52.991497000000003</v>
      </c>
      <c r="F481" s="81">
        <v>7.3316000000000006E-2</v>
      </c>
      <c r="G481" s="81">
        <v>0.62282999999999999</v>
      </c>
      <c r="H481" s="81">
        <v>7.6622300000000001</v>
      </c>
      <c r="I481" s="81">
        <v>0.25667200000000001</v>
      </c>
      <c r="J481" s="81">
        <v>14.1713</v>
      </c>
      <c r="K481" s="81">
        <v>23.847453999999999</v>
      </c>
      <c r="L481" s="81">
        <v>0.30224899999999999</v>
      </c>
      <c r="M481" s="81">
        <v>7.1900000000000002E-4</v>
      </c>
      <c r="N481" s="81">
        <v>1.2687E-2</v>
      </c>
      <c r="O481" s="81">
        <v>1.9734000000000002E-2</v>
      </c>
      <c r="P481" s="81">
        <v>99.960678000000001</v>
      </c>
      <c r="Q481" s="81">
        <v>76.726747755237568</v>
      </c>
      <c r="S481" s="89" t="s">
        <v>1695</v>
      </c>
      <c r="T481" s="112">
        <v>1.9685074868585717</v>
      </c>
      <c r="U481" s="112">
        <v>2.0480963999631205E-3</v>
      </c>
      <c r="V481" s="112">
        <v>2.7268178501943109E-2</v>
      </c>
      <c r="W481" s="112">
        <v>3.7261920712702064E-4</v>
      </c>
      <c r="X481" s="112">
        <v>5.3017242935816E-2</v>
      </c>
      <c r="Y481" s="112">
        <v>0.18501843752482758</v>
      </c>
      <c r="Z481" s="112">
        <v>8.075977798227725E-3</v>
      </c>
      <c r="AA481" s="112">
        <v>0.78478215648056482</v>
      </c>
      <c r="AB481" s="112">
        <v>0.94914059713100241</v>
      </c>
      <c r="AC481" s="112">
        <v>2.1769207161956121E-2</v>
      </c>
      <c r="AE481" s="102">
        <v>48.131876449899153</v>
      </c>
      <c r="AF481" s="102">
        <v>39.797094245031488</v>
      </c>
      <c r="AG481" s="102">
        <v>12.071029305069368</v>
      </c>
      <c r="AH481"/>
    </row>
    <row r="482" spans="1:34">
      <c r="A482" t="s">
        <v>865</v>
      </c>
      <c r="B482" t="s">
        <v>638</v>
      </c>
      <c r="C482" s="106" t="s">
        <v>867</v>
      </c>
      <c r="D482" s="2" t="s">
        <v>972</v>
      </c>
      <c r="E482" s="81">
        <v>52.219971000000001</v>
      </c>
      <c r="F482" s="81">
        <v>0.32016299999999998</v>
      </c>
      <c r="G482" s="81">
        <v>1.7053240000000001</v>
      </c>
      <c r="H482" s="81">
        <v>7.8625540000000003</v>
      </c>
      <c r="I482" s="81">
        <v>0.24859500000000001</v>
      </c>
      <c r="J482" s="81">
        <v>14.540851999999999</v>
      </c>
      <c r="K482" s="81">
        <v>22.642665999999998</v>
      </c>
      <c r="L482" s="81">
        <v>0.39704299999999998</v>
      </c>
      <c r="M482" s="81">
        <v>1.6080000000000001E-3</v>
      </c>
      <c r="N482" s="81">
        <v>1.3023E-2</v>
      </c>
      <c r="O482" s="81">
        <v>0</v>
      </c>
      <c r="P482" s="81">
        <v>99.951796999999999</v>
      </c>
      <c r="Q482" s="81">
        <v>76.725584342431347</v>
      </c>
      <c r="S482" s="89" t="s">
        <v>1695</v>
      </c>
      <c r="T482" s="112">
        <v>1.9345519807973905</v>
      </c>
      <c r="U482" s="112">
        <v>8.9194005429396924E-3</v>
      </c>
      <c r="V482" s="112">
        <v>7.4457149215003293E-2</v>
      </c>
      <c r="W482" s="112">
        <v>3.8144351247365387E-4</v>
      </c>
      <c r="X482" s="112">
        <v>6.6737243029807658E-2</v>
      </c>
      <c r="Y482" s="112">
        <v>0.17685497644107193</v>
      </c>
      <c r="Z482" s="112">
        <v>7.8004903855956086E-3</v>
      </c>
      <c r="AA482" s="112">
        <v>0.80304924281128476</v>
      </c>
      <c r="AB482" s="112">
        <v>0.89872947482648735</v>
      </c>
      <c r="AC482" s="112">
        <v>2.8518598437945793E-2</v>
      </c>
      <c r="AE482" s="102">
        <v>46.198360306659197</v>
      </c>
      <c r="AF482" s="102">
        <v>41.280006167092921</v>
      </c>
      <c r="AG482" s="102">
        <v>12.521633526247886</v>
      </c>
      <c r="AH482"/>
    </row>
    <row r="483" spans="1:34">
      <c r="A483" t="s">
        <v>865</v>
      </c>
      <c r="B483" t="s">
        <v>638</v>
      </c>
      <c r="C483" s="106" t="s">
        <v>867</v>
      </c>
      <c r="D483" s="2" t="s">
        <v>972</v>
      </c>
      <c r="E483" s="81">
        <v>53.267623999999998</v>
      </c>
      <c r="F483" s="81">
        <v>3.3083000000000001E-2</v>
      </c>
      <c r="G483" s="81">
        <v>0.48714400000000002</v>
      </c>
      <c r="H483" s="81">
        <v>7.4479600000000001</v>
      </c>
      <c r="I483" s="81">
        <v>0.27865299999999998</v>
      </c>
      <c r="J483" s="81">
        <v>13.762563999999999</v>
      </c>
      <c r="K483" s="81">
        <v>24.745377999999999</v>
      </c>
      <c r="L483" s="81">
        <v>0.24907799999999999</v>
      </c>
      <c r="M483" s="81">
        <v>0</v>
      </c>
      <c r="N483" s="81">
        <v>3.1806000000000001E-2</v>
      </c>
      <c r="O483" s="81">
        <v>2.1044E-2</v>
      </c>
      <c r="P483" s="81">
        <v>100.324326</v>
      </c>
      <c r="Q483" s="81">
        <v>76.710605845245567</v>
      </c>
      <c r="S483" s="89" t="s">
        <v>1695</v>
      </c>
      <c r="T483" s="112">
        <v>1.9752771959971644</v>
      </c>
      <c r="U483" s="112">
        <v>9.2255094604153109E-4</v>
      </c>
      <c r="V483" s="112">
        <v>2.129010507953448E-2</v>
      </c>
      <c r="W483" s="112">
        <v>9.3250075928611072E-4</v>
      </c>
      <c r="X483" s="112">
        <v>4.3285894736817099E-2</v>
      </c>
      <c r="Y483" s="112">
        <v>0.18768542401388807</v>
      </c>
      <c r="Z483" s="112">
        <v>8.7521386026902029E-3</v>
      </c>
      <c r="AA483" s="112">
        <v>0.76080370970469402</v>
      </c>
      <c r="AB483" s="112">
        <v>0.98314248569783458</v>
      </c>
      <c r="AC483" s="112">
        <v>1.7907994462049052E-2</v>
      </c>
      <c r="AE483" s="102">
        <v>49.78144548580638</v>
      </c>
      <c r="AF483" s="102">
        <v>38.523315746222266</v>
      </c>
      <c r="AG483" s="102">
        <v>11.695238767971354</v>
      </c>
      <c r="AH483"/>
    </row>
    <row r="484" spans="1:34">
      <c r="A484" t="s">
        <v>865</v>
      </c>
      <c r="B484" t="s">
        <v>638</v>
      </c>
      <c r="C484" s="106" t="s">
        <v>867</v>
      </c>
      <c r="D484" s="2" t="s">
        <v>1040</v>
      </c>
      <c r="E484" s="81">
        <v>53.120795999999999</v>
      </c>
      <c r="F484" s="81">
        <v>0.115427</v>
      </c>
      <c r="G484" s="81">
        <v>0.68191800000000002</v>
      </c>
      <c r="H484" s="81">
        <v>7.7161109999999997</v>
      </c>
      <c r="I484" s="81">
        <v>0.250942</v>
      </c>
      <c r="J484" s="81">
        <v>14.250361</v>
      </c>
      <c r="K484" s="81">
        <v>23.640816000000001</v>
      </c>
      <c r="L484" s="81">
        <v>0.27894099999999999</v>
      </c>
      <c r="M484" s="81">
        <v>4.1E-5</v>
      </c>
      <c r="N484" s="81">
        <v>1.0019999999999999E-2</v>
      </c>
      <c r="O484" s="81">
        <v>2.7365E-2</v>
      </c>
      <c r="P484" s="81">
        <v>100.09272799999999</v>
      </c>
      <c r="Q484" s="81">
        <v>76.700953117997898</v>
      </c>
      <c r="S484" s="89" t="s">
        <v>1695</v>
      </c>
      <c r="T484" s="112">
        <v>1.9711143478380952</v>
      </c>
      <c r="U484" s="112">
        <v>3.2208863620340174E-3</v>
      </c>
      <c r="V484" s="112">
        <v>2.982188711779379E-2</v>
      </c>
      <c r="W484" s="112">
        <v>2.939614504664116E-4</v>
      </c>
      <c r="X484" s="112">
        <v>4.1281792235892567E-2</v>
      </c>
      <c r="Y484" s="112">
        <v>0.19816096539799941</v>
      </c>
      <c r="Z484" s="112">
        <v>7.8869000888843171E-3</v>
      </c>
      <c r="AA484" s="112">
        <v>0.78828208551290835</v>
      </c>
      <c r="AB484" s="112">
        <v>0.939869064791515</v>
      </c>
      <c r="AC484" s="112">
        <v>2.0068109204411325E-2</v>
      </c>
      <c r="AE484" s="102">
        <v>47.767431124867059</v>
      </c>
      <c r="AF484" s="102">
        <v>40.063250975344104</v>
      </c>
      <c r="AG484" s="102">
        <v>12.16931789978883</v>
      </c>
      <c r="AH484"/>
    </row>
    <row r="485" spans="1:34">
      <c r="A485" t="s">
        <v>865</v>
      </c>
      <c r="B485" t="s">
        <v>638</v>
      </c>
      <c r="C485" s="106" t="s">
        <v>867</v>
      </c>
      <c r="D485" s="2" t="s">
        <v>972</v>
      </c>
      <c r="E485" s="81">
        <v>52.877192999999998</v>
      </c>
      <c r="F485" s="81">
        <v>5.4006999999999999E-2</v>
      </c>
      <c r="G485" s="81">
        <v>0.67116699999999996</v>
      </c>
      <c r="H485" s="81">
        <v>7.7248060000000001</v>
      </c>
      <c r="I485" s="81">
        <v>0.26728600000000002</v>
      </c>
      <c r="J485" s="81">
        <v>14.260873</v>
      </c>
      <c r="K485" s="81">
        <v>23.198073999999998</v>
      </c>
      <c r="L485" s="81">
        <v>0.21549399999999999</v>
      </c>
      <c r="M485" s="81">
        <v>5.0460999999999999E-2</v>
      </c>
      <c r="N485" s="81">
        <v>0</v>
      </c>
      <c r="O485" s="81">
        <v>0</v>
      </c>
      <c r="P485" s="81">
        <v>99.319359000000006</v>
      </c>
      <c r="Q485" s="81">
        <v>76.694003685560872</v>
      </c>
      <c r="S485" s="89" t="s">
        <v>1695</v>
      </c>
      <c r="T485" s="112">
        <v>1.9780571477234883</v>
      </c>
      <c r="U485" s="112">
        <v>1.5192919786365933E-3</v>
      </c>
      <c r="V485" s="112">
        <v>2.9590803614641691E-2</v>
      </c>
      <c r="W485" s="112">
        <v>0</v>
      </c>
      <c r="X485" s="112">
        <v>2.6886083189877397E-2</v>
      </c>
      <c r="Y485" s="112">
        <v>0.21477906195127347</v>
      </c>
      <c r="Z485" s="112">
        <v>8.4690050741644644E-3</v>
      </c>
      <c r="AA485" s="112">
        <v>0.79528922781092615</v>
      </c>
      <c r="AB485" s="112">
        <v>0.92977961244822338</v>
      </c>
      <c r="AC485" s="112">
        <v>1.5629766208768405E-2</v>
      </c>
      <c r="AE485" s="102">
        <v>47.275311219019791</v>
      </c>
      <c r="AF485" s="102">
        <v>40.437051157635658</v>
      </c>
      <c r="AG485" s="102">
        <v>12.287637623344541</v>
      </c>
      <c r="AH485"/>
    </row>
    <row r="486" spans="1:34">
      <c r="A486" t="s">
        <v>865</v>
      </c>
      <c r="B486" t="s">
        <v>638</v>
      </c>
      <c r="C486" s="106" t="s">
        <v>867</v>
      </c>
      <c r="D486" s="2" t="s">
        <v>972</v>
      </c>
      <c r="E486" s="81">
        <v>53.290095999999998</v>
      </c>
      <c r="F486" s="81">
        <v>6.9810999999999998E-2</v>
      </c>
      <c r="G486" s="81">
        <v>0.58084999999999998</v>
      </c>
      <c r="H486" s="81">
        <v>7.5376219999999998</v>
      </c>
      <c r="I486" s="81">
        <v>0.24265400000000001</v>
      </c>
      <c r="J486" s="81">
        <v>13.915203</v>
      </c>
      <c r="K486" s="81">
        <v>24.39592</v>
      </c>
      <c r="L486" s="81">
        <v>0.28128700000000001</v>
      </c>
      <c r="M486" s="81">
        <v>5.3420000000000004E-3</v>
      </c>
      <c r="N486" s="81">
        <v>0</v>
      </c>
      <c r="O486" s="81">
        <v>1.8959999999999999E-3</v>
      </c>
      <c r="P486" s="81">
        <v>100.320679</v>
      </c>
      <c r="Q486" s="81">
        <v>76.693866261853884</v>
      </c>
      <c r="S486" s="89" t="s">
        <v>1695</v>
      </c>
      <c r="T486" s="112">
        <v>1.974363286262282</v>
      </c>
      <c r="U486" s="112">
        <v>1.9450249303017302E-3</v>
      </c>
      <c r="V486" s="112">
        <v>2.5362980066722208E-2</v>
      </c>
      <c r="W486" s="112">
        <v>0</v>
      </c>
      <c r="X486" s="112">
        <v>4.2226245581147737E-2</v>
      </c>
      <c r="Y486" s="112">
        <v>0.19131893652909998</v>
      </c>
      <c r="Z486" s="112">
        <v>7.614716834399236E-3</v>
      </c>
      <c r="AA486" s="112">
        <v>0.76856155420387706</v>
      </c>
      <c r="AB486" s="112">
        <v>0.96840140755913262</v>
      </c>
      <c r="AC486" s="112">
        <v>2.0205848033037186E-2</v>
      </c>
      <c r="AE486" s="102">
        <v>49.144755405863471</v>
      </c>
      <c r="AF486" s="102">
        <v>39.003216332472604</v>
      </c>
      <c r="AG486" s="102">
        <v>11.852028261663925</v>
      </c>
      <c r="AH486"/>
    </row>
    <row r="487" spans="1:34">
      <c r="A487" t="s">
        <v>865</v>
      </c>
      <c r="B487" t="s">
        <v>638</v>
      </c>
      <c r="C487" s="106" t="s">
        <v>867</v>
      </c>
      <c r="D487" s="2" t="s">
        <v>972</v>
      </c>
      <c r="E487" s="81">
        <v>53.038544000000002</v>
      </c>
      <c r="F487" s="81">
        <v>8.0300999999999997E-2</v>
      </c>
      <c r="G487" s="81">
        <v>0.64536000000000004</v>
      </c>
      <c r="H487" s="81">
        <v>7.6397469999999998</v>
      </c>
      <c r="I487" s="81">
        <v>0.23695099999999999</v>
      </c>
      <c r="J487" s="81">
        <v>14.081497000000001</v>
      </c>
      <c r="K487" s="81">
        <v>23.99173</v>
      </c>
      <c r="L487" s="81">
        <v>0.28542299999999998</v>
      </c>
      <c r="M487" s="81">
        <v>0</v>
      </c>
      <c r="N487" s="81">
        <v>1.6111E-2</v>
      </c>
      <c r="O487" s="81">
        <v>3.6797999999999997E-2</v>
      </c>
      <c r="P487" s="81">
        <v>100.052452</v>
      </c>
      <c r="Q487" s="81">
        <v>76.665647595767226</v>
      </c>
      <c r="S487" s="89" t="s">
        <v>1695</v>
      </c>
      <c r="T487" s="112">
        <v>1.9696307767935743</v>
      </c>
      <c r="U487" s="112">
        <v>2.2425128028901939E-3</v>
      </c>
      <c r="V487" s="112">
        <v>2.8245612383345425E-2</v>
      </c>
      <c r="W487" s="112">
        <v>4.7303267517616565E-4</v>
      </c>
      <c r="X487" s="112">
        <v>4.8085590859663796E-2</v>
      </c>
      <c r="Y487" s="112">
        <v>0.18917641569453295</v>
      </c>
      <c r="Z487" s="112">
        <v>7.4531096990620872E-3</v>
      </c>
      <c r="AA487" s="112">
        <v>0.77956189187304226</v>
      </c>
      <c r="AB487" s="112">
        <v>0.95458024210759684</v>
      </c>
      <c r="AC487" s="112">
        <v>2.0550815111115724E-2</v>
      </c>
      <c r="AE487" s="102">
        <v>48.421336979064179</v>
      </c>
      <c r="AF487" s="102">
        <v>39.543484557232873</v>
      </c>
      <c r="AG487" s="102">
        <v>12.035178463702946</v>
      </c>
      <c r="AH487"/>
    </row>
    <row r="488" spans="1:34">
      <c r="A488" t="s">
        <v>865</v>
      </c>
      <c r="B488" t="s">
        <v>638</v>
      </c>
      <c r="C488" s="106" t="s">
        <v>867</v>
      </c>
      <c r="D488" s="2" t="s">
        <v>972</v>
      </c>
      <c r="E488" s="81">
        <v>53.192889999999998</v>
      </c>
      <c r="F488" s="81">
        <v>9.3751000000000001E-2</v>
      </c>
      <c r="G488" s="81">
        <v>0.80838200000000004</v>
      </c>
      <c r="H488" s="81">
        <v>7.6180050000000001</v>
      </c>
      <c r="I488" s="81">
        <v>0.27476499999999998</v>
      </c>
      <c r="J488" s="81">
        <v>14.040474</v>
      </c>
      <c r="K488" s="81">
        <v>23.643222999999999</v>
      </c>
      <c r="L488" s="81">
        <v>0.25869300000000001</v>
      </c>
      <c r="M488" s="81">
        <v>1.2573000000000001E-2</v>
      </c>
      <c r="N488" s="81">
        <v>0</v>
      </c>
      <c r="O488" s="81">
        <v>0</v>
      </c>
      <c r="P488" s="81">
        <v>99.942749000000006</v>
      </c>
      <c r="Q488" s="81">
        <v>76.664439244118881</v>
      </c>
      <c r="S488" s="89" t="s">
        <v>1695</v>
      </c>
      <c r="T488" s="112">
        <v>1.9777251674415772</v>
      </c>
      <c r="U488" s="112">
        <v>2.6212534300392751E-3</v>
      </c>
      <c r="V488" s="112">
        <v>3.5422948771146628E-2</v>
      </c>
      <c r="W488" s="112">
        <v>0</v>
      </c>
      <c r="X488" s="112">
        <v>2.2532708765858445E-2</v>
      </c>
      <c r="Y488" s="112">
        <v>0.21433704092622677</v>
      </c>
      <c r="Z488" s="112">
        <v>8.6528565472730381E-3</v>
      </c>
      <c r="AA488" s="112">
        <v>0.77822050367576501</v>
      </c>
      <c r="AB488" s="112">
        <v>0.94183902116187512</v>
      </c>
      <c r="AC488" s="112">
        <v>1.8648499280238186E-2</v>
      </c>
      <c r="AE488" s="102">
        <v>48.128413909501703</v>
      </c>
      <c r="AF488" s="102">
        <v>39.767431240599187</v>
      </c>
      <c r="AG488" s="102">
        <v>12.104154849899109</v>
      </c>
      <c r="AH488"/>
    </row>
    <row r="489" spans="1:34">
      <c r="A489" t="s">
        <v>865</v>
      </c>
      <c r="B489" t="s">
        <v>638</v>
      </c>
      <c r="C489" s="106" t="s">
        <v>867</v>
      </c>
      <c r="D489" s="2" t="s">
        <v>1040</v>
      </c>
      <c r="E489" s="81">
        <v>53.007930999999999</v>
      </c>
      <c r="F489" s="81">
        <v>7.3006000000000001E-2</v>
      </c>
      <c r="G489" s="81">
        <v>0.65766199999999997</v>
      </c>
      <c r="H489" s="81">
        <v>7.614687</v>
      </c>
      <c r="I489" s="81">
        <v>0.219552</v>
      </c>
      <c r="J489" s="81">
        <v>14.028233999999999</v>
      </c>
      <c r="K489" s="81">
        <v>24.031749999999999</v>
      </c>
      <c r="L489" s="81">
        <v>0.28468100000000002</v>
      </c>
      <c r="M489" s="81">
        <v>0</v>
      </c>
      <c r="N489" s="81">
        <v>1.1187000000000001E-2</v>
      </c>
      <c r="O489" s="81">
        <v>1.0218E-2</v>
      </c>
      <c r="P489" s="81">
        <v>99.938903999999994</v>
      </c>
      <c r="Q489" s="81">
        <v>76.656629251070839</v>
      </c>
      <c r="S489" s="89" t="s">
        <v>1695</v>
      </c>
      <c r="T489" s="112">
        <v>1.9703076275255018</v>
      </c>
      <c r="U489" s="112">
        <v>2.0406686312999132E-3</v>
      </c>
      <c r="V489" s="112">
        <v>2.8810557149233338E-2</v>
      </c>
      <c r="W489" s="112">
        <v>3.2876247293310887E-4</v>
      </c>
      <c r="X489" s="112">
        <v>4.668036370226325E-2</v>
      </c>
      <c r="Y489" s="112">
        <v>0.19002125933692463</v>
      </c>
      <c r="Z489" s="112">
        <v>6.9122004229362523E-3</v>
      </c>
      <c r="AA489" s="112">
        <v>0.77732875332848295</v>
      </c>
      <c r="AB489" s="112">
        <v>0.95705353179239094</v>
      </c>
      <c r="AC489" s="112">
        <v>2.0516275638033762E-2</v>
      </c>
      <c r="AE489" s="102">
        <v>48.554682417643356</v>
      </c>
      <c r="AF489" s="102">
        <v>39.436614043188669</v>
      </c>
      <c r="AG489" s="102">
        <v>12.00870353916798</v>
      </c>
      <c r="AH489"/>
    </row>
    <row r="490" spans="1:34">
      <c r="A490" t="s">
        <v>865</v>
      </c>
      <c r="B490" t="s">
        <v>638</v>
      </c>
      <c r="C490" s="106" t="s">
        <v>867</v>
      </c>
      <c r="D490" s="106" t="s">
        <v>978</v>
      </c>
      <c r="E490" s="81">
        <v>52.673248000000001</v>
      </c>
      <c r="F490" s="81">
        <v>6.9555000000000006E-2</v>
      </c>
      <c r="G490" s="81">
        <v>0.57265999999999995</v>
      </c>
      <c r="H490" s="81">
        <v>7.6523279999999998</v>
      </c>
      <c r="I490" s="81">
        <v>0.26361000000000001</v>
      </c>
      <c r="J490" s="81">
        <v>14.096292999999999</v>
      </c>
      <c r="K490" s="81">
        <v>23.932077</v>
      </c>
      <c r="L490" s="81">
        <v>0.25944200000000001</v>
      </c>
      <c r="M490" s="81">
        <v>3.7780000000000001E-3</v>
      </c>
      <c r="N490" s="81">
        <v>0</v>
      </c>
      <c r="O490" s="81">
        <v>4.9630000000000004E-3</v>
      </c>
      <c r="P490" s="81">
        <v>99.527953999999994</v>
      </c>
      <c r="Q490" s="81">
        <v>76.654997419450638</v>
      </c>
      <c r="S490" s="89" t="s">
        <v>1695</v>
      </c>
      <c r="T490" s="112">
        <v>1.9657545732269543</v>
      </c>
      <c r="U490" s="112">
        <v>1.9520381434901537E-3</v>
      </c>
      <c r="V490" s="112">
        <v>2.51878887907734E-2</v>
      </c>
      <c r="W490" s="112">
        <v>0</v>
      </c>
      <c r="X490" s="112">
        <v>5.8171571020965374E-2</v>
      </c>
      <c r="Y490" s="112">
        <v>0.18065836724021098</v>
      </c>
      <c r="Z490" s="112">
        <v>8.3327205216126941E-3</v>
      </c>
      <c r="AA490" s="112">
        <v>0.78424662670514833</v>
      </c>
      <c r="AB490" s="112">
        <v>0.95692353179821821</v>
      </c>
      <c r="AC490" s="112">
        <v>1.8772682552626686E-2</v>
      </c>
      <c r="AE490" s="102">
        <v>48.329468941031749</v>
      </c>
      <c r="AF490" s="102">
        <v>39.608413554456973</v>
      </c>
      <c r="AG490" s="102">
        <v>12.062117504511287</v>
      </c>
      <c r="AH490"/>
    </row>
    <row r="491" spans="1:34">
      <c r="A491" t="s">
        <v>865</v>
      </c>
      <c r="B491" t="s">
        <v>638</v>
      </c>
      <c r="C491" s="106" t="s">
        <v>867</v>
      </c>
      <c r="D491" s="106" t="s">
        <v>1032</v>
      </c>
      <c r="E491" s="81">
        <v>53.265143999999999</v>
      </c>
      <c r="F491" s="81">
        <v>9.4789999999999999E-2</v>
      </c>
      <c r="G491" s="81">
        <v>0.62395699999999998</v>
      </c>
      <c r="H491" s="81">
        <v>7.6856059999999999</v>
      </c>
      <c r="I491" s="81">
        <v>0.243836</v>
      </c>
      <c r="J491" s="81">
        <v>14.141874</v>
      </c>
      <c r="K491" s="81">
        <v>24.047723999999999</v>
      </c>
      <c r="L491" s="81">
        <v>0.284831</v>
      </c>
      <c r="M491" s="81">
        <v>2.7109999999999999E-3</v>
      </c>
      <c r="N491" s="81">
        <v>2.003E-3</v>
      </c>
      <c r="O491" s="81">
        <v>9.6509999999999999E-3</v>
      </c>
      <c r="P491" s="81">
        <v>100.40213</v>
      </c>
      <c r="Q491" s="81">
        <v>76.635110331722274</v>
      </c>
      <c r="S491" s="89" t="s">
        <v>1695</v>
      </c>
      <c r="T491" s="112">
        <v>1.9708338964262555</v>
      </c>
      <c r="U491" s="112">
        <v>2.6374861643696291E-3</v>
      </c>
      <c r="V491" s="112">
        <v>2.7209295776338124E-2</v>
      </c>
      <c r="W491" s="112">
        <v>5.859536744479956E-5</v>
      </c>
      <c r="X491" s="112">
        <v>4.6222762149383811E-2</v>
      </c>
      <c r="Y491" s="112">
        <v>0.19159321500564544</v>
      </c>
      <c r="Z491" s="112">
        <v>7.6417087660964403E-3</v>
      </c>
      <c r="AA491" s="112">
        <v>0.78004997397669129</v>
      </c>
      <c r="AB491" s="112">
        <v>0.95331964789335943</v>
      </c>
      <c r="AC491" s="112">
        <v>2.0433418474414915E-2</v>
      </c>
      <c r="AE491" s="102">
        <v>48.362754291876804</v>
      </c>
      <c r="AF491" s="102">
        <v>39.572629505942658</v>
      </c>
      <c r="AG491" s="102">
        <v>12.064616202180536</v>
      </c>
      <c r="AH491"/>
    </row>
    <row r="492" spans="1:34">
      <c r="A492" t="s">
        <v>865</v>
      </c>
      <c r="B492" t="s">
        <v>638</v>
      </c>
      <c r="C492" s="106" t="s">
        <v>867</v>
      </c>
      <c r="D492" s="2" t="s">
        <v>972</v>
      </c>
      <c r="E492" s="81">
        <v>53.467303999999999</v>
      </c>
      <c r="F492" s="81">
        <v>6.9236000000000006E-2</v>
      </c>
      <c r="G492" s="81">
        <v>0.64490400000000003</v>
      </c>
      <c r="H492" s="81">
        <v>7.668685</v>
      </c>
      <c r="I492" s="81">
        <v>0.26866200000000001</v>
      </c>
      <c r="J492" s="81">
        <v>14.109206</v>
      </c>
      <c r="K492" s="81">
        <v>24.117146000000002</v>
      </c>
      <c r="L492" s="81">
        <v>0.25781500000000002</v>
      </c>
      <c r="M492" s="81">
        <v>0</v>
      </c>
      <c r="N492" s="81">
        <v>2.4792000000000002E-2</v>
      </c>
      <c r="O492" s="81">
        <v>2.4072E-2</v>
      </c>
      <c r="P492" s="81">
        <v>100.65181699999999</v>
      </c>
      <c r="Q492" s="81">
        <v>76.63316542776866</v>
      </c>
      <c r="S492" s="89" t="s">
        <v>1695</v>
      </c>
      <c r="T492" s="112">
        <v>1.9745545494796288</v>
      </c>
      <c r="U492" s="112">
        <v>1.9227975873252984E-3</v>
      </c>
      <c r="V492" s="112">
        <v>2.8069303954330722E-2</v>
      </c>
      <c r="W492" s="112">
        <v>7.2388208458858236E-4</v>
      </c>
      <c r="X492" s="112">
        <v>3.6712298015062927E-2</v>
      </c>
      <c r="Y492" s="112">
        <v>0.20012916933256636</v>
      </c>
      <c r="Z492" s="112">
        <v>8.4037443590988664E-3</v>
      </c>
      <c r="AA492" s="112">
        <v>0.77676915201393237</v>
      </c>
      <c r="AB492" s="112">
        <v>0.95425492498557674</v>
      </c>
      <c r="AC492" s="112">
        <v>1.846017818788926E-2</v>
      </c>
      <c r="AE492" s="102">
        <v>48.491876273089659</v>
      </c>
      <c r="AF492" s="102">
        <v>39.472674047536835</v>
      </c>
      <c r="AG492" s="102">
        <v>12.035449679373501</v>
      </c>
      <c r="AH492"/>
    </row>
    <row r="493" spans="1:34">
      <c r="A493" t="s">
        <v>865</v>
      </c>
      <c r="B493" t="s">
        <v>638</v>
      </c>
      <c r="C493" s="106" t="s">
        <v>867</v>
      </c>
      <c r="D493" s="2" t="s">
        <v>972</v>
      </c>
      <c r="E493" s="81">
        <v>53.119338999999997</v>
      </c>
      <c r="F493" s="81">
        <v>4.3221000000000002E-2</v>
      </c>
      <c r="G493" s="81">
        <v>0.43068499999999998</v>
      </c>
      <c r="H493" s="81">
        <v>7.5218629999999997</v>
      </c>
      <c r="I493" s="81">
        <v>0.26737699999999998</v>
      </c>
      <c r="J493" s="81">
        <v>13.837857</v>
      </c>
      <c r="K493" s="81">
        <v>24.797649</v>
      </c>
      <c r="L493" s="81">
        <v>0.241176</v>
      </c>
      <c r="M493" s="81">
        <v>2.2889999999999998E-3</v>
      </c>
      <c r="N493" s="81">
        <v>7.2319999999999997E-3</v>
      </c>
      <c r="O493" s="81">
        <v>1.5765000000000001E-2</v>
      </c>
      <c r="P493" s="81">
        <v>100.284447</v>
      </c>
      <c r="Q493" s="81">
        <v>76.631588019053126</v>
      </c>
      <c r="S493" s="89" t="s">
        <v>1695</v>
      </c>
      <c r="T493" s="112">
        <v>1.9701702589501777</v>
      </c>
      <c r="U493" s="112">
        <v>1.2054984511351489E-3</v>
      </c>
      <c r="V493" s="112">
        <v>1.8826368954354696E-2</v>
      </c>
      <c r="W493" s="112">
        <v>2.120727798619648E-4</v>
      </c>
      <c r="X493" s="112">
        <v>5.5553355652609326E-2</v>
      </c>
      <c r="Y493" s="112">
        <v>0.177756190981604</v>
      </c>
      <c r="Z493" s="112">
        <v>8.399644041733708E-3</v>
      </c>
      <c r="AA493" s="112">
        <v>0.76511810800042601</v>
      </c>
      <c r="AB493" s="112">
        <v>0.98541518999864663</v>
      </c>
      <c r="AC493" s="112">
        <v>1.7343312189450594E-2</v>
      </c>
      <c r="AE493" s="102">
        <v>49.672038925079313</v>
      </c>
      <c r="AF493" s="102">
        <v>38.56747574890985</v>
      </c>
      <c r="AG493" s="102">
        <v>11.760485326010825</v>
      </c>
      <c r="AH493"/>
    </row>
    <row r="494" spans="1:34">
      <c r="A494" t="s">
        <v>865</v>
      </c>
      <c r="B494" t="s">
        <v>638</v>
      </c>
      <c r="C494" s="106" t="s">
        <v>867</v>
      </c>
      <c r="D494" s="2" t="s">
        <v>972</v>
      </c>
      <c r="E494" s="81">
        <v>53.211559000000001</v>
      </c>
      <c r="F494" s="81">
        <v>9.8443000000000003E-2</v>
      </c>
      <c r="G494" s="81">
        <v>0.66488499999999995</v>
      </c>
      <c r="H494" s="81">
        <v>7.6674309999999997</v>
      </c>
      <c r="I494" s="81">
        <v>0.24085200000000001</v>
      </c>
      <c r="J494" s="81">
        <v>14.1037</v>
      </c>
      <c r="K494" s="81">
        <v>23.831458999999999</v>
      </c>
      <c r="L494" s="81">
        <v>0.28445700000000002</v>
      </c>
      <c r="M494" s="81">
        <v>0</v>
      </c>
      <c r="N494" s="81">
        <v>1.7791000000000001E-2</v>
      </c>
      <c r="O494" s="81">
        <v>9.8519999999999996E-3</v>
      </c>
      <c r="P494" s="81">
        <v>100.130424</v>
      </c>
      <c r="Q494" s="81">
        <v>76.62910424991945</v>
      </c>
      <c r="S494" s="89" t="s">
        <v>1695</v>
      </c>
      <c r="T494" s="112">
        <v>1.9742785788975348</v>
      </c>
      <c r="U494" s="112">
        <v>2.7466798380680929E-3</v>
      </c>
      <c r="V494" s="112">
        <v>2.9073994784717644E-2</v>
      </c>
      <c r="W494" s="112">
        <v>5.2188909831579343E-4</v>
      </c>
      <c r="X494" s="112">
        <v>3.6816439795197553E-2</v>
      </c>
      <c r="Y494" s="112">
        <v>0.20109116284838846</v>
      </c>
      <c r="Z494" s="112">
        <v>7.5689989760743311E-3</v>
      </c>
      <c r="AA494" s="112">
        <v>0.78008882641700272</v>
      </c>
      <c r="AB494" s="112">
        <v>0.94735058819526197</v>
      </c>
      <c r="AC494" s="112">
        <v>2.0462841149439217E-2</v>
      </c>
      <c r="AE494" s="102">
        <v>48.202713305969567</v>
      </c>
      <c r="AF494" s="102">
        <v>39.692167315378988</v>
      </c>
      <c r="AG494" s="102">
        <v>12.105119378651439</v>
      </c>
      <c r="AH494"/>
    </row>
    <row r="495" spans="1:34">
      <c r="A495" t="s">
        <v>865</v>
      </c>
      <c r="B495" t="s">
        <v>638</v>
      </c>
      <c r="C495" s="106" t="s">
        <v>867</v>
      </c>
      <c r="D495" s="2" t="s">
        <v>972</v>
      </c>
      <c r="E495" s="81">
        <v>53.107959999999999</v>
      </c>
      <c r="F495" s="81">
        <v>9.0569999999999998E-2</v>
      </c>
      <c r="G495" s="81">
        <v>0.62139999999999995</v>
      </c>
      <c r="H495" s="81">
        <v>7.6182420000000004</v>
      </c>
      <c r="I495" s="81">
        <v>0.25806400000000002</v>
      </c>
      <c r="J495" s="81">
        <v>14.012554</v>
      </c>
      <c r="K495" s="81">
        <v>24.103815000000001</v>
      </c>
      <c r="L495" s="81">
        <v>0.25130799999999998</v>
      </c>
      <c r="M495" s="81">
        <v>0</v>
      </c>
      <c r="N495" s="81">
        <v>2.8067000000000002E-2</v>
      </c>
      <c r="O495" s="81">
        <v>0</v>
      </c>
      <c r="P495" s="81">
        <v>100.09198000000001</v>
      </c>
      <c r="Q495" s="81">
        <v>76.628252694005653</v>
      </c>
      <c r="S495" s="89" t="s">
        <v>1695</v>
      </c>
      <c r="T495" s="112">
        <v>1.9720361590477731</v>
      </c>
      <c r="U495" s="112">
        <v>2.5290672124530953E-3</v>
      </c>
      <c r="V495" s="112">
        <v>2.719457186697927E-2</v>
      </c>
      <c r="W495" s="112">
        <v>8.2399896099324781E-4</v>
      </c>
      <c r="X495" s="112">
        <v>4.0943886757265346E-2</v>
      </c>
      <c r="Y495" s="112">
        <v>0.19562956832961717</v>
      </c>
      <c r="Z495" s="112">
        <v>8.1164929950445289E-3</v>
      </c>
      <c r="AA495" s="112">
        <v>0.77567733047500664</v>
      </c>
      <c r="AB495" s="112">
        <v>0.95895601424917654</v>
      </c>
      <c r="AC495" s="112">
        <v>1.8092910105691036E-2</v>
      </c>
      <c r="AE495" s="102">
        <v>48.648168946103965</v>
      </c>
      <c r="AF495" s="102">
        <v>39.350378182002672</v>
      </c>
      <c r="AG495" s="102">
        <v>12.00145287189337</v>
      </c>
      <c r="AH495"/>
    </row>
    <row r="496" spans="1:34">
      <c r="A496" t="s">
        <v>865</v>
      </c>
      <c r="B496" t="s">
        <v>638</v>
      </c>
      <c r="C496" s="106" t="s">
        <v>867</v>
      </c>
      <c r="D496" s="106" t="s">
        <v>1043</v>
      </c>
      <c r="E496" s="81">
        <v>53.015945000000002</v>
      </c>
      <c r="F496" s="81">
        <v>8.0129000000000006E-2</v>
      </c>
      <c r="G496" s="81">
        <v>0.95533400000000002</v>
      </c>
      <c r="H496" s="81">
        <v>7.5331169999999998</v>
      </c>
      <c r="I496" s="81">
        <v>0.25298500000000002</v>
      </c>
      <c r="J496" s="81">
        <v>13.852627</v>
      </c>
      <c r="K496" s="81">
        <v>23.539227</v>
      </c>
      <c r="L496" s="81">
        <v>0.271561</v>
      </c>
      <c r="M496" s="81">
        <v>2.4153000000000001E-2</v>
      </c>
      <c r="N496" s="81">
        <v>8.2400000000000008E-3</v>
      </c>
      <c r="O496" s="81">
        <v>0</v>
      </c>
      <c r="P496" s="81">
        <v>99.533325000000005</v>
      </c>
      <c r="Q496" s="81">
        <v>76.623918021089338</v>
      </c>
      <c r="S496" s="89" t="s">
        <v>1695</v>
      </c>
      <c r="T496" s="112">
        <v>1.979673938795512</v>
      </c>
      <c r="U496" s="112">
        <v>2.2500782978284247E-3</v>
      </c>
      <c r="V496" s="112">
        <v>4.2043427714568496E-2</v>
      </c>
      <c r="W496" s="112">
        <v>2.4327068925674277E-4</v>
      </c>
      <c r="X496" s="112">
        <v>1.3526077817545001E-2</v>
      </c>
      <c r="Y496" s="112">
        <v>0.22171754853578782</v>
      </c>
      <c r="Z496" s="112">
        <v>8.0014310984629355E-3</v>
      </c>
      <c r="AA496" s="112">
        <v>0.77113043613862831</v>
      </c>
      <c r="AB496" s="112">
        <v>0.94175298050435852</v>
      </c>
      <c r="AC496" s="112">
        <v>1.9660810408051989E-2</v>
      </c>
      <c r="AE496" s="102">
        <v>48.341456163756853</v>
      </c>
      <c r="AF496" s="102">
        <v>39.583169840535142</v>
      </c>
      <c r="AG496" s="102">
        <v>12.075373995708</v>
      </c>
      <c r="AH496"/>
    </row>
    <row r="497" spans="1:34">
      <c r="A497" t="s">
        <v>865</v>
      </c>
      <c r="B497" t="s">
        <v>638</v>
      </c>
      <c r="C497" s="106" t="s">
        <v>867</v>
      </c>
      <c r="D497" s="106" t="s">
        <v>1032</v>
      </c>
      <c r="E497" s="81">
        <v>53.273499000000001</v>
      </c>
      <c r="F497" s="81">
        <v>7.5045000000000001E-2</v>
      </c>
      <c r="G497" s="81">
        <v>0.56313100000000005</v>
      </c>
      <c r="H497" s="81">
        <v>7.7034079999999996</v>
      </c>
      <c r="I497" s="81">
        <v>0.25589200000000001</v>
      </c>
      <c r="J497" s="81">
        <v>14.159635</v>
      </c>
      <c r="K497" s="81">
        <v>23.963123</v>
      </c>
      <c r="L497" s="81">
        <v>0.27565099999999998</v>
      </c>
      <c r="M497" s="81">
        <v>2.712E-3</v>
      </c>
      <c r="N497" s="81">
        <v>3.3040000000000001E-3</v>
      </c>
      <c r="O497" s="81">
        <v>0</v>
      </c>
      <c r="P497" s="81">
        <v>100.275391</v>
      </c>
      <c r="Q497" s="81">
        <v>76.616152297774406</v>
      </c>
      <c r="S497" s="89" t="s">
        <v>1695</v>
      </c>
      <c r="T497" s="112">
        <v>1.9735896476382695</v>
      </c>
      <c r="U497" s="112">
        <v>2.0906828051127022E-3</v>
      </c>
      <c r="V497" s="112">
        <v>2.4587297412543105E-2</v>
      </c>
      <c r="W497" s="112">
        <v>9.6774534277595952E-5</v>
      </c>
      <c r="X497" s="112">
        <v>4.3754668812830744E-2</v>
      </c>
      <c r="Y497" s="112">
        <v>0.19490802075971908</v>
      </c>
      <c r="Z497" s="112">
        <v>8.0294922665745949E-3</v>
      </c>
      <c r="AA497" s="112">
        <v>0.78199907670088065</v>
      </c>
      <c r="AB497" s="112">
        <v>0.9511449374233778</v>
      </c>
      <c r="AC497" s="112">
        <v>1.97994016464135E-2</v>
      </c>
      <c r="AE497" s="102">
        <v>48.237230132149357</v>
      </c>
      <c r="AF497" s="102">
        <v>39.659012987163649</v>
      </c>
      <c r="AG497" s="102">
        <v>12.103756880686992</v>
      </c>
      <c r="AH497"/>
    </row>
    <row r="498" spans="1:34">
      <c r="A498" t="s">
        <v>865</v>
      </c>
      <c r="B498" t="s">
        <v>638</v>
      </c>
      <c r="C498" s="106" t="s">
        <v>867</v>
      </c>
      <c r="D498" s="2" t="s">
        <v>972</v>
      </c>
      <c r="E498" s="81">
        <v>53.236412000000001</v>
      </c>
      <c r="F498" s="81">
        <v>1.0311000000000001E-2</v>
      </c>
      <c r="G498" s="81">
        <v>0.30894300000000002</v>
      </c>
      <c r="H498" s="81">
        <v>7.4230780000000003</v>
      </c>
      <c r="I498" s="81">
        <v>0.26740999999999998</v>
      </c>
      <c r="J498" s="81">
        <v>13.641090999999999</v>
      </c>
      <c r="K498" s="81">
        <v>24.973313999999998</v>
      </c>
      <c r="L498" s="81">
        <v>0.175174</v>
      </c>
      <c r="M498" s="81">
        <v>0</v>
      </c>
      <c r="N498" s="81">
        <v>2.0200000000000001E-3</v>
      </c>
      <c r="O498" s="81">
        <v>0</v>
      </c>
      <c r="P498" s="81">
        <v>100.03775</v>
      </c>
      <c r="Q498" s="81">
        <v>76.611858606046184</v>
      </c>
      <c r="S498" s="89" t="s">
        <v>1695</v>
      </c>
      <c r="T498" s="112">
        <v>1.9813274404693428</v>
      </c>
      <c r="U498" s="112">
        <v>2.8858184984110953E-4</v>
      </c>
      <c r="V498" s="112">
        <v>1.3551318697203416E-2</v>
      </c>
      <c r="W498" s="112">
        <v>5.9439378726192E-5</v>
      </c>
      <c r="X498" s="112">
        <v>3.5797689369834629E-2</v>
      </c>
      <c r="Y498" s="112">
        <v>0.19524248037989808</v>
      </c>
      <c r="Z498" s="112">
        <v>8.4296755650163473E-3</v>
      </c>
      <c r="AA498" s="112">
        <v>0.75684183254262571</v>
      </c>
      <c r="AB498" s="112">
        <v>0.99582104966338048</v>
      </c>
      <c r="AC498" s="112">
        <v>1.2640492084130974E-2</v>
      </c>
      <c r="AE498" s="102">
        <v>50.200106748920788</v>
      </c>
      <c r="AF498" s="102">
        <v>38.152980195118069</v>
      </c>
      <c r="AG498" s="102">
        <v>11.646913055961148</v>
      </c>
      <c r="AH498"/>
    </row>
    <row r="499" spans="1:34">
      <c r="A499" t="s">
        <v>865</v>
      </c>
      <c r="B499" t="s">
        <v>638</v>
      </c>
      <c r="C499" s="106" t="s">
        <v>867</v>
      </c>
      <c r="D499" s="2" t="s">
        <v>972</v>
      </c>
      <c r="E499" s="81">
        <v>52.960402999999999</v>
      </c>
      <c r="F499" s="81">
        <v>9.3108999999999997E-2</v>
      </c>
      <c r="G499" s="81">
        <v>0.60664099999999999</v>
      </c>
      <c r="H499" s="81">
        <v>7.5913360000000001</v>
      </c>
      <c r="I499" s="81">
        <v>0.25753399999999999</v>
      </c>
      <c r="J499" s="81">
        <v>13.946802</v>
      </c>
      <c r="K499" s="81">
        <v>24.154062</v>
      </c>
      <c r="L499" s="81">
        <v>0.31308599999999998</v>
      </c>
      <c r="M499" s="81">
        <v>1.779E-3</v>
      </c>
      <c r="N499" s="81">
        <v>0</v>
      </c>
      <c r="O499" s="81">
        <v>3.6189999999999998E-3</v>
      </c>
      <c r="P499" s="81">
        <v>99.928368000000006</v>
      </c>
      <c r="Q499" s="81">
        <v>76.60737518505681</v>
      </c>
      <c r="S499" s="89" t="s">
        <v>1695</v>
      </c>
      <c r="T499" s="112">
        <v>1.9689804961501507</v>
      </c>
      <c r="U499" s="112">
        <v>2.6031700832975253E-3</v>
      </c>
      <c r="V499" s="112">
        <v>2.6581385542095236E-2</v>
      </c>
      <c r="W499" s="112">
        <v>0</v>
      </c>
      <c r="X499" s="112">
        <v>5.2819675112898423E-2</v>
      </c>
      <c r="Y499" s="112">
        <v>0.18320876772416073</v>
      </c>
      <c r="Z499" s="112">
        <v>8.1098056322061185E-3</v>
      </c>
      <c r="AA499" s="112">
        <v>0.77298900036550366</v>
      </c>
      <c r="AB499" s="112">
        <v>0.9621393062677972</v>
      </c>
      <c r="AC499" s="112">
        <v>2.2568393121889969E-2</v>
      </c>
      <c r="AE499" s="102">
        <v>48.810897790158954</v>
      </c>
      <c r="AF499" s="102">
        <v>39.214993966015228</v>
      </c>
      <c r="AG499" s="102">
        <v>11.974108243825803</v>
      </c>
      <c r="AH499"/>
    </row>
    <row r="500" spans="1:34">
      <c r="A500" t="s">
        <v>865</v>
      </c>
      <c r="B500" t="s">
        <v>638</v>
      </c>
      <c r="C500" s="106" t="s">
        <v>867</v>
      </c>
      <c r="D500" s="2" t="s">
        <v>972</v>
      </c>
      <c r="E500" s="81">
        <v>53.011909000000003</v>
      </c>
      <c r="F500" s="81">
        <v>4.5770999999999999E-2</v>
      </c>
      <c r="G500" s="81">
        <v>0.45801399999999998</v>
      </c>
      <c r="H500" s="81">
        <v>7.5597830000000004</v>
      </c>
      <c r="I500" s="81">
        <v>0.28531899999999999</v>
      </c>
      <c r="J500" s="81">
        <v>13.886539000000001</v>
      </c>
      <c r="K500" s="81">
        <v>24.399239000000001</v>
      </c>
      <c r="L500" s="81">
        <v>0.21926100000000001</v>
      </c>
      <c r="M500" s="81">
        <v>4.2139999999999999E-3</v>
      </c>
      <c r="N500" s="81">
        <v>1.2876E-2</v>
      </c>
      <c r="O500" s="81">
        <v>0</v>
      </c>
      <c r="P500" s="81">
        <v>99.882912000000005</v>
      </c>
      <c r="Q500" s="81">
        <v>76.604415128175944</v>
      </c>
      <c r="S500" s="89" t="s">
        <v>1695</v>
      </c>
      <c r="T500" s="112">
        <v>1.9738490981226982</v>
      </c>
      <c r="U500" s="112">
        <v>1.2815975068535402E-3</v>
      </c>
      <c r="V500" s="112">
        <v>2.0099024500996571E-2</v>
      </c>
      <c r="W500" s="112">
        <v>3.7905033677495127E-4</v>
      </c>
      <c r="X500" s="112">
        <v>4.5089361590253674E-2</v>
      </c>
      <c r="Y500" s="112">
        <v>0.19031029623819939</v>
      </c>
      <c r="Z500" s="112">
        <v>8.9982268176295524E-3</v>
      </c>
      <c r="AA500" s="112">
        <v>0.77080241649034531</v>
      </c>
      <c r="AB500" s="112">
        <v>0.97336210070911933</v>
      </c>
      <c r="AC500" s="112">
        <v>1.5828827687129572E-2</v>
      </c>
      <c r="AE500" s="102">
        <v>49.170525158417355</v>
      </c>
      <c r="AF500" s="102">
        <v>38.93798575534813</v>
      </c>
      <c r="AG500" s="102">
        <v>11.891489086234511</v>
      </c>
      <c r="AH500"/>
    </row>
    <row r="501" spans="1:34">
      <c r="A501" t="s">
        <v>865</v>
      </c>
      <c r="B501" t="s">
        <v>638</v>
      </c>
      <c r="C501" s="106" t="s">
        <v>867</v>
      </c>
      <c r="D501" s="2" t="s">
        <v>972</v>
      </c>
      <c r="E501" s="81">
        <v>51.698689000000002</v>
      </c>
      <c r="F501" s="81">
        <v>0.26735100000000001</v>
      </c>
      <c r="G501" s="81">
        <v>1.6178440000000001</v>
      </c>
      <c r="H501" s="81">
        <v>7.9692720000000001</v>
      </c>
      <c r="I501" s="81">
        <v>0.23763500000000001</v>
      </c>
      <c r="J501" s="81">
        <v>14.633464999999999</v>
      </c>
      <c r="K501" s="81">
        <v>22.300920000000001</v>
      </c>
      <c r="L501" s="81">
        <v>0.41201599999999999</v>
      </c>
      <c r="M501" s="81">
        <v>2.6930000000000001E-3</v>
      </c>
      <c r="N501" s="81">
        <v>7.9360000000000003E-3</v>
      </c>
      <c r="O501" s="81">
        <v>0</v>
      </c>
      <c r="P501" s="81">
        <v>99.147812000000002</v>
      </c>
      <c r="Q501" s="81">
        <v>76.597970018564183</v>
      </c>
      <c r="S501" s="89" t="s">
        <v>1695</v>
      </c>
      <c r="T501" s="112">
        <v>1.9293066850165139</v>
      </c>
      <c r="U501" s="112">
        <v>7.5028160882973051E-3</v>
      </c>
      <c r="V501" s="112">
        <v>7.1156422351837348E-2</v>
      </c>
      <c r="W501" s="112">
        <v>2.3415250761993375E-4</v>
      </c>
      <c r="X501" s="112">
        <v>8.4801843920596198E-2</v>
      </c>
      <c r="Y501" s="112">
        <v>0.16390995169609351</v>
      </c>
      <c r="Z501" s="112">
        <v>7.511348014781055E-3</v>
      </c>
      <c r="AA501" s="112">
        <v>0.8140994431176517</v>
      </c>
      <c r="AB501" s="112">
        <v>0.89166591629693315</v>
      </c>
      <c r="AC501" s="112">
        <v>2.9811420989675583E-2</v>
      </c>
      <c r="AE501" s="102">
        <v>45.621710849962078</v>
      </c>
      <c r="AF501" s="102">
        <v>41.653054937069598</v>
      </c>
      <c r="AG501" s="102">
        <v>12.725234212968324</v>
      </c>
      <c r="AH501"/>
    </row>
    <row r="502" spans="1:34">
      <c r="A502" t="s">
        <v>865</v>
      </c>
      <c r="B502" t="s">
        <v>638</v>
      </c>
      <c r="C502" s="106" t="s">
        <v>867</v>
      </c>
      <c r="D502" s="2" t="s">
        <v>972</v>
      </c>
      <c r="E502" s="81">
        <v>52.931480000000001</v>
      </c>
      <c r="F502" s="81">
        <v>9.4190999999999997E-2</v>
      </c>
      <c r="G502" s="81">
        <v>0.66545500000000002</v>
      </c>
      <c r="H502" s="81">
        <v>7.7882189999999998</v>
      </c>
      <c r="I502" s="81">
        <v>0.25456800000000002</v>
      </c>
      <c r="J502" s="81">
        <v>14.299860000000001</v>
      </c>
      <c r="K502" s="81">
        <v>23.67107</v>
      </c>
      <c r="L502" s="81">
        <v>0.25781300000000001</v>
      </c>
      <c r="M502" s="81">
        <v>8.8800000000000001E-4</v>
      </c>
      <c r="N502" s="81">
        <v>1.6084000000000001E-2</v>
      </c>
      <c r="O502" s="81">
        <v>1.2345E-2</v>
      </c>
      <c r="P502" s="81">
        <v>99.991958999999994</v>
      </c>
      <c r="Q502" s="81">
        <v>76.596529795751081</v>
      </c>
      <c r="S502" s="89" t="s">
        <v>1695</v>
      </c>
      <c r="T502" s="112">
        <v>1.9657540350975944</v>
      </c>
      <c r="U502" s="112">
        <v>2.6305423338354116E-3</v>
      </c>
      <c r="V502" s="112">
        <v>2.9126584044161644E-2</v>
      </c>
      <c r="W502" s="112">
        <v>4.7226375726613305E-4</v>
      </c>
      <c r="X502" s="112">
        <v>5.2195794227431591E-2</v>
      </c>
      <c r="Y502" s="112">
        <v>0.1896894008726438</v>
      </c>
      <c r="Z502" s="112">
        <v>8.0076427283237717E-3</v>
      </c>
      <c r="AA502" s="112">
        <v>0.79169056573383145</v>
      </c>
      <c r="AB502" s="112">
        <v>0.9418693743131914</v>
      </c>
      <c r="AC502" s="112">
        <v>1.8563796891720403E-2</v>
      </c>
      <c r="AE502" s="102">
        <v>47.678842482408733</v>
      </c>
      <c r="AF502" s="102">
        <v>40.076565612888032</v>
      </c>
      <c r="AG502" s="102">
        <v>12.244591904703229</v>
      </c>
      <c r="AH502"/>
    </row>
    <row r="503" spans="1:34">
      <c r="A503" t="s">
        <v>865</v>
      </c>
      <c r="B503" t="s">
        <v>638</v>
      </c>
      <c r="C503" s="106" t="s">
        <v>867</v>
      </c>
      <c r="D503" s="2" t="s">
        <v>972</v>
      </c>
      <c r="E503" s="81">
        <v>52.789864000000001</v>
      </c>
      <c r="F503" s="81">
        <v>9.4425999999999996E-2</v>
      </c>
      <c r="G503" s="81">
        <v>0.67830800000000002</v>
      </c>
      <c r="H503" s="81">
        <v>7.7201409999999999</v>
      </c>
      <c r="I503" s="81">
        <v>0.26782</v>
      </c>
      <c r="J503" s="81">
        <v>14.171763</v>
      </c>
      <c r="K503" s="81">
        <v>23.634829</v>
      </c>
      <c r="L503" s="81">
        <v>0.26588400000000001</v>
      </c>
      <c r="M503" s="81">
        <v>0</v>
      </c>
      <c r="N503" s="81">
        <v>1.7639999999999999E-2</v>
      </c>
      <c r="O503" s="81">
        <v>0</v>
      </c>
      <c r="P503" s="81">
        <v>99.640686000000002</v>
      </c>
      <c r="Q503" s="81">
        <v>76.592609024561369</v>
      </c>
      <c r="S503" s="89" t="s">
        <v>1695</v>
      </c>
      <c r="T503" s="112">
        <v>1.9675260653815625</v>
      </c>
      <c r="U503" s="112">
        <v>2.6465633460446237E-3</v>
      </c>
      <c r="V503" s="112">
        <v>2.9795632787012187E-2</v>
      </c>
      <c r="W503" s="112">
        <v>5.1980918264344766E-4</v>
      </c>
      <c r="X503" s="112">
        <v>4.8552912395335213E-2</v>
      </c>
      <c r="Y503" s="112">
        <v>0.19207786698401028</v>
      </c>
      <c r="Z503" s="112">
        <v>8.4547096220036616E-3</v>
      </c>
      <c r="AA503" s="112">
        <v>0.78741263222096924</v>
      </c>
      <c r="AB503" s="112">
        <v>0.94380019626021316</v>
      </c>
      <c r="AC503" s="112">
        <v>1.9213611820205822E-2</v>
      </c>
      <c r="AE503" s="102">
        <v>47.863846427671149</v>
      </c>
      <c r="AF503" s="102">
        <v>39.93281359039019</v>
      </c>
      <c r="AG503" s="102">
        <v>12.203339981938655</v>
      </c>
      <c r="AH503"/>
    </row>
    <row r="504" spans="1:34">
      <c r="A504" t="s">
        <v>865</v>
      </c>
      <c r="B504" t="s">
        <v>638</v>
      </c>
      <c r="C504" s="106" t="s">
        <v>867</v>
      </c>
      <c r="D504" s="2" t="s">
        <v>972</v>
      </c>
      <c r="E504" s="81">
        <v>53.403751</v>
      </c>
      <c r="F504" s="81">
        <v>3.4467999999999999E-2</v>
      </c>
      <c r="G504" s="81">
        <v>0.37053900000000001</v>
      </c>
      <c r="H504" s="81">
        <v>7.4490249999999998</v>
      </c>
      <c r="I504" s="81">
        <v>0.30277599999999999</v>
      </c>
      <c r="J504" s="81">
        <v>13.664433000000001</v>
      </c>
      <c r="K504" s="81">
        <v>24.960401999999998</v>
      </c>
      <c r="L504" s="81">
        <v>0.16496</v>
      </c>
      <c r="M504" s="81">
        <v>7.3969999999999999E-3</v>
      </c>
      <c r="N504" s="81">
        <v>1.1042E-2</v>
      </c>
      <c r="O504" s="81">
        <v>0</v>
      </c>
      <c r="P504" s="81">
        <v>100.368797</v>
      </c>
      <c r="Q504" s="81">
        <v>76.579955320563755</v>
      </c>
      <c r="S504" s="89" t="s">
        <v>1695</v>
      </c>
      <c r="T504" s="112">
        <v>1.9816910917221688</v>
      </c>
      <c r="U504" s="112">
        <v>9.6183600058675068E-4</v>
      </c>
      <c r="V504" s="112">
        <v>1.62051793749056E-2</v>
      </c>
      <c r="W504" s="112">
        <v>3.2395698817023127E-4</v>
      </c>
      <c r="X504" s="112">
        <v>3.0033340554378896E-2</v>
      </c>
      <c r="Y504" s="112">
        <v>0.20113035065857951</v>
      </c>
      <c r="Z504" s="112">
        <v>9.5163713582878465E-3</v>
      </c>
      <c r="AA504" s="112">
        <v>0.75590001837024379</v>
      </c>
      <c r="AB504" s="112">
        <v>0.99236952260971334</v>
      </c>
      <c r="AC504" s="112">
        <v>1.186833236296478E-2</v>
      </c>
      <c r="AE504" s="102">
        <v>50.134023541188938</v>
      </c>
      <c r="AF504" s="102">
        <v>38.187699694867696</v>
      </c>
      <c r="AG504" s="102">
        <v>11.678276763943366</v>
      </c>
      <c r="AH504"/>
    </row>
    <row r="505" spans="1:34">
      <c r="A505" t="s">
        <v>865</v>
      </c>
      <c r="B505" t="s">
        <v>638</v>
      </c>
      <c r="C505" s="106" t="s">
        <v>867</v>
      </c>
      <c r="D505" s="2" t="s">
        <v>972</v>
      </c>
      <c r="E505" s="81">
        <v>53.242396999999997</v>
      </c>
      <c r="F505" s="81">
        <v>7.5936000000000003E-2</v>
      </c>
      <c r="G505" s="81">
        <v>0.69223000000000001</v>
      </c>
      <c r="H505" s="81">
        <v>7.6659740000000003</v>
      </c>
      <c r="I505" s="81">
        <v>0.26821600000000001</v>
      </c>
      <c r="J505" s="81">
        <v>14.049039</v>
      </c>
      <c r="K505" s="81">
        <v>23.981783</v>
      </c>
      <c r="L505" s="81">
        <v>0.26970499999999997</v>
      </c>
      <c r="M505" s="81">
        <v>9.3400000000000004E-4</v>
      </c>
      <c r="N505" s="81">
        <v>2.9766999999999998E-2</v>
      </c>
      <c r="O505" s="81">
        <v>0</v>
      </c>
      <c r="P505" s="81">
        <v>100.275986</v>
      </c>
      <c r="Q505" s="81">
        <v>76.562899167439582</v>
      </c>
      <c r="S505" s="89" t="s">
        <v>1695</v>
      </c>
      <c r="T505" s="112">
        <v>1.9730702978389509</v>
      </c>
      <c r="U505" s="112">
        <v>2.1161839937350988E-3</v>
      </c>
      <c r="V505" s="112">
        <v>3.0233686052023541E-2</v>
      </c>
      <c r="W505" s="112">
        <v>8.721585486501668E-4</v>
      </c>
      <c r="X505" s="112">
        <v>3.7899721054657221E-2</v>
      </c>
      <c r="Y505" s="112">
        <v>0.19967941320490129</v>
      </c>
      <c r="Z505" s="112">
        <v>8.4189005647161159E-3</v>
      </c>
      <c r="AA505" s="112">
        <v>0.77614010154961366</v>
      </c>
      <c r="AB505" s="112">
        <v>0.95219100787204936</v>
      </c>
      <c r="AC505" s="112">
        <v>1.9378529320703171E-2</v>
      </c>
      <c r="AE505" s="102">
        <v>48.435121131931496</v>
      </c>
      <c r="AF505" s="102">
        <v>39.479935772462817</v>
      </c>
      <c r="AG505" s="102">
        <v>12.084943095605675</v>
      </c>
      <c r="AH505"/>
    </row>
    <row r="506" spans="1:34">
      <c r="A506" t="s">
        <v>865</v>
      </c>
      <c r="B506" t="s">
        <v>638</v>
      </c>
      <c r="C506" s="106" t="s">
        <v>867</v>
      </c>
      <c r="D506" s="106" t="s">
        <v>1033</v>
      </c>
      <c r="E506" s="81">
        <v>52.892921000000001</v>
      </c>
      <c r="F506" s="81">
        <v>6.7488000000000006E-2</v>
      </c>
      <c r="G506" s="81">
        <v>0.50519400000000003</v>
      </c>
      <c r="H506" s="81">
        <v>7.5472679999999999</v>
      </c>
      <c r="I506" s="81">
        <v>0.29048200000000002</v>
      </c>
      <c r="J506" s="81">
        <v>13.828522</v>
      </c>
      <c r="K506" s="81">
        <v>24.505461</v>
      </c>
      <c r="L506" s="81">
        <v>0.20758299999999999</v>
      </c>
      <c r="M506" s="81">
        <v>0</v>
      </c>
      <c r="N506" s="81">
        <v>1.2344000000000001E-2</v>
      </c>
      <c r="O506" s="81">
        <v>0</v>
      </c>
      <c r="P506" s="81">
        <v>99.857269000000002</v>
      </c>
      <c r="Q506" s="81">
        <v>76.559044690747797</v>
      </c>
      <c r="S506" s="89" t="s">
        <v>1695</v>
      </c>
      <c r="T506" s="112">
        <v>1.9703153535304987</v>
      </c>
      <c r="U506" s="112">
        <v>1.8905383750506043E-3</v>
      </c>
      <c r="V506" s="112">
        <v>2.2179517630370855E-2</v>
      </c>
      <c r="W506" s="112">
        <v>3.6355449461289354E-4</v>
      </c>
      <c r="X506" s="112">
        <v>4.8037739819687175E-2</v>
      </c>
      <c r="Y506" s="112">
        <v>0.18707921917647818</v>
      </c>
      <c r="Z506" s="112">
        <v>9.1652255129624546E-3</v>
      </c>
      <c r="AA506" s="112">
        <v>0.76793153213721799</v>
      </c>
      <c r="AB506" s="112">
        <v>0.97804472356735006</v>
      </c>
      <c r="AC506" s="112">
        <v>1.499259575577137E-2</v>
      </c>
      <c r="AE506" s="102">
        <v>49.368940154342759</v>
      </c>
      <c r="AF506" s="102">
        <v>38.763018642372302</v>
      </c>
      <c r="AG506" s="102">
        <v>11.86804120328495</v>
      </c>
      <c r="AH506"/>
    </row>
    <row r="507" spans="1:34">
      <c r="A507" t="s">
        <v>865</v>
      </c>
      <c r="B507" t="s">
        <v>638</v>
      </c>
      <c r="C507" s="106" t="s">
        <v>867</v>
      </c>
      <c r="D507" s="2" t="s">
        <v>972</v>
      </c>
      <c r="E507" s="81">
        <v>52.965724999999999</v>
      </c>
      <c r="F507" s="81">
        <v>8.4092E-2</v>
      </c>
      <c r="G507" s="81">
        <v>0.56940199999999996</v>
      </c>
      <c r="H507" s="81">
        <v>7.6459260000000002</v>
      </c>
      <c r="I507" s="81">
        <v>0.25009900000000002</v>
      </c>
      <c r="J507" s="81">
        <v>14.006152</v>
      </c>
      <c r="K507" s="81">
        <v>24.055990000000001</v>
      </c>
      <c r="L507" s="81">
        <v>0.28401500000000002</v>
      </c>
      <c r="M507" s="81">
        <v>2.9589999999999998E-3</v>
      </c>
      <c r="N507" s="81">
        <v>1.2644000000000001E-2</v>
      </c>
      <c r="O507" s="81">
        <v>0</v>
      </c>
      <c r="P507" s="81">
        <v>99.876998999999998</v>
      </c>
      <c r="Q507" s="81">
        <v>76.555025897178183</v>
      </c>
      <c r="S507" s="89" t="s">
        <v>1695</v>
      </c>
      <c r="T507" s="112">
        <v>1.9704413054382452</v>
      </c>
      <c r="U507" s="112">
        <v>2.3525778965843677E-3</v>
      </c>
      <c r="V507" s="112">
        <v>2.4965673839702683E-2</v>
      </c>
      <c r="W507" s="112">
        <v>3.7190197418063601E-4</v>
      </c>
      <c r="X507" s="112">
        <v>4.9560636185633555E-2</v>
      </c>
      <c r="Y507" s="112">
        <v>0.18831757607951141</v>
      </c>
      <c r="Z507" s="112">
        <v>7.8807268696811286E-3</v>
      </c>
      <c r="AA507" s="112">
        <v>0.77677629243059765</v>
      </c>
      <c r="AB507" s="112">
        <v>0.95884733061668714</v>
      </c>
      <c r="AC507" s="112">
        <v>2.0485978669175883E-2</v>
      </c>
      <c r="AE507" s="102">
        <v>48.58608760629248</v>
      </c>
      <c r="AF507" s="102">
        <v>39.360302510568701</v>
      </c>
      <c r="AG507" s="102">
        <v>12.053609883138815</v>
      </c>
      <c r="AH507"/>
    </row>
    <row r="508" spans="1:34">
      <c r="A508" t="s">
        <v>865</v>
      </c>
      <c r="B508" t="s">
        <v>638</v>
      </c>
      <c r="C508" s="106" t="s">
        <v>867</v>
      </c>
      <c r="D508" s="2" t="s">
        <v>1019</v>
      </c>
      <c r="E508" s="81">
        <v>53.219729999999998</v>
      </c>
      <c r="F508" s="81">
        <v>7.8174999999999994E-2</v>
      </c>
      <c r="G508" s="81">
        <v>0.51215699999999997</v>
      </c>
      <c r="H508" s="81">
        <v>7.6202319999999997</v>
      </c>
      <c r="I508" s="81">
        <v>0.29045500000000002</v>
      </c>
      <c r="J508" s="81">
        <v>13.939124</v>
      </c>
      <c r="K508" s="81">
        <v>24.275528000000001</v>
      </c>
      <c r="L508" s="81">
        <v>0.227241</v>
      </c>
      <c r="M508" s="81">
        <v>5.3740000000000003E-3</v>
      </c>
      <c r="N508" s="81">
        <v>2.6143E-2</v>
      </c>
      <c r="O508" s="81">
        <v>0</v>
      </c>
      <c r="P508" s="81">
        <v>100.194168</v>
      </c>
      <c r="Q508" s="81">
        <v>76.529332875013807</v>
      </c>
      <c r="S508" s="89" t="s">
        <v>1695</v>
      </c>
      <c r="T508" s="112">
        <v>1.9756523415920271</v>
      </c>
      <c r="U508" s="112">
        <v>2.1823605164299782E-3</v>
      </c>
      <c r="V508" s="112">
        <v>2.2407669599250543E-2</v>
      </c>
      <c r="W508" s="112">
        <v>7.6730617737348248E-4</v>
      </c>
      <c r="X508" s="112">
        <v>3.7511405477369308E-2</v>
      </c>
      <c r="Y508" s="112">
        <v>0.19905988798095392</v>
      </c>
      <c r="Z508" s="112">
        <v>9.1327685772627943E-3</v>
      </c>
      <c r="AA508" s="112">
        <v>0.77140399502858925</v>
      </c>
      <c r="AB508" s="112">
        <v>0.96552647957983639</v>
      </c>
      <c r="AC508" s="112">
        <v>1.6355785470906995E-2</v>
      </c>
      <c r="AE508" s="102">
        <v>48.924530760652445</v>
      </c>
      <c r="AF508" s="102">
        <v>39.088082286557061</v>
      </c>
      <c r="AG508" s="102">
        <v>11.987386952790498</v>
      </c>
      <c r="AH508"/>
    </row>
    <row r="509" spans="1:34">
      <c r="A509" t="s">
        <v>865</v>
      </c>
      <c r="B509" t="s">
        <v>638</v>
      </c>
      <c r="C509" s="106" t="s">
        <v>867</v>
      </c>
      <c r="D509" s="106" t="s">
        <v>985</v>
      </c>
      <c r="E509" s="81">
        <v>53.148262000000003</v>
      </c>
      <c r="F509" s="81">
        <v>9.1662999999999994E-2</v>
      </c>
      <c r="G509" s="81">
        <v>0.59771799999999997</v>
      </c>
      <c r="H509" s="81">
        <v>7.8026580000000001</v>
      </c>
      <c r="I509" s="81">
        <v>0.28323300000000001</v>
      </c>
      <c r="J509" s="81">
        <v>14.266037000000001</v>
      </c>
      <c r="K509" s="81">
        <v>23.907755000000002</v>
      </c>
      <c r="L509" s="81">
        <v>0.267766</v>
      </c>
      <c r="M509" s="81">
        <v>8.52E-4</v>
      </c>
      <c r="N509" s="81">
        <v>1.0527E-2</v>
      </c>
      <c r="O509" s="81">
        <v>0</v>
      </c>
      <c r="P509" s="81">
        <v>100.37648</v>
      </c>
      <c r="Q509" s="81">
        <v>76.520790629972652</v>
      </c>
      <c r="S509" s="89" t="s">
        <v>1695</v>
      </c>
      <c r="T509" s="112">
        <v>1.9666932056424966</v>
      </c>
      <c r="U509" s="112">
        <v>2.5507175267919617E-3</v>
      </c>
      <c r="V509" s="112">
        <v>2.6067513520134793E-2</v>
      </c>
      <c r="W509" s="112">
        <v>3.0798359792351616E-4</v>
      </c>
      <c r="X509" s="112">
        <v>5.4347650628352895E-2</v>
      </c>
      <c r="Y509" s="112">
        <v>0.18711286064024141</v>
      </c>
      <c r="Z509" s="112">
        <v>8.8772232479787487E-3</v>
      </c>
      <c r="AA509" s="112">
        <v>0.78697229194513107</v>
      </c>
      <c r="AB509" s="112">
        <v>0.94785955916596087</v>
      </c>
      <c r="AC509" s="112">
        <v>1.9210994084987731E-2</v>
      </c>
      <c r="AE509" s="102">
        <v>47.961504947811846</v>
      </c>
      <c r="AF509" s="102">
        <v>39.820641263700715</v>
      </c>
      <c r="AG509" s="102">
        <v>12.217853788487432</v>
      </c>
      <c r="AH509"/>
    </row>
    <row r="510" spans="1:34">
      <c r="A510" t="s">
        <v>865</v>
      </c>
      <c r="B510" t="s">
        <v>638</v>
      </c>
      <c r="C510" s="106" t="s">
        <v>867</v>
      </c>
      <c r="D510" s="106" t="s">
        <v>1043</v>
      </c>
      <c r="E510" s="81">
        <v>53.544224</v>
      </c>
      <c r="F510" s="81">
        <v>1.9411000000000001E-2</v>
      </c>
      <c r="G510" s="81">
        <v>0.42782199999999998</v>
      </c>
      <c r="H510" s="81">
        <v>7.506456</v>
      </c>
      <c r="I510" s="81">
        <v>0.28352300000000003</v>
      </c>
      <c r="J510" s="81">
        <v>13.711255</v>
      </c>
      <c r="K510" s="81">
        <v>24.62649</v>
      </c>
      <c r="L510" s="81">
        <v>0.186276</v>
      </c>
      <c r="M510" s="81">
        <v>0</v>
      </c>
      <c r="N510" s="81">
        <v>7.1019999999999998E-3</v>
      </c>
      <c r="O510" s="81">
        <v>6.3720000000000001E-3</v>
      </c>
      <c r="P510" s="81">
        <v>100.318924</v>
      </c>
      <c r="Q510" s="81">
        <v>76.503472730895353</v>
      </c>
      <c r="S510" s="89" t="s">
        <v>1695</v>
      </c>
      <c r="T510" s="112">
        <v>1.9872975253029452</v>
      </c>
      <c r="U510" s="112">
        <v>5.4177495115920703E-4</v>
      </c>
      <c r="V510" s="112">
        <v>1.8714106608797895E-2</v>
      </c>
      <c r="W510" s="112">
        <v>2.0840414183775634E-4</v>
      </c>
      <c r="X510" s="112">
        <v>1.8803493821540229E-2</v>
      </c>
      <c r="Y510" s="112">
        <v>0.21418860853520233</v>
      </c>
      <c r="Z510" s="112">
        <v>8.9130080275581659E-3</v>
      </c>
      <c r="AA510" s="112">
        <v>0.75864048692830865</v>
      </c>
      <c r="AB510" s="112">
        <v>0.97928798660226546</v>
      </c>
      <c r="AC510" s="112">
        <v>1.3404605080384845E-2</v>
      </c>
      <c r="AE510" s="102">
        <v>49.686831553898919</v>
      </c>
      <c r="AF510" s="102">
        <v>38.491682323970139</v>
      </c>
      <c r="AG510" s="102">
        <v>11.821486122130953</v>
      </c>
      <c r="AH510"/>
    </row>
    <row r="511" spans="1:34">
      <c r="A511" t="s">
        <v>865</v>
      </c>
      <c r="B511" t="s">
        <v>638</v>
      </c>
      <c r="C511" s="106" t="s">
        <v>867</v>
      </c>
      <c r="D511" s="2" t="s">
        <v>972</v>
      </c>
      <c r="E511" s="81">
        <v>52.820785999999998</v>
      </c>
      <c r="F511" s="81">
        <v>6.1803999999999998E-2</v>
      </c>
      <c r="G511" s="81">
        <v>0.60867400000000005</v>
      </c>
      <c r="H511" s="81">
        <v>7.675389</v>
      </c>
      <c r="I511" s="81">
        <v>0.27543800000000002</v>
      </c>
      <c r="J511" s="81">
        <v>14.012413</v>
      </c>
      <c r="K511" s="81">
        <v>23.978245000000001</v>
      </c>
      <c r="L511" s="81">
        <v>0.25760100000000002</v>
      </c>
      <c r="M511" s="81">
        <v>0</v>
      </c>
      <c r="N511" s="81">
        <v>1.4331999999999999E-2</v>
      </c>
      <c r="O511" s="81">
        <v>1.6478E-2</v>
      </c>
      <c r="P511" s="81">
        <v>99.721153000000001</v>
      </c>
      <c r="Q511" s="81">
        <v>76.493962728266496</v>
      </c>
      <c r="S511" s="89" t="s">
        <v>1695</v>
      </c>
      <c r="T511" s="112">
        <v>1.9685857178011075</v>
      </c>
      <c r="U511" s="112">
        <v>1.7321552064395935E-3</v>
      </c>
      <c r="V511" s="112">
        <v>2.6735600561090624E-2</v>
      </c>
      <c r="W511" s="112">
        <v>4.2231031091520256E-4</v>
      </c>
      <c r="X511" s="112">
        <v>5.082052152737937E-2</v>
      </c>
      <c r="Y511" s="112">
        <v>0.18840409104581216</v>
      </c>
      <c r="Z511" s="112">
        <v>8.6947893743197658E-3</v>
      </c>
      <c r="AA511" s="112">
        <v>0.77852209962599916</v>
      </c>
      <c r="AB511" s="112">
        <v>0.95746853613245708</v>
      </c>
      <c r="AC511" s="112">
        <v>1.8614178414479585E-2</v>
      </c>
      <c r="AE511" s="102">
        <v>48.474136524673774</v>
      </c>
      <c r="AF511" s="102">
        <v>39.414544834218574</v>
      </c>
      <c r="AG511" s="102">
        <v>12.111318641107644</v>
      </c>
      <c r="AH511"/>
    </row>
    <row r="512" spans="1:34">
      <c r="A512" t="s">
        <v>865</v>
      </c>
      <c r="B512" t="s">
        <v>638</v>
      </c>
      <c r="C512" s="106" t="s">
        <v>867</v>
      </c>
      <c r="D512" s="2" t="s">
        <v>991</v>
      </c>
      <c r="E512" s="81">
        <v>52.783859</v>
      </c>
      <c r="F512" s="81">
        <v>0.117577</v>
      </c>
      <c r="G512" s="81">
        <v>0.65574399999999999</v>
      </c>
      <c r="H512" s="81">
        <v>7.8091549999999996</v>
      </c>
      <c r="I512" s="81">
        <v>0.25624799999999998</v>
      </c>
      <c r="J512" s="81">
        <v>14.248362</v>
      </c>
      <c r="K512" s="81">
        <v>23.652594000000001</v>
      </c>
      <c r="L512" s="81">
        <v>0.256577</v>
      </c>
      <c r="M512" s="81">
        <v>0</v>
      </c>
      <c r="N512" s="81">
        <v>0</v>
      </c>
      <c r="O512" s="81">
        <v>2.0931999999999999E-2</v>
      </c>
      <c r="P512" s="81">
        <v>99.801056000000003</v>
      </c>
      <c r="Q512" s="81">
        <v>76.483542859233751</v>
      </c>
      <c r="S512" s="89" t="s">
        <v>1695</v>
      </c>
      <c r="T512" s="112">
        <v>1.964543969020941</v>
      </c>
      <c r="U512" s="112">
        <v>3.2908170542015154E-3</v>
      </c>
      <c r="V512" s="112">
        <v>2.8764091621888924E-2</v>
      </c>
      <c r="W512" s="112">
        <v>0</v>
      </c>
      <c r="X512" s="112">
        <v>5.4081399275819564E-2</v>
      </c>
      <c r="Y512" s="112">
        <v>0.18898260723605406</v>
      </c>
      <c r="Z512" s="112">
        <v>8.0780556163117488E-3</v>
      </c>
      <c r="AA512" s="112">
        <v>0.7905586615493152</v>
      </c>
      <c r="AB512" s="112">
        <v>0.94318533557747508</v>
      </c>
      <c r="AC512" s="112">
        <v>1.851506304799232E-2</v>
      </c>
      <c r="AE512" s="102">
        <v>47.712541321229786</v>
      </c>
      <c r="AF512" s="102">
        <v>39.991676485230357</v>
      </c>
      <c r="AG512" s="102">
        <v>12.295782193539861</v>
      </c>
      <c r="AH512"/>
    </row>
    <row r="513" spans="1:34">
      <c r="A513" t="s">
        <v>865</v>
      </c>
      <c r="B513" t="s">
        <v>638</v>
      </c>
      <c r="C513" s="106" t="s">
        <v>867</v>
      </c>
      <c r="D513" s="2" t="s">
        <v>972</v>
      </c>
      <c r="E513" s="81">
        <v>52.990093000000002</v>
      </c>
      <c r="F513" s="81">
        <v>7.9583000000000001E-2</v>
      </c>
      <c r="G513" s="81">
        <v>0.551149</v>
      </c>
      <c r="H513" s="81">
        <v>7.5871750000000002</v>
      </c>
      <c r="I513" s="81">
        <v>0.26944800000000002</v>
      </c>
      <c r="J513" s="81">
        <v>13.84079</v>
      </c>
      <c r="K513" s="81">
        <v>24.438611999999999</v>
      </c>
      <c r="L513" s="81">
        <v>0.266399</v>
      </c>
      <c r="M513" s="81">
        <v>5.4199999999999995E-4</v>
      </c>
      <c r="N513" s="81">
        <v>3.441E-3</v>
      </c>
      <c r="O513" s="81">
        <v>0</v>
      </c>
      <c r="P513" s="81">
        <v>100.027237</v>
      </c>
      <c r="Q513" s="81">
        <v>76.480224568065253</v>
      </c>
      <c r="S513" s="89" t="s">
        <v>1695</v>
      </c>
      <c r="T513" s="112">
        <v>1.9697225269772882</v>
      </c>
      <c r="U513" s="112">
        <v>2.2245974023405251E-3</v>
      </c>
      <c r="V513" s="112">
        <v>2.4145439588925809E-2</v>
      </c>
      <c r="W513" s="112">
        <v>1.0112777632959438E-4</v>
      </c>
      <c r="X513" s="112">
        <v>5.1058679395794115E-2</v>
      </c>
      <c r="Y513" s="112">
        <v>0.18479706890197356</v>
      </c>
      <c r="Z513" s="112">
        <v>8.4834220497362871E-3</v>
      </c>
      <c r="AA513" s="112">
        <v>0.76697250440758868</v>
      </c>
      <c r="AB513" s="112">
        <v>0.97329513797971556</v>
      </c>
      <c r="AC513" s="112">
        <v>1.919949552030762E-2</v>
      </c>
      <c r="AE513" s="102">
        <v>49.252751248609975</v>
      </c>
      <c r="AF513" s="102">
        <v>38.81197439506542</v>
      </c>
      <c r="AG513" s="102">
        <v>11.935274356324605</v>
      </c>
      <c r="AH513"/>
    </row>
    <row r="514" spans="1:34">
      <c r="A514" t="s">
        <v>865</v>
      </c>
      <c r="B514" t="s">
        <v>638</v>
      </c>
      <c r="C514" s="106" t="s">
        <v>867</v>
      </c>
      <c r="D514" s="2" t="s">
        <v>1019</v>
      </c>
      <c r="E514" s="81">
        <v>52.997909999999997</v>
      </c>
      <c r="F514" s="81">
        <v>9.6610000000000001E-2</v>
      </c>
      <c r="G514" s="81">
        <v>0.66758300000000004</v>
      </c>
      <c r="H514" s="81">
        <v>7.7180049999999998</v>
      </c>
      <c r="I514" s="81">
        <v>0.26199699999999998</v>
      </c>
      <c r="J514" s="81">
        <v>14.068296</v>
      </c>
      <c r="K514" s="81">
        <v>24.142074999999998</v>
      </c>
      <c r="L514" s="81">
        <v>0.29667399999999999</v>
      </c>
      <c r="M514" s="81">
        <v>1.722E-3</v>
      </c>
      <c r="N514" s="81">
        <v>3.1905000000000003E-2</v>
      </c>
      <c r="O514" s="81">
        <v>0</v>
      </c>
      <c r="P514" s="81">
        <v>100.28278400000001</v>
      </c>
      <c r="Q514" s="81">
        <v>76.465959562914307</v>
      </c>
      <c r="S514" s="89" t="s">
        <v>1695</v>
      </c>
      <c r="T514" s="112">
        <v>1.9633791488678665</v>
      </c>
      <c r="U514" s="112">
        <v>2.6914620615692865E-3</v>
      </c>
      <c r="V514" s="112">
        <v>2.9147843071201756E-2</v>
      </c>
      <c r="W514" s="112">
        <v>9.3450062285707505E-4</v>
      </c>
      <c r="X514" s="112">
        <v>5.9085861620893354E-2</v>
      </c>
      <c r="Y514" s="112">
        <v>0.18002895113408252</v>
      </c>
      <c r="Z514" s="112">
        <v>8.2210537720190137E-3</v>
      </c>
      <c r="AA514" s="112">
        <v>0.77695429910579972</v>
      </c>
      <c r="AB514" s="112">
        <v>0.95824745256988575</v>
      </c>
      <c r="AC514" s="112">
        <v>2.130942717382538E-2</v>
      </c>
      <c r="AE514" s="102">
        <v>48.535653797050429</v>
      </c>
      <c r="AF514" s="102">
        <v>39.353076051907209</v>
      </c>
      <c r="AG514" s="102">
        <v>12.111270151042369</v>
      </c>
      <c r="AH514"/>
    </row>
    <row r="515" spans="1:34">
      <c r="A515" t="s">
        <v>865</v>
      </c>
      <c r="B515" t="s">
        <v>638</v>
      </c>
      <c r="C515" s="106" t="s">
        <v>867</v>
      </c>
      <c r="D515" s="2" t="s">
        <v>972</v>
      </c>
      <c r="E515" s="81">
        <v>53.255119000000001</v>
      </c>
      <c r="F515" s="81">
        <v>3.2384000000000003E-2</v>
      </c>
      <c r="G515" s="81">
        <v>0.43213200000000002</v>
      </c>
      <c r="H515" s="81">
        <v>7.5503989999999996</v>
      </c>
      <c r="I515" s="81">
        <v>0.28909200000000002</v>
      </c>
      <c r="J515" s="81">
        <v>13.762629</v>
      </c>
      <c r="K515" s="81">
        <v>24.608139000000001</v>
      </c>
      <c r="L515" s="81">
        <v>0.219777</v>
      </c>
      <c r="M515" s="81">
        <v>9.0600000000000001E-4</v>
      </c>
      <c r="N515" s="81">
        <v>8.2880000000000002E-3</v>
      </c>
      <c r="O515" s="81">
        <v>7.5859999999999999E-3</v>
      </c>
      <c r="P515" s="81">
        <v>100.166451</v>
      </c>
      <c r="Q515" s="81">
        <v>76.465754802979745</v>
      </c>
      <c r="S515" s="89" t="s">
        <v>1695</v>
      </c>
      <c r="T515" s="112">
        <v>1.9785866113728932</v>
      </c>
      <c r="U515" s="112">
        <v>9.0478407189119911E-4</v>
      </c>
      <c r="V515" s="112">
        <v>1.8921948530491426E-2</v>
      </c>
      <c r="W515" s="112">
        <v>2.4345509283789889E-4</v>
      </c>
      <c r="X515" s="112">
        <v>3.7683332435980432E-2</v>
      </c>
      <c r="Y515" s="112">
        <v>0.19691212746429201</v>
      </c>
      <c r="Z515" s="112">
        <v>9.0973629011763032E-3</v>
      </c>
      <c r="AA515" s="112">
        <v>0.76226092019107838</v>
      </c>
      <c r="AB515" s="112">
        <v>0.9795579309904805</v>
      </c>
      <c r="AC515" s="112">
        <v>1.5831526948879116E-2</v>
      </c>
      <c r="AE515" s="102">
        <v>49.562377963874347</v>
      </c>
      <c r="AF515" s="102">
        <v>38.567870912341199</v>
      </c>
      <c r="AG515" s="102">
        <v>11.869751123784454</v>
      </c>
      <c r="AH515"/>
    </row>
    <row r="516" spans="1:34">
      <c r="A516" t="s">
        <v>865</v>
      </c>
      <c r="B516" t="s">
        <v>638</v>
      </c>
      <c r="C516" s="106" t="s">
        <v>867</v>
      </c>
      <c r="D516" s="2" t="s">
        <v>972</v>
      </c>
      <c r="E516" s="81">
        <v>52.995635999999998</v>
      </c>
      <c r="F516" s="81">
        <v>0.113245</v>
      </c>
      <c r="G516" s="81">
        <v>0.75958000000000003</v>
      </c>
      <c r="H516" s="81">
        <v>7.6985469999999996</v>
      </c>
      <c r="I516" s="81">
        <v>0.274447</v>
      </c>
      <c r="J516" s="81">
        <v>14.021984</v>
      </c>
      <c r="K516" s="81">
        <v>23.860970999999999</v>
      </c>
      <c r="L516" s="81">
        <v>0.28079700000000002</v>
      </c>
      <c r="M516" s="81">
        <v>0</v>
      </c>
      <c r="N516" s="81">
        <v>2.3148999999999999E-2</v>
      </c>
      <c r="O516" s="81">
        <v>0</v>
      </c>
      <c r="P516" s="81">
        <v>100.028351</v>
      </c>
      <c r="Q516" s="81">
        <v>76.452044910011224</v>
      </c>
      <c r="S516" s="89" t="s">
        <v>1695</v>
      </c>
      <c r="T516" s="112">
        <v>1.9686735069207244</v>
      </c>
      <c r="U516" s="112">
        <v>3.1635403177689625E-3</v>
      </c>
      <c r="V516" s="112">
        <v>3.3255450249117337E-2</v>
      </c>
      <c r="W516" s="112">
        <v>6.7989404667497346E-4</v>
      </c>
      <c r="X516" s="112">
        <v>4.2614833763842341E-2</v>
      </c>
      <c r="Y516" s="112">
        <v>0.19655056477004346</v>
      </c>
      <c r="Z516" s="112">
        <v>8.6353076636639554E-3</v>
      </c>
      <c r="AA516" s="112">
        <v>0.77651813209422127</v>
      </c>
      <c r="AB516" s="112">
        <v>0.94968449763732055</v>
      </c>
      <c r="AC516" s="112">
        <v>2.0224272536623056E-2</v>
      </c>
      <c r="AE516" s="102">
        <v>48.320949765092209</v>
      </c>
      <c r="AF516" s="102">
        <v>39.510062284851145</v>
      </c>
      <c r="AG516" s="102">
        <v>12.168987950056648</v>
      </c>
      <c r="AH516"/>
    </row>
    <row r="517" spans="1:34">
      <c r="A517" t="s">
        <v>865</v>
      </c>
      <c r="B517" t="s">
        <v>638</v>
      </c>
      <c r="C517" s="106" t="s">
        <v>867</v>
      </c>
      <c r="D517" s="2" t="s">
        <v>988</v>
      </c>
      <c r="E517" s="81">
        <v>53.368800999999998</v>
      </c>
      <c r="F517" s="81">
        <v>9.0047000000000002E-2</v>
      </c>
      <c r="G517" s="81">
        <v>0.66527400000000003</v>
      </c>
      <c r="H517" s="81">
        <v>7.6602730000000001</v>
      </c>
      <c r="I517" s="81">
        <v>0.27211000000000002</v>
      </c>
      <c r="J517" s="81">
        <v>13.951060999999999</v>
      </c>
      <c r="K517" s="81">
        <v>24.017910000000001</v>
      </c>
      <c r="L517" s="81">
        <v>0.28496300000000002</v>
      </c>
      <c r="M517" s="81">
        <v>4.581E-3</v>
      </c>
      <c r="N517" s="81">
        <v>3.826E-3</v>
      </c>
      <c r="O517" s="81">
        <v>0</v>
      </c>
      <c r="P517" s="81">
        <v>100.318848</v>
      </c>
      <c r="Q517" s="81">
        <v>76.450481610034331</v>
      </c>
      <c r="S517" s="89" t="s">
        <v>1695</v>
      </c>
      <c r="T517" s="112">
        <v>1.9776539311851316</v>
      </c>
      <c r="U517" s="112">
        <v>2.5093015139910336E-3</v>
      </c>
      <c r="V517" s="112">
        <v>2.9054882569017507E-2</v>
      </c>
      <c r="W517" s="112">
        <v>1.120942232076678E-4</v>
      </c>
      <c r="X517" s="112">
        <v>3.0980344885159994E-2</v>
      </c>
      <c r="Y517" s="112">
        <v>0.20641002245081005</v>
      </c>
      <c r="Z517" s="112">
        <v>8.5406926332446433E-3</v>
      </c>
      <c r="AA517" s="112">
        <v>0.77068806624113995</v>
      </c>
      <c r="AB517" s="112">
        <v>0.95357687722266982</v>
      </c>
      <c r="AC517" s="112">
        <v>2.0473787075627439E-2</v>
      </c>
      <c r="AE517" s="102">
        <v>48.610827395251732</v>
      </c>
      <c r="AF517" s="102">
        <v>39.287639474588694</v>
      </c>
      <c r="AG517" s="102">
        <v>12.10153313015957</v>
      </c>
      <c r="AH517"/>
    </row>
    <row r="518" spans="1:34">
      <c r="A518" t="s">
        <v>865</v>
      </c>
      <c r="B518" t="s">
        <v>638</v>
      </c>
      <c r="C518" s="106" t="s">
        <v>867</v>
      </c>
      <c r="D518" s="106" t="s">
        <v>1008</v>
      </c>
      <c r="E518" s="81">
        <v>53.045929000000001</v>
      </c>
      <c r="F518" s="81">
        <v>7.8728000000000006E-2</v>
      </c>
      <c r="G518" s="81">
        <v>0.60106599999999999</v>
      </c>
      <c r="H518" s="81">
        <v>7.8135479999999999</v>
      </c>
      <c r="I518" s="81">
        <v>0.27351999999999999</v>
      </c>
      <c r="J518" s="81">
        <v>14.209239</v>
      </c>
      <c r="K518" s="81">
        <v>23.741721999999999</v>
      </c>
      <c r="L518" s="81">
        <v>0.27930300000000002</v>
      </c>
      <c r="M518" s="81">
        <v>1.3600000000000001E-3</v>
      </c>
      <c r="N518" s="81">
        <v>9.3240000000000007E-3</v>
      </c>
      <c r="O518" s="81">
        <v>1.1712999999999999E-2</v>
      </c>
      <c r="P518" s="81">
        <v>100.06545300000001</v>
      </c>
      <c r="Q518" s="81">
        <v>76.423921111657179</v>
      </c>
      <c r="S518" s="89" t="s">
        <v>1695</v>
      </c>
      <c r="T518" s="112">
        <v>1.9692530868871594</v>
      </c>
      <c r="U518" s="112">
        <v>2.1978570551185119E-3</v>
      </c>
      <c r="V518" s="112">
        <v>2.6298280919070788E-2</v>
      </c>
      <c r="W518" s="112">
        <v>2.7366997666740189E-4</v>
      </c>
      <c r="X518" s="112">
        <v>5.0629673191306068E-2</v>
      </c>
      <c r="Y518" s="112">
        <v>0.19194963530377979</v>
      </c>
      <c r="Z518" s="112">
        <v>8.6005119231527243E-3</v>
      </c>
      <c r="AA518" s="112">
        <v>0.78637344603427894</v>
      </c>
      <c r="AB518" s="112">
        <v>0.94432032673786703</v>
      </c>
      <c r="AC518" s="112">
        <v>2.010351197159873E-2</v>
      </c>
      <c r="AE518" s="102">
        <v>47.855531791445038</v>
      </c>
      <c r="AF518" s="102">
        <v>39.851222494216138</v>
      </c>
      <c r="AG518" s="102">
        <v>12.293245714338836</v>
      </c>
      <c r="AH518"/>
    </row>
    <row r="519" spans="1:34">
      <c r="A519" t="s">
        <v>865</v>
      </c>
      <c r="B519" t="s">
        <v>638</v>
      </c>
      <c r="C519" s="106" t="s">
        <v>867</v>
      </c>
      <c r="D519" s="106" t="s">
        <v>1043</v>
      </c>
      <c r="E519" s="81">
        <v>53.117457999999999</v>
      </c>
      <c r="F519" s="81">
        <v>6.3979999999999995E-2</v>
      </c>
      <c r="G519" s="81">
        <v>0.56435599999999997</v>
      </c>
      <c r="H519" s="81">
        <v>7.7143600000000001</v>
      </c>
      <c r="I519" s="81">
        <v>0.271179</v>
      </c>
      <c r="J519" s="81">
        <v>14.025867</v>
      </c>
      <c r="K519" s="81">
        <v>24.049149</v>
      </c>
      <c r="L519" s="81">
        <v>0.181006</v>
      </c>
      <c r="M519" s="81">
        <v>8.5199999999999998E-3</v>
      </c>
      <c r="N519" s="81">
        <v>0</v>
      </c>
      <c r="O519" s="81">
        <v>2.1003999999999998E-2</v>
      </c>
      <c r="P519" s="81">
        <v>100.016876</v>
      </c>
      <c r="Q519" s="81">
        <v>76.420074170772196</v>
      </c>
      <c r="S519" s="89" t="s">
        <v>1695</v>
      </c>
      <c r="T519" s="112">
        <v>1.9757536760066736</v>
      </c>
      <c r="U519" s="112">
        <v>1.789618664070403E-3</v>
      </c>
      <c r="V519" s="112">
        <v>2.474026714293796E-2</v>
      </c>
      <c r="W519" s="112">
        <v>0</v>
      </c>
      <c r="X519" s="112">
        <v>3.322689510034138E-2</v>
      </c>
      <c r="Y519" s="112">
        <v>0.20674004370574275</v>
      </c>
      <c r="Z519" s="112">
        <v>8.5435292294141034E-3</v>
      </c>
      <c r="AA519" s="112">
        <v>0.77773882104372327</v>
      </c>
      <c r="AB519" s="112">
        <v>0.95841339752232946</v>
      </c>
      <c r="AC519" s="112">
        <v>1.3053751584767492E-2</v>
      </c>
      <c r="AE519" s="102">
        <v>48.499777654948559</v>
      </c>
      <c r="AF519" s="102">
        <v>39.3568787662566</v>
      </c>
      <c r="AG519" s="102">
        <v>12.143343578794843</v>
      </c>
      <c r="AH519"/>
    </row>
    <row r="520" spans="1:34">
      <c r="A520" t="s">
        <v>865</v>
      </c>
      <c r="B520" t="s">
        <v>638</v>
      </c>
      <c r="C520" s="106" t="s">
        <v>867</v>
      </c>
      <c r="D520" s="2" t="s">
        <v>972</v>
      </c>
      <c r="E520" s="81">
        <v>53.161526000000002</v>
      </c>
      <c r="F520" s="81">
        <v>4.3347999999999998E-2</v>
      </c>
      <c r="G520" s="81">
        <v>0.44668400000000003</v>
      </c>
      <c r="H520" s="81">
        <v>7.5651450000000002</v>
      </c>
      <c r="I520" s="81">
        <v>0.29770999999999997</v>
      </c>
      <c r="J520" s="81">
        <v>13.750165000000001</v>
      </c>
      <c r="K520" s="81">
        <v>24.712893999999999</v>
      </c>
      <c r="L520" s="81">
        <v>0.205763</v>
      </c>
      <c r="M520" s="81">
        <v>5.5999999999999995E-4</v>
      </c>
      <c r="N520" s="81">
        <v>5.3540000000000003E-3</v>
      </c>
      <c r="O520" s="81">
        <v>4.6610000000000002E-3</v>
      </c>
      <c r="P520" s="81">
        <v>100.19380200000001</v>
      </c>
      <c r="Q520" s="81">
        <v>76.414299583667443</v>
      </c>
      <c r="S520" s="89" t="s">
        <v>1695</v>
      </c>
      <c r="T520" s="112">
        <v>1.974823239836192</v>
      </c>
      <c r="U520" s="112">
        <v>1.2109343656280928E-3</v>
      </c>
      <c r="V520" s="112">
        <v>1.9556309855594731E-2</v>
      </c>
      <c r="W520" s="112">
        <v>1.5724779795138016E-4</v>
      </c>
      <c r="X520" s="112">
        <v>4.303798226331601E-2</v>
      </c>
      <c r="Y520" s="112">
        <v>0.19198159514801436</v>
      </c>
      <c r="Z520" s="112">
        <v>9.367203439845798E-3</v>
      </c>
      <c r="AA520" s="112">
        <v>0.761460265197762</v>
      </c>
      <c r="AB520" s="112">
        <v>0.9835853337751943</v>
      </c>
      <c r="AC520" s="112">
        <v>1.48198883205014E-2</v>
      </c>
      <c r="AE520" s="102">
        <v>49.674391808217038</v>
      </c>
      <c r="AF520" s="102">
        <v>38.456323270541652</v>
      </c>
      <c r="AG520" s="102">
        <v>11.869284921241315</v>
      </c>
      <c r="AH520"/>
    </row>
    <row r="521" spans="1:34">
      <c r="A521" t="s">
        <v>865</v>
      </c>
      <c r="B521" t="s">
        <v>638</v>
      </c>
      <c r="C521" s="106" t="s">
        <v>867</v>
      </c>
      <c r="D521" s="106" t="s">
        <v>1047</v>
      </c>
      <c r="E521" s="81">
        <v>52.707005000000002</v>
      </c>
      <c r="F521" s="81">
        <v>4.3241000000000002E-2</v>
      </c>
      <c r="G521" s="81">
        <v>0.455098</v>
      </c>
      <c r="H521" s="81">
        <v>7.5284899999999997</v>
      </c>
      <c r="I521" s="81">
        <v>0.29093200000000002</v>
      </c>
      <c r="J521" s="81">
        <v>13.683225999999999</v>
      </c>
      <c r="K521" s="81">
        <v>24.344605999999999</v>
      </c>
      <c r="L521" s="81">
        <v>0.22974800000000001</v>
      </c>
      <c r="M521" s="81">
        <v>0</v>
      </c>
      <c r="N521" s="81">
        <v>1.4413E-2</v>
      </c>
      <c r="O521" s="81">
        <v>7.8309999999999994E-3</v>
      </c>
      <c r="P521" s="81">
        <v>99.304580999999999</v>
      </c>
      <c r="Q521" s="81">
        <v>76.413883304641843</v>
      </c>
      <c r="S521" s="89" t="s">
        <v>1695</v>
      </c>
      <c r="T521" s="112">
        <v>1.974844740324913</v>
      </c>
      <c r="U521" s="112">
        <v>1.2183753309888794E-3</v>
      </c>
      <c r="V521" s="112">
        <v>2.0096724016939686E-2</v>
      </c>
      <c r="W521" s="112">
        <v>4.2696710873870873E-4</v>
      </c>
      <c r="X521" s="112">
        <v>4.4040341918105241E-2</v>
      </c>
      <c r="Y521" s="112">
        <v>0.19185995677026557</v>
      </c>
      <c r="Z521" s="112">
        <v>9.2329790605264351E-3</v>
      </c>
      <c r="AA521" s="112">
        <v>0.76429613700317822</v>
      </c>
      <c r="AB521" s="112">
        <v>0.97729351411075849</v>
      </c>
      <c r="AC521" s="112">
        <v>1.6690264355585249E-2</v>
      </c>
      <c r="AE521" s="102">
        <v>49.4209092798909</v>
      </c>
      <c r="AF521" s="102">
        <v>38.649811448072633</v>
      </c>
      <c r="AG521" s="102">
        <v>11.929279272036457</v>
      </c>
      <c r="AH521"/>
    </row>
    <row r="522" spans="1:34">
      <c r="A522" t="s">
        <v>865</v>
      </c>
      <c r="B522" t="s">
        <v>638</v>
      </c>
      <c r="C522" s="106" t="s">
        <v>867</v>
      </c>
      <c r="D522" s="2" t="s">
        <v>972</v>
      </c>
      <c r="E522" s="81">
        <v>52.777526999999999</v>
      </c>
      <c r="F522" s="81">
        <v>9.9727999999999997E-2</v>
      </c>
      <c r="G522" s="81">
        <v>0.83031600000000005</v>
      </c>
      <c r="H522" s="81">
        <v>7.570945</v>
      </c>
      <c r="I522" s="81">
        <v>0.27785300000000002</v>
      </c>
      <c r="J522" s="81">
        <v>13.759031999999999</v>
      </c>
      <c r="K522" s="81">
        <v>23.705300999999999</v>
      </c>
      <c r="L522" s="81">
        <v>0.28889599999999999</v>
      </c>
      <c r="M522" s="81">
        <v>5.3080000000000002E-3</v>
      </c>
      <c r="N522" s="81">
        <v>1.1620000000000001E-3</v>
      </c>
      <c r="O522" s="81">
        <v>7.6410000000000002E-3</v>
      </c>
      <c r="P522" s="81">
        <v>99.323707999999996</v>
      </c>
      <c r="Q522" s="81">
        <v>76.412105716126675</v>
      </c>
      <c r="S522" s="89" t="s">
        <v>1695</v>
      </c>
      <c r="T522" s="112">
        <v>1.9754165117714904</v>
      </c>
      <c r="U522" s="112">
        <v>2.8070328925636915E-3</v>
      </c>
      <c r="V522" s="112">
        <v>3.6627626116026733E-2</v>
      </c>
      <c r="W522" s="112">
        <v>3.4386754343248042E-5</v>
      </c>
      <c r="X522" s="112">
        <v>2.7856050447184089E-2</v>
      </c>
      <c r="Y522" s="112">
        <v>0.20912615025888703</v>
      </c>
      <c r="Z522" s="112">
        <v>8.8086726806360007E-3</v>
      </c>
      <c r="AA522" s="112">
        <v>0.76772568259482421</v>
      </c>
      <c r="AB522" s="112">
        <v>0.95063273383838176</v>
      </c>
      <c r="AC522" s="112">
        <v>2.0965152645663378E-2</v>
      </c>
      <c r="AE522" s="102">
        <v>48.617244765732245</v>
      </c>
      <c r="AF522" s="102">
        <v>39.263015142498823</v>
      </c>
      <c r="AG522" s="102">
        <v>12.119740091768938</v>
      </c>
      <c r="AH522"/>
    </row>
    <row r="523" spans="1:34">
      <c r="A523" t="s">
        <v>865</v>
      </c>
      <c r="B523" t="s">
        <v>638</v>
      </c>
      <c r="C523" s="106" t="s">
        <v>867</v>
      </c>
      <c r="D523" s="2" t="s">
        <v>1018</v>
      </c>
      <c r="E523" s="81">
        <v>53.149684999999998</v>
      </c>
      <c r="F523" s="81">
        <v>8.5350999999999996E-2</v>
      </c>
      <c r="G523" s="81">
        <v>0.79273899999999997</v>
      </c>
      <c r="H523" s="81">
        <v>7.8126959999999999</v>
      </c>
      <c r="I523" s="81">
        <v>0.277229</v>
      </c>
      <c r="J523" s="81">
        <v>14.197704999999999</v>
      </c>
      <c r="K523" s="81">
        <v>23.490100999999999</v>
      </c>
      <c r="L523" s="81">
        <v>0.29701699999999998</v>
      </c>
      <c r="M523" s="81">
        <v>9.2460000000000007E-3</v>
      </c>
      <c r="N523" s="81">
        <v>1.9442000000000001E-2</v>
      </c>
      <c r="O523" s="81">
        <v>3.2953999999999997E-2</v>
      </c>
      <c r="P523" s="81">
        <v>100.164154</v>
      </c>
      <c r="Q523" s="81">
        <v>76.41125213208224</v>
      </c>
      <c r="S523" s="89" t="s">
        <v>1695</v>
      </c>
      <c r="T523" s="112">
        <v>1.971410161610929</v>
      </c>
      <c r="U523" s="112">
        <v>2.3807054099030723E-3</v>
      </c>
      <c r="V523" s="112">
        <v>3.4654707933320351E-2</v>
      </c>
      <c r="W523" s="112">
        <v>5.7015462250444167E-4</v>
      </c>
      <c r="X523" s="112">
        <v>3.8553561371058365E-2</v>
      </c>
      <c r="Y523" s="112">
        <v>0.20379096528613166</v>
      </c>
      <c r="Z523" s="112">
        <v>8.7096498070076585E-3</v>
      </c>
      <c r="AA523" s="112">
        <v>0.78506025234093468</v>
      </c>
      <c r="AB523" s="112">
        <v>0.93350968364966291</v>
      </c>
      <c r="AC523" s="112">
        <v>2.1360157968548499E-2</v>
      </c>
      <c r="AE523" s="102">
        <v>47.605833983658911</v>
      </c>
      <c r="AF523" s="102">
        <v>40.035415480636622</v>
      </c>
      <c r="AG523" s="102">
        <v>12.358750535704479</v>
      </c>
      <c r="AH523"/>
    </row>
    <row r="524" spans="1:34">
      <c r="A524" t="s">
        <v>865</v>
      </c>
      <c r="B524" t="s">
        <v>638</v>
      </c>
      <c r="C524" s="106" t="s">
        <v>867</v>
      </c>
      <c r="D524" s="2" t="s">
        <v>972</v>
      </c>
      <c r="E524" s="81">
        <v>53.198616000000001</v>
      </c>
      <c r="F524" s="81">
        <v>3.2809999999999999E-2</v>
      </c>
      <c r="G524" s="81">
        <v>0.32838000000000001</v>
      </c>
      <c r="H524" s="81">
        <v>7.5568270000000002</v>
      </c>
      <c r="I524" s="81">
        <v>0.364396</v>
      </c>
      <c r="J524" s="81">
        <v>13.731515999999999</v>
      </c>
      <c r="K524" s="81">
        <v>24.943325000000002</v>
      </c>
      <c r="L524" s="81">
        <v>0.192133</v>
      </c>
      <c r="M524" s="81">
        <v>4.0899999999999999E-3</v>
      </c>
      <c r="N524" s="81">
        <v>2.7938000000000001E-2</v>
      </c>
      <c r="O524" s="81">
        <v>1.0290000000000001E-2</v>
      </c>
      <c r="P524" s="81">
        <v>100.39032</v>
      </c>
      <c r="Q524" s="81">
        <v>76.409666063003627</v>
      </c>
      <c r="S524" s="89" t="s">
        <v>1695</v>
      </c>
      <c r="T524" s="112">
        <v>1.9734560240372836</v>
      </c>
      <c r="U524" s="112">
        <v>9.1528026586716767E-4</v>
      </c>
      <c r="V524" s="112">
        <v>1.4356862478203673E-2</v>
      </c>
      <c r="W524" s="112">
        <v>8.1940356148962543E-4</v>
      </c>
      <c r="X524" s="112">
        <v>4.9900103826306719E-2</v>
      </c>
      <c r="Y524" s="112">
        <v>0.18453497330945468</v>
      </c>
      <c r="Z524" s="112">
        <v>1.1449498365805558E-2</v>
      </c>
      <c r="AA524" s="112">
        <v>0.75937125245767167</v>
      </c>
      <c r="AB524" s="112">
        <v>0.99137762322561485</v>
      </c>
      <c r="AC524" s="112">
        <v>1.3818978472302366E-2</v>
      </c>
      <c r="AE524" s="102">
        <v>49.938829185971173</v>
      </c>
      <c r="AF524" s="102">
        <v>38.25193385123486</v>
      </c>
      <c r="AG524" s="102">
        <v>11.809236962793969</v>
      </c>
      <c r="AH524"/>
    </row>
    <row r="525" spans="1:34">
      <c r="A525" t="s">
        <v>865</v>
      </c>
      <c r="B525" t="s">
        <v>638</v>
      </c>
      <c r="C525" s="106" t="s">
        <v>867</v>
      </c>
      <c r="D525" s="106" t="s">
        <v>1012</v>
      </c>
      <c r="E525" s="81">
        <v>53.078121000000003</v>
      </c>
      <c r="F525" s="81">
        <v>5.7263000000000001E-2</v>
      </c>
      <c r="G525" s="81">
        <v>0.53073899999999996</v>
      </c>
      <c r="H525" s="81">
        <v>7.6366259999999997</v>
      </c>
      <c r="I525" s="81">
        <v>0.28258899999999998</v>
      </c>
      <c r="J525" s="81">
        <v>13.875124</v>
      </c>
      <c r="K525" s="81">
        <v>24.564114</v>
      </c>
      <c r="L525" s="81">
        <v>0.23449400000000001</v>
      </c>
      <c r="M525" s="81">
        <v>2.1610000000000002E-3</v>
      </c>
      <c r="N525" s="81">
        <v>2.1496000000000001E-2</v>
      </c>
      <c r="O525" s="81">
        <v>0</v>
      </c>
      <c r="P525" s="81">
        <v>100.28273</v>
      </c>
      <c r="Q525" s="81">
        <v>76.407854079624656</v>
      </c>
      <c r="S525" s="89" t="s">
        <v>1695</v>
      </c>
      <c r="T525" s="112">
        <v>1.9686453825705921</v>
      </c>
      <c r="U525" s="112">
        <v>1.5971540183292359E-3</v>
      </c>
      <c r="V525" s="112">
        <v>2.3200036965906813E-2</v>
      </c>
      <c r="W525" s="112">
        <v>6.3035473706993196E-4</v>
      </c>
      <c r="X525" s="112">
        <v>5.2547368328337285E-2</v>
      </c>
      <c r="Y525" s="112">
        <v>0.1843223088466317</v>
      </c>
      <c r="Z525" s="112">
        <v>8.8775462630901521E-3</v>
      </c>
      <c r="AA525" s="112">
        <v>0.76718017401991589</v>
      </c>
      <c r="AB525" s="112">
        <v>0.97613684104097131</v>
      </c>
      <c r="AC525" s="112">
        <v>1.6862833209155006E-2</v>
      </c>
      <c r="AE525" s="102">
        <v>49.295192461817919</v>
      </c>
      <c r="AF525" s="102">
        <v>38.742820413245084</v>
      </c>
      <c r="AG525" s="102">
        <v>11.961987124937</v>
      </c>
      <c r="AH525"/>
    </row>
    <row r="526" spans="1:34">
      <c r="A526" t="s">
        <v>865</v>
      </c>
      <c r="B526" t="s">
        <v>638</v>
      </c>
      <c r="C526" s="106" t="s">
        <v>867</v>
      </c>
      <c r="D526" s="2" t="s">
        <v>1048</v>
      </c>
      <c r="E526" s="81">
        <v>53.060870999999999</v>
      </c>
      <c r="F526" s="81">
        <v>0.100129</v>
      </c>
      <c r="G526" s="81">
        <v>0.70506500000000005</v>
      </c>
      <c r="H526" s="81">
        <v>7.7605279999999999</v>
      </c>
      <c r="I526" s="81">
        <v>0.26938200000000001</v>
      </c>
      <c r="J526" s="81">
        <v>14.090216</v>
      </c>
      <c r="K526" s="81">
        <v>23.789991000000001</v>
      </c>
      <c r="L526" s="81">
        <v>0.28136800000000001</v>
      </c>
      <c r="M526" s="81">
        <v>5.4799999999999998E-4</v>
      </c>
      <c r="N526" s="81">
        <v>0</v>
      </c>
      <c r="O526" s="81">
        <v>4.0619999999999996E-3</v>
      </c>
      <c r="P526" s="81">
        <v>100.062157</v>
      </c>
      <c r="Q526" s="81">
        <v>76.395027231308845</v>
      </c>
      <c r="S526" s="89" t="s">
        <v>1695</v>
      </c>
      <c r="T526" s="112">
        <v>1.9702343170268821</v>
      </c>
      <c r="U526" s="112">
        <v>2.7959160846453592E-3</v>
      </c>
      <c r="V526" s="112">
        <v>3.0855201269930372E-2</v>
      </c>
      <c r="W526" s="112">
        <v>0</v>
      </c>
      <c r="X526" s="112">
        <v>4.3340863145624908E-2</v>
      </c>
      <c r="Y526" s="112">
        <v>0.19764455733351294</v>
      </c>
      <c r="Z526" s="112">
        <v>8.472231549926601E-3</v>
      </c>
      <c r="AA526" s="112">
        <v>0.77995527724289659</v>
      </c>
      <c r="AB526" s="112">
        <v>0.94644510570797069</v>
      </c>
      <c r="AC526" s="112">
        <v>2.0256530638610024E-2</v>
      </c>
      <c r="AE526" s="102">
        <v>48.106736566763217</v>
      </c>
      <c r="AF526" s="102">
        <v>39.644246486027136</v>
      </c>
      <c r="AG526" s="102">
        <v>12.249016947209638</v>
      </c>
      <c r="AH526"/>
    </row>
    <row r="527" spans="1:34">
      <c r="A527" t="s">
        <v>865</v>
      </c>
      <c r="B527" t="s">
        <v>638</v>
      </c>
      <c r="C527" s="106" t="s">
        <v>867</v>
      </c>
      <c r="D527" s="106" t="s">
        <v>1032</v>
      </c>
      <c r="E527" s="81">
        <v>53.170318999999999</v>
      </c>
      <c r="F527" s="81">
        <v>5.7933999999999999E-2</v>
      </c>
      <c r="G527" s="81">
        <v>0.51022500000000004</v>
      </c>
      <c r="H527" s="81">
        <v>7.59755</v>
      </c>
      <c r="I527" s="81">
        <v>0.27537800000000001</v>
      </c>
      <c r="J527" s="81">
        <v>13.791779999999999</v>
      </c>
      <c r="K527" s="81">
        <v>24.663489999999999</v>
      </c>
      <c r="L527" s="81">
        <v>0.24759800000000001</v>
      </c>
      <c r="M527" s="81">
        <v>3.728E-3</v>
      </c>
      <c r="N527" s="81">
        <v>1.2571000000000001E-2</v>
      </c>
      <c r="O527" s="81">
        <v>0</v>
      </c>
      <c r="P527" s="81">
        <v>100.33058200000001</v>
      </c>
      <c r="Q527" s="81">
        <v>76.391720768790151</v>
      </c>
      <c r="S527" s="89" t="s">
        <v>1695</v>
      </c>
      <c r="T527" s="112">
        <v>1.9715107712589752</v>
      </c>
      <c r="U527" s="112">
        <v>1.6154151532994075E-3</v>
      </c>
      <c r="V527" s="112">
        <v>2.2297046793311407E-2</v>
      </c>
      <c r="W527" s="112">
        <v>3.6853193691221834E-4</v>
      </c>
      <c r="X527" s="112">
        <v>4.8882207282256118E-2</v>
      </c>
      <c r="Y527" s="112">
        <v>0.18670920149285161</v>
      </c>
      <c r="Z527" s="112">
        <v>8.6485812325346849E-3</v>
      </c>
      <c r="AA527" s="112">
        <v>0.76235763601316409</v>
      </c>
      <c r="AB527" s="112">
        <v>0.97981044999966571</v>
      </c>
      <c r="AC527" s="112">
        <v>1.7800158837029154E-2</v>
      </c>
      <c r="AE527" s="102">
        <v>49.54143578032599</v>
      </c>
      <c r="AF527" s="102">
        <v>38.546528939551713</v>
      </c>
      <c r="AG527" s="102">
        <v>11.912035280122305</v>
      </c>
      <c r="AH527"/>
    </row>
    <row r="528" spans="1:34">
      <c r="A528" t="s">
        <v>865</v>
      </c>
      <c r="B528" t="s">
        <v>638</v>
      </c>
      <c r="C528" s="106" t="s">
        <v>867</v>
      </c>
      <c r="D528" s="2" t="s">
        <v>972</v>
      </c>
      <c r="E528" s="81">
        <v>53.079017999999998</v>
      </c>
      <c r="F528" s="81">
        <v>0.118661</v>
      </c>
      <c r="G528" s="81">
        <v>0.72199100000000005</v>
      </c>
      <c r="H528" s="81">
        <v>7.8836409999999999</v>
      </c>
      <c r="I528" s="81">
        <v>0.26602700000000001</v>
      </c>
      <c r="J528" s="81">
        <v>14.303134999999999</v>
      </c>
      <c r="K528" s="81">
        <v>23.356770999999998</v>
      </c>
      <c r="L528" s="81">
        <v>0.25687100000000002</v>
      </c>
      <c r="M528" s="81">
        <v>0</v>
      </c>
      <c r="N528" s="81">
        <v>1.6028000000000001E-2</v>
      </c>
      <c r="O528" s="81">
        <v>0</v>
      </c>
      <c r="P528" s="81">
        <v>100.002151</v>
      </c>
      <c r="Q528" s="81">
        <v>76.381655080108928</v>
      </c>
      <c r="S528" s="89" t="s">
        <v>1695</v>
      </c>
      <c r="T528" s="112">
        <v>1.9714466012762772</v>
      </c>
      <c r="U528" s="112">
        <v>3.3142929413912002E-3</v>
      </c>
      <c r="V528" s="112">
        <v>3.1604552494162233E-2</v>
      </c>
      <c r="W528" s="112">
        <v>4.7067040081213036E-4</v>
      </c>
      <c r="X528" s="112">
        <v>3.6900958734710443E-2</v>
      </c>
      <c r="Y528" s="112">
        <v>0.20797433626202508</v>
      </c>
      <c r="Z528" s="112">
        <v>8.3690005206698125E-3</v>
      </c>
      <c r="AA528" s="112">
        <v>0.79195758391185578</v>
      </c>
      <c r="AB528" s="112">
        <v>0.92946403339307659</v>
      </c>
      <c r="AC528" s="112">
        <v>1.8497970065019353E-2</v>
      </c>
      <c r="AE528" s="102">
        <v>47.269770276203282</v>
      </c>
      <c r="AF528" s="102">
        <v>40.27660212235304</v>
      </c>
      <c r="AG528" s="102">
        <v>12.45362760144369</v>
      </c>
      <c r="AH528"/>
    </row>
    <row r="529" spans="1:34">
      <c r="A529" t="s">
        <v>865</v>
      </c>
      <c r="B529" t="s">
        <v>638</v>
      </c>
      <c r="C529" s="106" t="s">
        <v>867</v>
      </c>
      <c r="D529" s="2" t="s">
        <v>972</v>
      </c>
      <c r="E529" s="81">
        <v>52.961472000000001</v>
      </c>
      <c r="F529" s="81">
        <v>0.10004399999999999</v>
      </c>
      <c r="G529" s="81">
        <v>0.64794799999999997</v>
      </c>
      <c r="H529" s="81">
        <v>7.727881</v>
      </c>
      <c r="I529" s="81">
        <v>0.25712099999999999</v>
      </c>
      <c r="J529" s="81">
        <v>14.015062</v>
      </c>
      <c r="K529" s="81">
        <v>24.036988999999998</v>
      </c>
      <c r="L529" s="81">
        <v>0.32513199999999998</v>
      </c>
      <c r="M529" s="81">
        <v>0</v>
      </c>
      <c r="N529" s="81">
        <v>1.6877E-2</v>
      </c>
      <c r="O529" s="81">
        <v>0</v>
      </c>
      <c r="P529" s="81">
        <v>100.088516</v>
      </c>
      <c r="Q529" s="81">
        <v>76.374601026291032</v>
      </c>
      <c r="S529" s="89" t="s">
        <v>1695</v>
      </c>
      <c r="T529" s="112">
        <v>1.9656980805707915</v>
      </c>
      <c r="U529" s="112">
        <v>2.7923417066484744E-3</v>
      </c>
      <c r="V529" s="112">
        <v>2.834344547469583E-2</v>
      </c>
      <c r="W529" s="112">
        <v>4.9525336126481426E-4</v>
      </c>
      <c r="X529" s="112">
        <v>5.7577627061318637E-2</v>
      </c>
      <c r="Y529" s="112">
        <v>0.18229085463005601</v>
      </c>
      <c r="Z529" s="112">
        <v>8.0831391284637202E-3</v>
      </c>
      <c r="AA529" s="112">
        <v>0.77546166838469666</v>
      </c>
      <c r="AB529" s="112">
        <v>0.95586041922990361</v>
      </c>
      <c r="AC529" s="112">
        <v>2.3397170452161227E-2</v>
      </c>
      <c r="AE529" s="102">
        <v>48.491527613509589</v>
      </c>
      <c r="AF529" s="102">
        <v>39.339761485249213</v>
      </c>
      <c r="AG529" s="102">
        <v>12.1687109012412</v>
      </c>
      <c r="AH529"/>
    </row>
    <row r="530" spans="1:34">
      <c r="A530" t="s">
        <v>865</v>
      </c>
      <c r="B530" t="s">
        <v>638</v>
      </c>
      <c r="C530" s="106" t="s">
        <v>867</v>
      </c>
      <c r="D530" s="2" t="s">
        <v>972</v>
      </c>
      <c r="E530" s="81">
        <v>52.921844</v>
      </c>
      <c r="F530" s="81">
        <v>0.13633400000000001</v>
      </c>
      <c r="G530" s="81">
        <v>0.75096499999999999</v>
      </c>
      <c r="H530" s="81">
        <v>7.9202199999999996</v>
      </c>
      <c r="I530" s="81">
        <v>0.29331600000000002</v>
      </c>
      <c r="J530" s="81">
        <v>14.36214</v>
      </c>
      <c r="K530" s="81">
        <v>23.647971999999999</v>
      </c>
      <c r="L530" s="81">
        <v>0.26538299999999998</v>
      </c>
      <c r="M530" s="81">
        <v>7.0299999999999998E-3</v>
      </c>
      <c r="N530" s="81">
        <v>1.3679E-2</v>
      </c>
      <c r="O530" s="81">
        <v>3.3543999999999997E-2</v>
      </c>
      <c r="P530" s="81">
        <v>100.35243199999999</v>
      </c>
      <c r="Q530" s="81">
        <v>76.372411957178556</v>
      </c>
      <c r="S530" s="89" t="s">
        <v>1695</v>
      </c>
      <c r="T530" s="112">
        <v>1.9590860716005678</v>
      </c>
      <c r="U530" s="112">
        <v>3.7952769674787193E-3</v>
      </c>
      <c r="V530" s="112">
        <v>3.2763777488165106E-2</v>
      </c>
      <c r="W530" s="112">
        <v>4.0035781770567081E-4</v>
      </c>
      <c r="X530" s="112">
        <v>6.0120690487460493E-2</v>
      </c>
      <c r="Y530" s="112">
        <v>0.18507441002236685</v>
      </c>
      <c r="Z530" s="112">
        <v>9.1968698742736256E-3</v>
      </c>
      <c r="AA530" s="112">
        <v>0.79258573223319106</v>
      </c>
      <c r="AB530" s="112">
        <v>0.93792929057936714</v>
      </c>
      <c r="AC530" s="112">
        <v>1.9047522929422675E-2</v>
      </c>
      <c r="AE530" s="102">
        <v>47.473021447201496</v>
      </c>
      <c r="AF530" s="102">
        <v>40.116499018609382</v>
      </c>
      <c r="AG530" s="102">
        <v>12.410479534189124</v>
      </c>
      <c r="AH530"/>
    </row>
    <row r="531" spans="1:34">
      <c r="A531" t="s">
        <v>865</v>
      </c>
      <c r="B531" t="s">
        <v>638</v>
      </c>
      <c r="C531" s="106" t="s">
        <v>867</v>
      </c>
      <c r="D531" s="2" t="s">
        <v>972</v>
      </c>
      <c r="E531" s="81">
        <v>53.012538999999997</v>
      </c>
      <c r="F531" s="81">
        <v>0.107155</v>
      </c>
      <c r="G531" s="81">
        <v>0.69911999999999996</v>
      </c>
      <c r="H531" s="81">
        <v>7.7662089999999999</v>
      </c>
      <c r="I531" s="81">
        <v>0.25938600000000001</v>
      </c>
      <c r="J531" s="81">
        <v>14.074662999999999</v>
      </c>
      <c r="K531" s="81">
        <v>23.817754999999998</v>
      </c>
      <c r="L531" s="81">
        <v>0.27310099999999998</v>
      </c>
      <c r="M531" s="81">
        <v>0</v>
      </c>
      <c r="N531" s="81">
        <v>3.5950000000000001E-3</v>
      </c>
      <c r="O531" s="81">
        <v>0</v>
      </c>
      <c r="P531" s="81">
        <v>100.013519</v>
      </c>
      <c r="Q531" s="81">
        <v>76.361899029061902</v>
      </c>
      <c r="S531" s="89" t="s">
        <v>1695</v>
      </c>
      <c r="T531" s="112">
        <v>1.9695438982758919</v>
      </c>
      <c r="U531" s="112">
        <v>2.9937825308840589E-3</v>
      </c>
      <c r="V531" s="112">
        <v>3.0612197675889088E-2</v>
      </c>
      <c r="W531" s="112">
        <v>1.0559938036666264E-4</v>
      </c>
      <c r="X531" s="112">
        <v>4.3879235044474996E-2</v>
      </c>
      <c r="Y531" s="112">
        <v>0.19741787914003475</v>
      </c>
      <c r="Z531" s="112">
        <v>8.1624273950655635E-3</v>
      </c>
      <c r="AA531" s="112">
        <v>0.77953139484738032</v>
      </c>
      <c r="AB531" s="112">
        <v>0.94808119199572849</v>
      </c>
      <c r="AC531" s="112">
        <v>1.9672393714283757E-2</v>
      </c>
      <c r="AE531" s="102">
        <v>48.152598948590857</v>
      </c>
      <c r="AF531" s="102">
        <v>39.592033826666871</v>
      </c>
      <c r="AG531" s="102">
        <v>12.255367224742267</v>
      </c>
      <c r="AH531"/>
    </row>
    <row r="532" spans="1:34">
      <c r="A532" t="s">
        <v>865</v>
      </c>
      <c r="B532" t="s">
        <v>638</v>
      </c>
      <c r="C532" s="106" t="s">
        <v>867</v>
      </c>
      <c r="D532" s="2" t="s">
        <v>972</v>
      </c>
      <c r="E532" s="81">
        <v>53.124214000000002</v>
      </c>
      <c r="F532" s="81">
        <v>3.8237E-2</v>
      </c>
      <c r="G532" s="81">
        <v>0.47639900000000002</v>
      </c>
      <c r="H532" s="81">
        <v>7.6007150000000001</v>
      </c>
      <c r="I532" s="81">
        <v>0.26465300000000003</v>
      </c>
      <c r="J532" s="81">
        <v>13.765687</v>
      </c>
      <c r="K532" s="81">
        <v>24.636514999999999</v>
      </c>
      <c r="L532" s="81">
        <v>0.22505600000000001</v>
      </c>
      <c r="M532" s="81">
        <v>0</v>
      </c>
      <c r="N532" s="81">
        <v>1.3086E-2</v>
      </c>
      <c r="O532" s="81">
        <v>0</v>
      </c>
      <c r="P532" s="81">
        <v>100.14456199999999</v>
      </c>
      <c r="Q532" s="81">
        <v>76.35003124519065</v>
      </c>
      <c r="S532" s="89" t="s">
        <v>1695</v>
      </c>
      <c r="T532" s="112">
        <v>1.9737957548877993</v>
      </c>
      <c r="U532" s="112">
        <v>1.0683517194518515E-3</v>
      </c>
      <c r="V532" s="112">
        <v>2.0861054464875198E-2</v>
      </c>
      <c r="W532" s="112">
        <v>3.8440765199055109E-4</v>
      </c>
      <c r="X532" s="112">
        <v>4.523871853280248E-2</v>
      </c>
      <c r="Y532" s="112">
        <v>0.19092878316477008</v>
      </c>
      <c r="Z532" s="112">
        <v>8.3286047762119505E-3</v>
      </c>
      <c r="AA532" s="112">
        <v>0.76245835736767575</v>
      </c>
      <c r="AB532" s="112">
        <v>0.98072357357025086</v>
      </c>
      <c r="AC532" s="112">
        <v>1.6212393864172048E-2</v>
      </c>
      <c r="AE532" s="102">
        <v>49.547773495679316</v>
      </c>
      <c r="AF532" s="102">
        <v>38.520654554282729</v>
      </c>
      <c r="AG532" s="102">
        <v>11.931571950037952</v>
      </c>
      <c r="AH532"/>
    </row>
    <row r="533" spans="1:34">
      <c r="A533" t="s">
        <v>865</v>
      </c>
      <c r="B533" t="s">
        <v>638</v>
      </c>
      <c r="C533" s="106" t="s">
        <v>867</v>
      </c>
      <c r="D533" s="106" t="s">
        <v>1020</v>
      </c>
      <c r="E533" s="81">
        <v>53.166550000000001</v>
      </c>
      <c r="F533" s="81">
        <v>0.10928</v>
      </c>
      <c r="G533" s="81">
        <v>0.68932400000000005</v>
      </c>
      <c r="H533" s="81">
        <v>7.861173</v>
      </c>
      <c r="I533" s="81">
        <v>0.28056799999999998</v>
      </c>
      <c r="J533" s="81">
        <v>14.224622999999999</v>
      </c>
      <c r="K533" s="81">
        <v>23.757887</v>
      </c>
      <c r="L533" s="81">
        <v>0.24804300000000001</v>
      </c>
      <c r="M533" s="81">
        <v>0</v>
      </c>
      <c r="N533" s="81">
        <v>1.494E-2</v>
      </c>
      <c r="O533" s="81">
        <v>9.5040000000000003E-3</v>
      </c>
      <c r="P533" s="81">
        <v>100.36189299999999</v>
      </c>
      <c r="Q533" s="81">
        <v>76.333811000517855</v>
      </c>
      <c r="S533" s="89" t="s">
        <v>1695</v>
      </c>
      <c r="T533" s="112">
        <v>1.9686608379131685</v>
      </c>
      <c r="U533" s="112">
        <v>3.0429432846228663E-3</v>
      </c>
      <c r="V533" s="112">
        <v>3.0082335085117717E-2</v>
      </c>
      <c r="W533" s="112">
        <v>4.3737951123965218E-4</v>
      </c>
      <c r="X533" s="112">
        <v>4.3880358395837149E-2</v>
      </c>
      <c r="Y533" s="112">
        <v>0.19955057832610529</v>
      </c>
      <c r="Z533" s="112">
        <v>8.7994656026217314E-3</v>
      </c>
      <c r="AA533" s="112">
        <v>0.7852026070991005</v>
      </c>
      <c r="AB533" s="112">
        <v>0.9425358593944092</v>
      </c>
      <c r="AC533" s="112">
        <v>1.7807635387777423E-2</v>
      </c>
      <c r="AE533" s="102">
        <v>47.81607597281625</v>
      </c>
      <c r="AF533" s="102">
        <v>39.834354460770641</v>
      </c>
      <c r="AG533" s="102">
        <v>12.349569566413113</v>
      </c>
      <c r="AH533"/>
    </row>
    <row r="534" spans="1:34">
      <c r="A534" t="s">
        <v>865</v>
      </c>
      <c r="B534" t="s">
        <v>638</v>
      </c>
      <c r="C534" s="106" t="s">
        <v>867</v>
      </c>
      <c r="D534" s="2" t="s">
        <v>972</v>
      </c>
      <c r="E534" s="81">
        <v>51.795409999999997</v>
      </c>
      <c r="F534" s="81">
        <v>0.25694299999999998</v>
      </c>
      <c r="G534" s="81">
        <v>1.6785749999999999</v>
      </c>
      <c r="H534" s="81">
        <v>7.6273609999999996</v>
      </c>
      <c r="I534" s="81">
        <v>0.269125</v>
      </c>
      <c r="J534" s="81">
        <v>13.797378</v>
      </c>
      <c r="K534" s="81">
        <v>23.751387000000001</v>
      </c>
      <c r="L534" s="81">
        <v>0.35897600000000002</v>
      </c>
      <c r="M534" s="81">
        <v>1.4515E-2</v>
      </c>
      <c r="N534" s="81">
        <v>1.6792000000000001E-2</v>
      </c>
      <c r="O534" s="81">
        <v>1.374E-2</v>
      </c>
      <c r="P534" s="81">
        <v>99.580200000000005</v>
      </c>
      <c r="Q534" s="81">
        <v>76.328355118105236</v>
      </c>
      <c r="S534" s="89" t="s">
        <v>1695</v>
      </c>
      <c r="T534" s="112">
        <v>1.9308802625384374</v>
      </c>
      <c r="U534" s="112">
        <v>7.203135885652823E-3</v>
      </c>
      <c r="V534" s="112">
        <v>7.3749748106690313E-2</v>
      </c>
      <c r="W534" s="112">
        <v>4.9492786829094092E-4</v>
      </c>
      <c r="X534" s="112">
        <v>7.5534881179311952E-2</v>
      </c>
      <c r="Y534" s="112">
        <v>0.16225554425763689</v>
      </c>
      <c r="Z534" s="112">
        <v>8.4977480410774655E-3</v>
      </c>
      <c r="AA534" s="112">
        <v>0.76677717434196846</v>
      </c>
      <c r="AB534" s="112">
        <v>0.94866022377845927</v>
      </c>
      <c r="AC534" s="112">
        <v>2.5946354002474817E-2</v>
      </c>
      <c r="AE534" s="102">
        <v>48.568846518409842</v>
      </c>
      <c r="AF534" s="102">
        <v>39.25692461954857</v>
      </c>
      <c r="AG534" s="102">
        <v>12.174228862041586</v>
      </c>
      <c r="AH534"/>
    </row>
    <row r="535" spans="1:34">
      <c r="A535" t="s">
        <v>865</v>
      </c>
      <c r="B535" t="s">
        <v>638</v>
      </c>
      <c r="C535" s="106" t="s">
        <v>867</v>
      </c>
      <c r="D535" s="2" t="s">
        <v>972</v>
      </c>
      <c r="E535" s="81">
        <v>53.075901000000002</v>
      </c>
      <c r="F535" s="81">
        <v>3.3052999999999999E-2</v>
      </c>
      <c r="G535" s="81">
        <v>0.33080399999999999</v>
      </c>
      <c r="H535" s="81">
        <v>7.5716020000000004</v>
      </c>
      <c r="I535" s="81">
        <v>0.27882499999999999</v>
      </c>
      <c r="J535" s="81">
        <v>13.694784</v>
      </c>
      <c r="K535" s="81">
        <v>24.823771000000001</v>
      </c>
      <c r="L535" s="81">
        <v>0.21446200000000001</v>
      </c>
      <c r="M535" s="81">
        <v>4.2379999999999996E-3</v>
      </c>
      <c r="N535" s="81">
        <v>6.5640000000000004E-3</v>
      </c>
      <c r="O535" s="81">
        <v>2.8548E-2</v>
      </c>
      <c r="P535" s="81">
        <v>100.062546</v>
      </c>
      <c r="Q535" s="81">
        <v>76.32607303713236</v>
      </c>
      <c r="S535" s="89" t="s">
        <v>1695</v>
      </c>
      <c r="T535" s="112">
        <v>1.9750628827880896</v>
      </c>
      <c r="U535" s="112">
        <v>9.2494345764674289E-4</v>
      </c>
      <c r="V535" s="112">
        <v>1.4508082850860589E-2</v>
      </c>
      <c r="W535" s="112">
        <v>1.9312012751336653E-4</v>
      </c>
      <c r="X535" s="112">
        <v>4.8796366686429948E-2</v>
      </c>
      <c r="Y535" s="112">
        <v>0.18683186463387391</v>
      </c>
      <c r="Z535" s="112">
        <v>8.7882216565280721E-3</v>
      </c>
      <c r="AA535" s="112">
        <v>0.75970902277713825</v>
      </c>
      <c r="AB535" s="112">
        <v>0.98971227286564245</v>
      </c>
      <c r="AC535" s="112">
        <v>1.5473222156277396E-2</v>
      </c>
      <c r="AE535" s="102">
        <v>49.858316350413546</v>
      </c>
      <c r="AF535" s="102">
        <v>38.271539951923131</v>
      </c>
      <c r="AG535" s="102">
        <v>11.870143697663304</v>
      </c>
      <c r="AH535"/>
    </row>
    <row r="536" spans="1:34">
      <c r="A536" t="s">
        <v>865</v>
      </c>
      <c r="B536" t="s">
        <v>638</v>
      </c>
      <c r="C536" s="106" t="s">
        <v>867</v>
      </c>
      <c r="D536" s="2" t="s">
        <v>972</v>
      </c>
      <c r="E536" s="81">
        <v>52.870316000000003</v>
      </c>
      <c r="F536" s="81">
        <v>0.14497399999999999</v>
      </c>
      <c r="G536" s="81">
        <v>0.92755500000000002</v>
      </c>
      <c r="H536" s="81">
        <v>8.0630740000000003</v>
      </c>
      <c r="I536" s="81">
        <v>0.27132800000000001</v>
      </c>
      <c r="J536" s="81">
        <v>14.578576</v>
      </c>
      <c r="K536" s="81">
        <v>22.780118999999999</v>
      </c>
      <c r="L536" s="81">
        <v>0.30701899999999999</v>
      </c>
      <c r="M536" s="81">
        <v>3.3649999999999999E-3</v>
      </c>
      <c r="N536" s="81">
        <v>2.3577000000000001E-2</v>
      </c>
      <c r="O536" s="81">
        <v>2.6599000000000001E-2</v>
      </c>
      <c r="P536" s="81">
        <v>99.996498000000003</v>
      </c>
      <c r="Q536" s="81">
        <v>76.319708770963018</v>
      </c>
      <c r="S536" s="89" t="s">
        <v>1695</v>
      </c>
      <c r="T536" s="112">
        <v>1.9618026195701459</v>
      </c>
      <c r="U536" s="112">
        <v>4.0453329779467943E-3</v>
      </c>
      <c r="V536" s="112">
        <v>4.0563815384268676E-2</v>
      </c>
      <c r="W536" s="112">
        <v>6.9168341518309408E-4</v>
      </c>
      <c r="X536" s="112">
        <v>4.9136551361810277E-2</v>
      </c>
      <c r="Y536" s="112">
        <v>0.20107078732830141</v>
      </c>
      <c r="Z536" s="112">
        <v>8.5275398341195293E-3</v>
      </c>
      <c r="AA536" s="112">
        <v>0.80643070403746597</v>
      </c>
      <c r="AB536" s="112">
        <v>0.90564301083331089</v>
      </c>
      <c r="AC536" s="112">
        <v>2.2087955257446803E-2</v>
      </c>
      <c r="AE536" s="102">
        <v>46.152563578487879</v>
      </c>
      <c r="AF536" s="102">
        <v>41.096595341124143</v>
      </c>
      <c r="AG536" s="102">
        <v>12.750841080387973</v>
      </c>
      <c r="AH536"/>
    </row>
    <row r="537" spans="1:34">
      <c r="A537" t="s">
        <v>865</v>
      </c>
      <c r="B537" t="s">
        <v>638</v>
      </c>
      <c r="C537" s="106" t="s">
        <v>867</v>
      </c>
      <c r="D537" s="2" t="s">
        <v>972</v>
      </c>
      <c r="E537" s="81">
        <v>53.00235</v>
      </c>
      <c r="F537" s="81">
        <v>0.108183</v>
      </c>
      <c r="G537" s="81">
        <v>0.69708199999999998</v>
      </c>
      <c r="H537" s="81">
        <v>7.9432790000000004</v>
      </c>
      <c r="I537" s="81">
        <v>0.27138000000000001</v>
      </c>
      <c r="J537" s="81">
        <v>14.359496999999999</v>
      </c>
      <c r="K537" s="81">
        <v>23.471288999999999</v>
      </c>
      <c r="L537" s="81">
        <v>0.25862099999999999</v>
      </c>
      <c r="M537" s="81">
        <v>3.6089999999999998E-3</v>
      </c>
      <c r="N537" s="81">
        <v>7.783E-3</v>
      </c>
      <c r="O537" s="81">
        <v>4.2890999999999999E-2</v>
      </c>
      <c r="P537" s="81">
        <v>100.16597</v>
      </c>
      <c r="Q537" s="81">
        <v>76.316585525093004</v>
      </c>
      <c r="S537" s="89" t="s">
        <v>1695</v>
      </c>
      <c r="T537" s="112">
        <v>1.965968548549724</v>
      </c>
      <c r="U537" s="112">
        <v>3.0175967956932938E-3</v>
      </c>
      <c r="V537" s="112">
        <v>3.0473408349771924E-2</v>
      </c>
      <c r="W537" s="112">
        <v>2.2824637332193886E-4</v>
      </c>
      <c r="X537" s="112">
        <v>4.9925161199460888E-2</v>
      </c>
      <c r="Y537" s="112">
        <v>0.19647288007403035</v>
      </c>
      <c r="Z537" s="112">
        <v>8.5259938974685898E-3</v>
      </c>
      <c r="AA537" s="112">
        <v>0.79401592510386387</v>
      </c>
      <c r="AB537" s="112">
        <v>0.93277313304327547</v>
      </c>
      <c r="AC537" s="112">
        <v>1.859910661338959E-2</v>
      </c>
      <c r="AE537" s="102">
        <v>47.272411892271009</v>
      </c>
      <c r="AF537" s="102">
        <v>40.24027550844032</v>
      </c>
      <c r="AG537" s="102">
        <v>12.48731259928868</v>
      </c>
      <c r="AH537"/>
    </row>
    <row r="538" spans="1:34">
      <c r="A538" t="s">
        <v>865</v>
      </c>
      <c r="B538" t="s">
        <v>638</v>
      </c>
      <c r="C538" s="106" t="s">
        <v>867</v>
      </c>
      <c r="D538" s="2" t="s">
        <v>972</v>
      </c>
      <c r="E538" s="81">
        <v>52.994262999999997</v>
      </c>
      <c r="F538" s="81">
        <v>5.1187999999999997E-2</v>
      </c>
      <c r="G538" s="81">
        <v>0.35667900000000002</v>
      </c>
      <c r="H538" s="81">
        <v>7.6539960000000002</v>
      </c>
      <c r="I538" s="81">
        <v>0.27805600000000003</v>
      </c>
      <c r="J538" s="81">
        <v>13.829587999999999</v>
      </c>
      <c r="K538" s="81">
        <v>24.499226</v>
      </c>
      <c r="L538" s="81">
        <v>0.19659299999999999</v>
      </c>
      <c r="M538" s="81">
        <v>0</v>
      </c>
      <c r="N538" s="81">
        <v>0</v>
      </c>
      <c r="O538" s="81">
        <v>3.3244000000000003E-2</v>
      </c>
      <c r="P538" s="81">
        <v>99.892821999999995</v>
      </c>
      <c r="Q538" s="81">
        <v>76.30749503932212</v>
      </c>
      <c r="S538" s="89" t="s">
        <v>1695</v>
      </c>
      <c r="T538" s="112">
        <v>1.9748882661829985</v>
      </c>
      <c r="U538" s="112">
        <v>1.4345067072229979E-3</v>
      </c>
      <c r="V538" s="112">
        <v>1.5665596484495652E-2</v>
      </c>
      <c r="W538" s="112">
        <v>0</v>
      </c>
      <c r="X538" s="112">
        <v>4.5893443715231186E-2</v>
      </c>
      <c r="Y538" s="112">
        <v>0.19264473426069009</v>
      </c>
      <c r="Z538" s="112">
        <v>8.77670867032628E-3</v>
      </c>
      <c r="AA538" s="112">
        <v>0.76830110964683396</v>
      </c>
      <c r="AB538" s="112">
        <v>0.97819104835203119</v>
      </c>
      <c r="AC538" s="112">
        <v>1.4204585980169849E-2</v>
      </c>
      <c r="AE538" s="102">
        <v>49.278392910387041</v>
      </c>
      <c r="AF538" s="102">
        <v>38.704754064604529</v>
      </c>
      <c r="AG538" s="102">
        <v>12.016853025008439</v>
      </c>
      <c r="AH538"/>
    </row>
    <row r="539" spans="1:34">
      <c r="A539" t="s">
        <v>865</v>
      </c>
      <c r="B539" t="s">
        <v>638</v>
      </c>
      <c r="C539" s="106" t="s">
        <v>867</v>
      </c>
      <c r="D539" s="2" t="s">
        <v>972</v>
      </c>
      <c r="E539" s="81">
        <v>52.567360000000001</v>
      </c>
      <c r="F539" s="81">
        <v>0.17913599999999999</v>
      </c>
      <c r="G539" s="81">
        <v>1.032241</v>
      </c>
      <c r="H539" s="81">
        <v>7.855518</v>
      </c>
      <c r="I539" s="81">
        <v>0.27113199999999998</v>
      </c>
      <c r="J539" s="81">
        <v>14.189583000000001</v>
      </c>
      <c r="K539" s="81">
        <v>23.266290999999999</v>
      </c>
      <c r="L539" s="81">
        <v>0.32954299999999997</v>
      </c>
      <c r="M539" s="81">
        <v>2.4380000000000001E-3</v>
      </c>
      <c r="N539" s="81">
        <v>2.2204999999999999E-2</v>
      </c>
      <c r="O539" s="81">
        <v>2.7614E-2</v>
      </c>
      <c r="P539" s="81">
        <v>99.743056999999993</v>
      </c>
      <c r="Q539" s="81">
        <v>76.302240808161713</v>
      </c>
      <c r="S539" s="89" t="s">
        <v>1695</v>
      </c>
      <c r="T539" s="112">
        <v>1.9568063924000443</v>
      </c>
      <c r="U539" s="112">
        <v>5.0145886495572669E-3</v>
      </c>
      <c r="V539" s="112">
        <v>4.5286475196375096E-2</v>
      </c>
      <c r="W539" s="112">
        <v>6.5351849703331139E-4</v>
      </c>
      <c r="X539" s="112">
        <v>5.4202358756553437E-2</v>
      </c>
      <c r="Y539" s="112">
        <v>0.19034473941286947</v>
      </c>
      <c r="Z539" s="112">
        <v>8.5486632287146008E-3</v>
      </c>
      <c r="AA539" s="112">
        <v>0.78742621629931409</v>
      </c>
      <c r="AB539" s="112">
        <v>0.92793273301037404</v>
      </c>
      <c r="AC539" s="112">
        <v>2.3784314549164045E-2</v>
      </c>
      <c r="AE539" s="102">
        <v>47.345776304119703</v>
      </c>
      <c r="AF539" s="102">
        <v>40.176732824112918</v>
      </c>
      <c r="AG539" s="102">
        <v>12.47749087176738</v>
      </c>
      <c r="AH539"/>
    </row>
    <row r="540" spans="1:34">
      <c r="A540" t="s">
        <v>865</v>
      </c>
      <c r="B540" t="s">
        <v>638</v>
      </c>
      <c r="C540" s="106" t="s">
        <v>867</v>
      </c>
      <c r="D540" s="2" t="s">
        <v>972</v>
      </c>
      <c r="E540" s="81">
        <v>53.089889999999997</v>
      </c>
      <c r="F540" s="81">
        <v>3.8209E-2</v>
      </c>
      <c r="G540" s="81">
        <v>0.36196099999999998</v>
      </c>
      <c r="H540" s="81">
        <v>7.6872939999999996</v>
      </c>
      <c r="I540" s="81">
        <v>0.27784599999999998</v>
      </c>
      <c r="J540" s="81">
        <v>13.876484</v>
      </c>
      <c r="K540" s="81">
        <v>24.485785</v>
      </c>
      <c r="L540" s="81">
        <v>0.200985</v>
      </c>
      <c r="M540" s="81">
        <v>0</v>
      </c>
      <c r="N540" s="81">
        <v>1.4198000000000001E-2</v>
      </c>
      <c r="O540" s="81">
        <v>2.0056999999999998E-2</v>
      </c>
      <c r="P540" s="81">
        <v>100.05270400000001</v>
      </c>
      <c r="Q540" s="81">
        <v>76.290212125269022</v>
      </c>
      <c r="S540" s="89" t="s">
        <v>1695</v>
      </c>
      <c r="T540" s="112">
        <v>1.9748639182863279</v>
      </c>
      <c r="U540" s="112">
        <v>1.0688377160624138E-3</v>
      </c>
      <c r="V540" s="112">
        <v>1.5868754876012008E-2</v>
      </c>
      <c r="W540" s="112">
        <v>4.1756869906561908E-4</v>
      </c>
      <c r="X540" s="112">
        <v>4.6343752958243556E-2</v>
      </c>
      <c r="Y540" s="112">
        <v>0.19279768403101635</v>
      </c>
      <c r="Z540" s="112">
        <v>8.754175273924478E-3</v>
      </c>
      <c r="AA540" s="112">
        <v>0.7695083458697638</v>
      </c>
      <c r="AB540" s="112">
        <v>0.9758813737514811</v>
      </c>
      <c r="AC540" s="112">
        <v>1.449558853810329E-2</v>
      </c>
      <c r="AE540" s="102">
        <v>49.174404266761179</v>
      </c>
      <c r="AF540" s="102">
        <v>38.775321985070342</v>
      </c>
      <c r="AG540" s="102">
        <v>12.050273748168477</v>
      </c>
      <c r="AH540"/>
    </row>
    <row r="541" spans="1:34">
      <c r="A541" t="s">
        <v>865</v>
      </c>
      <c r="B541" t="s">
        <v>638</v>
      </c>
      <c r="C541" s="106" t="s">
        <v>867</v>
      </c>
      <c r="D541" s="2" t="s">
        <v>972</v>
      </c>
      <c r="E541" s="81">
        <v>52.953854</v>
      </c>
      <c r="F541" s="81">
        <v>6.2553999999999998E-2</v>
      </c>
      <c r="G541" s="81">
        <v>0.56090300000000004</v>
      </c>
      <c r="H541" s="81">
        <v>7.58826</v>
      </c>
      <c r="I541" s="81">
        <v>0.28821099999999999</v>
      </c>
      <c r="J541" s="81">
        <v>13.696842999999999</v>
      </c>
      <c r="K541" s="81">
        <v>24.505585</v>
      </c>
      <c r="L541" s="81">
        <v>0.230879</v>
      </c>
      <c r="M541" s="81">
        <v>1.078E-3</v>
      </c>
      <c r="N541" s="81">
        <v>1.4508999999999999E-2</v>
      </c>
      <c r="O541" s="81">
        <v>0</v>
      </c>
      <c r="P541" s="81">
        <v>99.902671999999995</v>
      </c>
      <c r="Q541" s="81">
        <v>76.289059511369729</v>
      </c>
      <c r="S541" s="89" t="s">
        <v>1695</v>
      </c>
      <c r="T541" s="112">
        <v>1.9724759221784405</v>
      </c>
      <c r="U541" s="112">
        <v>1.7522254010748958E-3</v>
      </c>
      <c r="V541" s="112">
        <v>2.462394442704164E-2</v>
      </c>
      <c r="W541" s="112">
        <v>4.2729423419775791E-4</v>
      </c>
      <c r="X541" s="112">
        <v>4.3166682316330807E-2</v>
      </c>
      <c r="Y541" s="112">
        <v>0.19321419149323912</v>
      </c>
      <c r="Z541" s="112">
        <v>9.09306777989719E-3</v>
      </c>
      <c r="AA541" s="112">
        <v>0.76057695087894228</v>
      </c>
      <c r="AB541" s="112">
        <v>0.9779955051542365</v>
      </c>
      <c r="AC541" s="112">
        <v>1.6674216136599307E-2</v>
      </c>
      <c r="AE541" s="102">
        <v>49.519929933337067</v>
      </c>
      <c r="AF541" s="102">
        <v>38.511135396779302</v>
      </c>
      <c r="AG541" s="102">
        <v>11.968934669883629</v>
      </c>
      <c r="AH541"/>
    </row>
    <row r="542" spans="1:34">
      <c r="A542" t="s">
        <v>865</v>
      </c>
      <c r="B542" t="s">
        <v>638</v>
      </c>
      <c r="C542" s="106" t="s">
        <v>867</v>
      </c>
      <c r="D542" s="2" t="s">
        <v>972</v>
      </c>
      <c r="E542" s="81">
        <v>52.469498000000002</v>
      </c>
      <c r="F542" s="81">
        <v>8.0179E-2</v>
      </c>
      <c r="G542" s="81">
        <v>0.633656</v>
      </c>
      <c r="H542" s="81">
        <v>7.6056280000000003</v>
      </c>
      <c r="I542" s="81">
        <v>0.25661699999999998</v>
      </c>
      <c r="J542" s="81">
        <v>13.727776</v>
      </c>
      <c r="K542" s="81">
        <v>24.280450999999999</v>
      </c>
      <c r="L542" s="81">
        <v>0.26258500000000001</v>
      </c>
      <c r="M542" s="81">
        <v>1.8910000000000001E-3</v>
      </c>
      <c r="N542" s="81">
        <v>2.2203000000000001E-2</v>
      </c>
      <c r="O542" s="81">
        <v>7.084E-3</v>
      </c>
      <c r="P542" s="81">
        <v>99.347565000000003</v>
      </c>
      <c r="Q542" s="81">
        <v>76.288510941414273</v>
      </c>
      <c r="S542" s="89" t="s">
        <v>1695</v>
      </c>
      <c r="T542" s="112">
        <v>1.9640386629271784</v>
      </c>
      <c r="U542" s="112">
        <v>2.2569633576221809E-3</v>
      </c>
      <c r="V542" s="112">
        <v>2.7954543066434571E-2</v>
      </c>
      <c r="W542" s="112">
        <v>6.5709807919233797E-4</v>
      </c>
      <c r="X542" s="112">
        <v>5.7854341507360019E-2</v>
      </c>
      <c r="Y542" s="112">
        <v>0.18023184422572802</v>
      </c>
      <c r="Z542" s="112">
        <v>8.1360626932530326E-3</v>
      </c>
      <c r="AA542" s="112">
        <v>0.76604071559234799</v>
      </c>
      <c r="AB542" s="112">
        <v>0.97377253332829583</v>
      </c>
      <c r="AC542" s="112">
        <v>1.9057235222587062E-2</v>
      </c>
      <c r="AE542" s="102">
        <v>49.232661492659396</v>
      </c>
      <c r="AF542" s="102">
        <v>38.730013375349266</v>
      </c>
      <c r="AG542" s="102">
        <v>12.037325131991327</v>
      </c>
      <c r="AH542"/>
    </row>
    <row r="543" spans="1:34">
      <c r="A543" t="s">
        <v>865</v>
      </c>
      <c r="B543" t="s">
        <v>638</v>
      </c>
      <c r="C543" s="106" t="s">
        <v>867</v>
      </c>
      <c r="D543" s="2" t="s">
        <v>972</v>
      </c>
      <c r="E543" s="81">
        <v>52.297615</v>
      </c>
      <c r="F543" s="81">
        <v>0.298211</v>
      </c>
      <c r="G543" s="81">
        <v>1.674744</v>
      </c>
      <c r="H543" s="81">
        <v>8.0581870000000002</v>
      </c>
      <c r="I543" s="81">
        <v>0.24926100000000001</v>
      </c>
      <c r="J543" s="81">
        <v>14.539261</v>
      </c>
      <c r="K543" s="81">
        <v>22.442461000000002</v>
      </c>
      <c r="L543" s="81">
        <v>0.386353</v>
      </c>
      <c r="M543" s="81">
        <v>2.12E-4</v>
      </c>
      <c r="N543" s="81">
        <v>1.7469999999999999E-2</v>
      </c>
      <c r="O543" s="81">
        <v>0</v>
      </c>
      <c r="P543" s="81">
        <v>99.963775999999996</v>
      </c>
      <c r="Q543" s="81">
        <v>76.28184130258073</v>
      </c>
      <c r="S543" s="89" t="s">
        <v>1695</v>
      </c>
      <c r="T543" s="112">
        <v>1.938232961131704</v>
      </c>
      <c r="U543" s="112">
        <v>8.3112912126615569E-3</v>
      </c>
      <c r="V543" s="112">
        <v>7.3152343624761015E-2</v>
      </c>
      <c r="W543" s="112">
        <v>5.119085829784879E-4</v>
      </c>
      <c r="X543" s="112">
        <v>6.1009529954132447E-2</v>
      </c>
      <c r="Y543" s="112">
        <v>0.18874733063320967</v>
      </c>
      <c r="Z543" s="112">
        <v>7.8246363609739428E-3</v>
      </c>
      <c r="AA543" s="112">
        <v>0.80329482579706835</v>
      </c>
      <c r="AB543" s="112">
        <v>0.89115288585190622</v>
      </c>
      <c r="AC543" s="112">
        <v>2.7762286850604587E-2</v>
      </c>
      <c r="AE543" s="102">
        <v>45.836374349580908</v>
      </c>
      <c r="AF543" s="102">
        <v>41.317402359211627</v>
      </c>
      <c r="AG543" s="102">
        <v>12.846223291207462</v>
      </c>
      <c r="AH543"/>
    </row>
    <row r="544" spans="1:34">
      <c r="A544" t="s">
        <v>865</v>
      </c>
      <c r="B544" t="s">
        <v>638</v>
      </c>
      <c r="C544" s="106" t="s">
        <v>867</v>
      </c>
      <c r="D544" s="106" t="s">
        <v>997</v>
      </c>
      <c r="E544" s="81">
        <v>53.155838000000003</v>
      </c>
      <c r="F544" s="81">
        <v>5.5322999999999997E-2</v>
      </c>
      <c r="G544" s="81">
        <v>0.42887199999999998</v>
      </c>
      <c r="H544" s="81">
        <v>7.6954739999999999</v>
      </c>
      <c r="I544" s="81">
        <v>0.25061099999999997</v>
      </c>
      <c r="J544" s="81">
        <v>13.867817000000001</v>
      </c>
      <c r="K544" s="81">
        <v>24.601265000000001</v>
      </c>
      <c r="L544" s="81">
        <v>0.21216499999999999</v>
      </c>
      <c r="M544" s="81">
        <v>1.2340000000000001E-3</v>
      </c>
      <c r="N544" s="81">
        <v>2.1794000000000001E-2</v>
      </c>
      <c r="O544" s="81">
        <v>3.2598000000000002E-2</v>
      </c>
      <c r="P544" s="81">
        <v>100.322998</v>
      </c>
      <c r="Q544" s="81">
        <v>76.259660096941829</v>
      </c>
      <c r="S544" s="89" t="s">
        <v>1695</v>
      </c>
      <c r="T544" s="112">
        <v>1.9721828560529997</v>
      </c>
      <c r="U544" s="112">
        <v>1.5435570361443831E-3</v>
      </c>
      <c r="V544" s="112">
        <v>1.8753383110000982E-2</v>
      </c>
      <c r="W544" s="112">
        <v>6.3930569274717338E-4</v>
      </c>
      <c r="X544" s="112">
        <v>4.8416673368251395E-2</v>
      </c>
      <c r="Y544" s="112">
        <v>0.19035762592049035</v>
      </c>
      <c r="Z544" s="112">
        <v>7.8755715002993103E-3</v>
      </c>
      <c r="AA544" s="112">
        <v>0.76703089595483498</v>
      </c>
      <c r="AB544" s="112">
        <v>0.97793794301494252</v>
      </c>
      <c r="AC544" s="112">
        <v>1.5262188349288944E-2</v>
      </c>
      <c r="AE544" s="102">
        <v>49.297609360526934</v>
      </c>
      <c r="AF544" s="102">
        <v>38.665837383976694</v>
      </c>
      <c r="AG544" s="102">
        <v>12.036553255496374</v>
      </c>
      <c r="AH544"/>
    </row>
    <row r="545" spans="1:34">
      <c r="A545" t="s">
        <v>865</v>
      </c>
      <c r="B545" t="s">
        <v>638</v>
      </c>
      <c r="C545" s="106" t="s">
        <v>867</v>
      </c>
      <c r="D545" s="2" t="s">
        <v>972</v>
      </c>
      <c r="E545" s="81">
        <v>52.434871999999999</v>
      </c>
      <c r="F545" s="81">
        <v>0.26727000000000001</v>
      </c>
      <c r="G545" s="81">
        <v>1.528079</v>
      </c>
      <c r="H545" s="81">
        <v>8.1473270000000007</v>
      </c>
      <c r="I545" s="81">
        <v>0.250915</v>
      </c>
      <c r="J545" s="81">
        <v>14.676602000000001</v>
      </c>
      <c r="K545" s="81">
        <v>22.437381999999999</v>
      </c>
      <c r="L545" s="81">
        <v>0.35524600000000001</v>
      </c>
      <c r="M545" s="81">
        <v>1.108E-3</v>
      </c>
      <c r="N545" s="81">
        <v>1.4057999999999999E-2</v>
      </c>
      <c r="O545" s="81">
        <v>0</v>
      </c>
      <c r="P545" s="81">
        <v>100.112869</v>
      </c>
      <c r="Q545" s="81">
        <v>76.252891301093157</v>
      </c>
      <c r="S545" s="89" t="s">
        <v>1695</v>
      </c>
      <c r="T545" s="112">
        <v>1.9405622631686663</v>
      </c>
      <c r="U545" s="112">
        <v>7.4383795071402848E-3</v>
      </c>
      <c r="V545" s="112">
        <v>6.6651342207925998E-2</v>
      </c>
      <c r="W545" s="112">
        <v>4.1134509551302335E-4</v>
      </c>
      <c r="X545" s="112">
        <v>6.2426824860857266E-2</v>
      </c>
      <c r="Y545" s="112">
        <v>0.18973451936999419</v>
      </c>
      <c r="Z545" s="112">
        <v>7.8653804336932601E-3</v>
      </c>
      <c r="AA545" s="112">
        <v>0.80973224175059166</v>
      </c>
      <c r="AB545" s="112">
        <v>0.88968690608971035</v>
      </c>
      <c r="AC545" s="112">
        <v>2.5490797515907666E-2</v>
      </c>
      <c r="AE545" s="102">
        <v>45.588020053711055</v>
      </c>
      <c r="AF545" s="102">
        <v>41.491101445231571</v>
      </c>
      <c r="AG545" s="102">
        <v>12.920878501057377</v>
      </c>
      <c r="AH545"/>
    </row>
    <row r="546" spans="1:34">
      <c r="A546" t="s">
        <v>865</v>
      </c>
      <c r="B546" t="s">
        <v>638</v>
      </c>
      <c r="C546" s="106" t="s">
        <v>867</v>
      </c>
      <c r="D546" s="106" t="s">
        <v>1038</v>
      </c>
      <c r="E546" s="81">
        <v>53.009318999999998</v>
      </c>
      <c r="F546" s="81">
        <v>0.13048699999999999</v>
      </c>
      <c r="G546" s="81">
        <v>0.73548999999999998</v>
      </c>
      <c r="H546" s="81">
        <v>7.8767670000000001</v>
      </c>
      <c r="I546" s="81">
        <v>0.27403</v>
      </c>
      <c r="J546" s="81">
        <v>14.186408</v>
      </c>
      <c r="K546" s="81">
        <v>23.724914999999999</v>
      </c>
      <c r="L546" s="81">
        <v>0.256324</v>
      </c>
      <c r="M546" s="81">
        <v>0</v>
      </c>
      <c r="N546" s="81">
        <v>0</v>
      </c>
      <c r="O546" s="81">
        <v>1.8928E-2</v>
      </c>
      <c r="P546" s="81">
        <v>100.21266900000001</v>
      </c>
      <c r="Q546" s="81">
        <v>76.24930857720382</v>
      </c>
      <c r="S546" s="89" t="s">
        <v>1695</v>
      </c>
      <c r="T546" s="112">
        <v>1.9658856634359845</v>
      </c>
      <c r="U546" s="112">
        <v>3.6391003044446567E-3</v>
      </c>
      <c r="V546" s="112">
        <v>3.2146857529435933E-2</v>
      </c>
      <c r="W546" s="112">
        <v>0</v>
      </c>
      <c r="X546" s="112">
        <v>4.7234328965878092E-2</v>
      </c>
      <c r="Y546" s="112">
        <v>0.19705810890806572</v>
      </c>
      <c r="Z546" s="112">
        <v>8.6077546666766189E-3</v>
      </c>
      <c r="AA546" s="112">
        <v>0.78430868121211539</v>
      </c>
      <c r="AB546" s="112">
        <v>0.94268879100122716</v>
      </c>
      <c r="AC546" s="112">
        <v>1.8430713976171405E-2</v>
      </c>
      <c r="AE546" s="102">
        <v>47.820910875533578</v>
      </c>
      <c r="AF546" s="102">
        <v>39.786572091640608</v>
      </c>
      <c r="AG546" s="102">
        <v>12.392517032825824</v>
      </c>
      <c r="AH546"/>
    </row>
    <row r="547" spans="1:34">
      <c r="A547" t="s">
        <v>865</v>
      </c>
      <c r="B547" t="s">
        <v>638</v>
      </c>
      <c r="C547" s="106" t="s">
        <v>867</v>
      </c>
      <c r="D547" s="2" t="s">
        <v>972</v>
      </c>
      <c r="E547" s="81">
        <v>53.145122999999998</v>
      </c>
      <c r="F547" s="81">
        <v>6.4801999999999998E-2</v>
      </c>
      <c r="G547" s="81">
        <v>0.89747200000000005</v>
      </c>
      <c r="H547" s="81">
        <v>7.4961229999999999</v>
      </c>
      <c r="I547" s="81">
        <v>0.24701200000000001</v>
      </c>
      <c r="J547" s="81">
        <v>13.497437</v>
      </c>
      <c r="K547" s="81">
        <v>24.039518000000001</v>
      </c>
      <c r="L547" s="81">
        <v>0.22323200000000001</v>
      </c>
      <c r="M547" s="81">
        <v>3.8047999999999998E-2</v>
      </c>
      <c r="N547" s="81">
        <v>0</v>
      </c>
      <c r="O547" s="81">
        <v>2.1843999999999999E-2</v>
      </c>
      <c r="P547" s="81">
        <v>99.670592999999997</v>
      </c>
      <c r="Q547" s="81">
        <v>76.244727947206698</v>
      </c>
      <c r="S547" s="89" t="s">
        <v>1695</v>
      </c>
      <c r="T547" s="112">
        <v>1.9859852556092161</v>
      </c>
      <c r="U547" s="112">
        <v>1.8210495475462296E-3</v>
      </c>
      <c r="V547" s="112">
        <v>3.9526579543645982E-2</v>
      </c>
      <c r="W547" s="112">
        <v>0</v>
      </c>
      <c r="X547" s="112">
        <v>1.0347532351762112E-3</v>
      </c>
      <c r="Y547" s="112">
        <v>0.23322911025147605</v>
      </c>
      <c r="Z547" s="112">
        <v>7.8183731561682675E-3</v>
      </c>
      <c r="AA547" s="112">
        <v>0.75192142207949209</v>
      </c>
      <c r="AB547" s="112">
        <v>0.96248951348493261</v>
      </c>
      <c r="AC547" s="112">
        <v>1.6173943092346283E-2</v>
      </c>
      <c r="AE547" s="102">
        <v>49.392002911600478</v>
      </c>
      <c r="AF547" s="102">
        <v>38.586295796797202</v>
      </c>
      <c r="AG547" s="102">
        <v>12.021701291602321</v>
      </c>
      <c r="AH547"/>
    </row>
    <row r="548" spans="1:34">
      <c r="A548" t="s">
        <v>865</v>
      </c>
      <c r="B548" t="s">
        <v>638</v>
      </c>
      <c r="C548" s="106" t="s">
        <v>867</v>
      </c>
      <c r="D548" s="2" t="s">
        <v>972</v>
      </c>
      <c r="E548" s="81">
        <v>53.179465999999998</v>
      </c>
      <c r="F548" s="81">
        <v>2.111E-2</v>
      </c>
      <c r="G548" s="81">
        <v>0.349941</v>
      </c>
      <c r="H548" s="81">
        <v>7.6276789999999997</v>
      </c>
      <c r="I548" s="81">
        <v>0.26364700000000002</v>
      </c>
      <c r="J548" s="81">
        <v>13.733067999999999</v>
      </c>
      <c r="K548" s="81">
        <v>24.564250999999999</v>
      </c>
      <c r="L548" s="81">
        <v>0.20129</v>
      </c>
      <c r="M548" s="81">
        <v>2.8890000000000001E-3</v>
      </c>
      <c r="N548" s="81">
        <v>8.8299999999999993E-3</v>
      </c>
      <c r="O548" s="81">
        <v>2.5645999999999999E-2</v>
      </c>
      <c r="P548" s="81">
        <v>99.977813999999995</v>
      </c>
      <c r="Q548" s="81">
        <v>76.243082964081879</v>
      </c>
      <c r="S548" s="89" t="s">
        <v>1695</v>
      </c>
      <c r="T548" s="112">
        <v>1.9806404841720369</v>
      </c>
      <c r="U548" s="112">
        <v>5.9124933078904098E-4</v>
      </c>
      <c r="V548" s="112">
        <v>1.5360743277707478E-2</v>
      </c>
      <c r="W548" s="112">
        <v>2.6001463816508754E-4</v>
      </c>
      <c r="X548" s="112">
        <v>3.6451300556290533E-2</v>
      </c>
      <c r="Y548" s="112">
        <v>0.20112881093413623</v>
      </c>
      <c r="Z548" s="112">
        <v>8.3170680109783002E-3</v>
      </c>
      <c r="AA548" s="112">
        <v>0.7624963967918561</v>
      </c>
      <c r="AB548" s="112">
        <v>0.98021840681022476</v>
      </c>
      <c r="AC548" s="112">
        <v>1.4535525477815661E-2</v>
      </c>
      <c r="AE548" s="102">
        <v>49.498607472030741</v>
      </c>
      <c r="AF548" s="102">
        <v>38.504183946573271</v>
      </c>
      <c r="AG548" s="102">
        <v>11.997208581395991</v>
      </c>
      <c r="AH548"/>
    </row>
    <row r="549" spans="1:34">
      <c r="A549" t="s">
        <v>865</v>
      </c>
      <c r="B549" t="s">
        <v>638</v>
      </c>
      <c r="C549" s="106" t="s">
        <v>867</v>
      </c>
      <c r="D549" s="2" t="s">
        <v>972</v>
      </c>
      <c r="E549" s="81">
        <v>53.286437999999997</v>
      </c>
      <c r="F549" s="81">
        <v>3.1517000000000003E-2</v>
      </c>
      <c r="G549" s="81">
        <v>1.205468</v>
      </c>
      <c r="H549" s="81">
        <v>7.3216710000000003</v>
      </c>
      <c r="I549" s="81">
        <v>0.28579599999999999</v>
      </c>
      <c r="J549" s="81">
        <v>13.174953</v>
      </c>
      <c r="K549" s="81">
        <v>24.136607999999999</v>
      </c>
      <c r="L549" s="81">
        <v>0.51146999999999998</v>
      </c>
      <c r="M549" s="81">
        <v>8.4049999999999993E-3</v>
      </c>
      <c r="N549" s="81">
        <v>0</v>
      </c>
      <c r="O549" s="81">
        <v>0</v>
      </c>
      <c r="P549" s="81">
        <v>99.962340999999995</v>
      </c>
      <c r="Q549" s="81">
        <v>76.23322634980299</v>
      </c>
      <c r="S549" s="89" t="s">
        <v>1695</v>
      </c>
      <c r="T549" s="112">
        <v>1.9811168020607854</v>
      </c>
      <c r="U549" s="112">
        <v>8.811685980899866E-4</v>
      </c>
      <c r="V549" s="112">
        <v>5.2820778762326812E-2</v>
      </c>
      <c r="W549" s="112">
        <v>0</v>
      </c>
      <c r="X549" s="112">
        <v>2.0052199720108632E-2</v>
      </c>
      <c r="Y549" s="112">
        <v>0.20759357557513158</v>
      </c>
      <c r="Z549" s="112">
        <v>8.999850108807517E-3</v>
      </c>
      <c r="AA549" s="112">
        <v>0.7302154392871969</v>
      </c>
      <c r="AB549" s="112">
        <v>0.96145126608736808</v>
      </c>
      <c r="AC549" s="112">
        <v>3.6868919800184988E-2</v>
      </c>
      <c r="AE549" s="102">
        <v>50.093524414108892</v>
      </c>
      <c r="AF549" s="102">
        <v>38.045677639337029</v>
      </c>
      <c r="AG549" s="102">
        <v>11.860797946554067</v>
      </c>
      <c r="AH549"/>
    </row>
    <row r="550" spans="1:34">
      <c r="A550" t="s">
        <v>865</v>
      </c>
      <c r="B550" t="s">
        <v>638</v>
      </c>
      <c r="C550" s="106" t="s">
        <v>867</v>
      </c>
      <c r="D550" s="2" t="s">
        <v>972</v>
      </c>
      <c r="E550" s="81">
        <v>53.275680999999999</v>
      </c>
      <c r="F550" s="81">
        <v>5.7182999999999998E-2</v>
      </c>
      <c r="G550" s="81">
        <v>0.46263100000000001</v>
      </c>
      <c r="H550" s="81">
        <v>7.6741910000000004</v>
      </c>
      <c r="I550" s="81">
        <v>0.27724300000000002</v>
      </c>
      <c r="J550" s="81">
        <v>13.806263</v>
      </c>
      <c r="K550" s="81">
        <v>24.605791</v>
      </c>
      <c r="L550" s="81">
        <v>0.22686799999999999</v>
      </c>
      <c r="M550" s="81">
        <v>0</v>
      </c>
      <c r="N550" s="81">
        <v>9.6710000000000008E-3</v>
      </c>
      <c r="O550" s="81">
        <v>9.3930000000000003E-3</v>
      </c>
      <c r="P550" s="81">
        <v>100.404922</v>
      </c>
      <c r="Q550" s="81">
        <v>76.229249227561112</v>
      </c>
      <c r="S550" s="89" t="s">
        <v>1695</v>
      </c>
      <c r="T550" s="112">
        <v>1.9748378598552465</v>
      </c>
      <c r="U550" s="112">
        <v>1.5940066172931394E-3</v>
      </c>
      <c r="V550" s="112">
        <v>2.0211236689124969E-2</v>
      </c>
      <c r="W550" s="112">
        <v>2.834322295542316E-4</v>
      </c>
      <c r="X550" s="112">
        <v>4.2946663130566165E-2</v>
      </c>
      <c r="Y550" s="112">
        <v>0.19495146930115076</v>
      </c>
      <c r="Z550" s="112">
        <v>8.7045988910550952E-3</v>
      </c>
      <c r="AA550" s="112">
        <v>0.76293426851827695</v>
      </c>
      <c r="AB550" s="112">
        <v>0.97723139977340667</v>
      </c>
      <c r="AC550" s="112">
        <v>1.6305064994325023E-2</v>
      </c>
      <c r="AE550" s="102">
        <v>49.403431750584687</v>
      </c>
      <c r="AF550" s="102">
        <v>38.569750290120226</v>
      </c>
      <c r="AG550" s="102">
        <v>12.026817959295089</v>
      </c>
      <c r="AH550"/>
    </row>
    <row r="551" spans="1:34">
      <c r="A551" t="s">
        <v>865</v>
      </c>
      <c r="B551" t="s">
        <v>638</v>
      </c>
      <c r="C551" s="106" t="s">
        <v>867</v>
      </c>
      <c r="D551" s="106" t="s">
        <v>1025</v>
      </c>
      <c r="E551" s="81">
        <v>53.099274000000001</v>
      </c>
      <c r="F551" s="81">
        <v>8.9899999999999994E-2</v>
      </c>
      <c r="G551" s="81">
        <v>0.73064200000000001</v>
      </c>
      <c r="H551" s="81">
        <v>7.7985009999999999</v>
      </c>
      <c r="I551" s="81">
        <v>0.25945800000000002</v>
      </c>
      <c r="J551" s="81">
        <v>14.028606</v>
      </c>
      <c r="K551" s="81">
        <v>23.932843999999999</v>
      </c>
      <c r="L551" s="81">
        <v>0.28481000000000001</v>
      </c>
      <c r="M551" s="81">
        <v>0</v>
      </c>
      <c r="N551" s="81">
        <v>6.777E-3</v>
      </c>
      <c r="O551" s="81">
        <v>5.1355999999999999E-2</v>
      </c>
      <c r="P551" s="81">
        <v>100.282173</v>
      </c>
      <c r="Q551" s="81">
        <v>76.2275738938676</v>
      </c>
      <c r="S551" s="89" t="s">
        <v>1695</v>
      </c>
      <c r="T551" s="112">
        <v>1.9687827905040436</v>
      </c>
      <c r="U551" s="112">
        <v>2.506626704552815E-3</v>
      </c>
      <c r="V551" s="112">
        <v>3.1927842863217558E-2</v>
      </c>
      <c r="W551" s="112">
        <v>1.9866534781395003E-4</v>
      </c>
      <c r="X551" s="112">
        <v>4.5769063429752066E-2</v>
      </c>
      <c r="Y551" s="112">
        <v>0.1960421004674085</v>
      </c>
      <c r="Z551" s="112">
        <v>8.1482064948590355E-3</v>
      </c>
      <c r="AA551" s="112">
        <v>0.77541158418560174</v>
      </c>
      <c r="AB551" s="112">
        <v>0.95073871394477505</v>
      </c>
      <c r="AC551" s="112">
        <v>2.0474406057975569E-2</v>
      </c>
      <c r="AE551" s="102">
        <v>48.310840038770614</v>
      </c>
      <c r="AF551" s="102">
        <v>39.401766708719805</v>
      </c>
      <c r="AG551" s="102">
        <v>12.287393252509583</v>
      </c>
      <c r="AH551"/>
    </row>
    <row r="552" spans="1:34">
      <c r="A552" t="s">
        <v>865</v>
      </c>
      <c r="B552" t="s">
        <v>638</v>
      </c>
      <c r="C552" s="106" t="s">
        <v>867</v>
      </c>
      <c r="D552" s="2" t="s">
        <v>972</v>
      </c>
      <c r="E552" s="81">
        <v>52.962676999999999</v>
      </c>
      <c r="F552" s="81">
        <v>6.8461999999999995E-2</v>
      </c>
      <c r="G552" s="81">
        <v>0.51963499999999996</v>
      </c>
      <c r="H552" s="81">
        <v>7.6832950000000002</v>
      </c>
      <c r="I552" s="81">
        <v>0.27355499999999999</v>
      </c>
      <c r="J552" s="81">
        <v>13.819248</v>
      </c>
      <c r="K552" s="81">
        <v>24.418935999999999</v>
      </c>
      <c r="L552" s="81">
        <v>0.26315499999999997</v>
      </c>
      <c r="M552" s="81">
        <v>7.6740000000000003E-3</v>
      </c>
      <c r="N552" s="81">
        <v>1.6313000000000001E-2</v>
      </c>
      <c r="O552" s="81">
        <v>2.1090000000000001E-2</v>
      </c>
      <c r="P552" s="81">
        <v>100.05403099999999</v>
      </c>
      <c r="Q552" s="81">
        <v>76.224799733251231</v>
      </c>
      <c r="S552" s="89" t="s">
        <v>1695</v>
      </c>
      <c r="T552" s="112">
        <v>1.9694055796846104</v>
      </c>
      <c r="U552" s="112">
        <v>1.9144127011928712E-3</v>
      </c>
      <c r="V552" s="112">
        <v>2.2772953195544284E-2</v>
      </c>
      <c r="W552" s="112">
        <v>4.7959482345372374E-4</v>
      </c>
      <c r="X552" s="112">
        <v>5.3079930397988306E-2</v>
      </c>
      <c r="Y552" s="112">
        <v>0.18584899941748928</v>
      </c>
      <c r="Z552" s="112">
        <v>8.6158004550284297E-3</v>
      </c>
      <c r="AA552" s="112">
        <v>0.7660518961819317</v>
      </c>
      <c r="AB552" s="112">
        <v>0.97285836995416708</v>
      </c>
      <c r="AC552" s="112">
        <v>1.8972463188594437E-2</v>
      </c>
      <c r="AE552" s="102">
        <v>49.187940654907806</v>
      </c>
      <c r="AF552" s="102">
        <v>38.73175826174127</v>
      </c>
      <c r="AG552" s="102">
        <v>12.08030108335093</v>
      </c>
      <c r="AH552"/>
    </row>
    <row r="553" spans="1:34">
      <c r="A553" t="s">
        <v>865</v>
      </c>
      <c r="B553" t="s">
        <v>638</v>
      </c>
      <c r="C553" s="106" t="s">
        <v>867</v>
      </c>
      <c r="D553" s="2" t="s">
        <v>972</v>
      </c>
      <c r="E553" s="81">
        <v>52.869143999999999</v>
      </c>
      <c r="F553" s="81">
        <v>7.8710000000000002E-2</v>
      </c>
      <c r="G553" s="81">
        <v>0.66776500000000005</v>
      </c>
      <c r="H553" s="81">
        <v>7.7901389999999999</v>
      </c>
      <c r="I553" s="81">
        <v>0.25652700000000001</v>
      </c>
      <c r="J553" s="81">
        <v>14.00976</v>
      </c>
      <c r="K553" s="81">
        <v>24.005882</v>
      </c>
      <c r="L553" s="81">
        <v>0.26648300000000003</v>
      </c>
      <c r="M553" s="81">
        <v>5.0229999999999997E-3</v>
      </c>
      <c r="N553" s="81">
        <v>0</v>
      </c>
      <c r="O553" s="81">
        <v>0</v>
      </c>
      <c r="P553" s="81">
        <v>99.949448000000004</v>
      </c>
      <c r="Q553" s="81">
        <v>76.222654224793004</v>
      </c>
      <c r="S553" s="89" t="s">
        <v>1695</v>
      </c>
      <c r="T553" s="112">
        <v>1.9659514109796943</v>
      </c>
      <c r="U553" s="112">
        <v>2.2010056767328085E-3</v>
      </c>
      <c r="V553" s="112">
        <v>2.9265090812739314E-2</v>
      </c>
      <c r="W553" s="112">
        <v>0</v>
      </c>
      <c r="X553" s="112">
        <v>5.3642707997473948E-2</v>
      </c>
      <c r="Y553" s="112">
        <v>0.18861170774462252</v>
      </c>
      <c r="Z553" s="112">
        <v>8.0795899919843418E-3</v>
      </c>
      <c r="AA553" s="112">
        <v>0.77662209502299873</v>
      </c>
      <c r="AB553" s="112">
        <v>0.95641375965068742</v>
      </c>
      <c r="AC553" s="112">
        <v>1.9212632123066068E-2</v>
      </c>
      <c r="AE553" s="102">
        <v>48.418896907205955</v>
      </c>
      <c r="AF553" s="102">
        <v>39.316859230999306</v>
      </c>
      <c r="AG553" s="102">
        <v>12.264243861794746</v>
      </c>
      <c r="AH553"/>
    </row>
    <row r="554" spans="1:34">
      <c r="A554" t="s">
        <v>865</v>
      </c>
      <c r="B554" t="s">
        <v>638</v>
      </c>
      <c r="C554" s="106" t="s">
        <v>867</v>
      </c>
      <c r="D554" s="2" t="s">
        <v>972</v>
      </c>
      <c r="E554" s="81">
        <v>52.845837000000003</v>
      </c>
      <c r="F554" s="81">
        <v>8.9838000000000001E-2</v>
      </c>
      <c r="G554" s="81">
        <v>0.65394200000000002</v>
      </c>
      <c r="H554" s="81">
        <v>7.6380299999999997</v>
      </c>
      <c r="I554" s="81">
        <v>0.26851900000000001</v>
      </c>
      <c r="J554" s="81">
        <v>13.734367000000001</v>
      </c>
      <c r="K554" s="81">
        <v>24.307858</v>
      </c>
      <c r="L554" s="81">
        <v>0.24601200000000001</v>
      </c>
      <c r="M554" s="81">
        <v>0</v>
      </c>
      <c r="N554" s="81">
        <v>1.1221E-2</v>
      </c>
      <c r="O554" s="81">
        <v>0</v>
      </c>
      <c r="P554" s="81">
        <v>99.795615999999995</v>
      </c>
      <c r="Q554" s="81">
        <v>76.220225358360111</v>
      </c>
      <c r="S554" s="89" t="s">
        <v>1695</v>
      </c>
      <c r="T554" s="112">
        <v>1.9699579607781923</v>
      </c>
      <c r="U554" s="112">
        <v>2.5184132848365287E-3</v>
      </c>
      <c r="V554" s="112">
        <v>2.8730364199453396E-2</v>
      </c>
      <c r="W554" s="112">
        <v>3.3071443768263489E-4</v>
      </c>
      <c r="X554" s="112">
        <v>4.3766892552307368E-2</v>
      </c>
      <c r="Y554" s="112">
        <v>0.19434634021533456</v>
      </c>
      <c r="Z554" s="112">
        <v>8.4782640418573172E-3</v>
      </c>
      <c r="AA554" s="112">
        <v>0.76324395120461641</v>
      </c>
      <c r="AB554" s="112">
        <v>0.97084637997021872</v>
      </c>
      <c r="AC554" s="112">
        <v>1.7780719315500525E-2</v>
      </c>
      <c r="AE554" s="102">
        <v>49.226479341183023</v>
      </c>
      <c r="AF554" s="102">
        <v>38.700059423829224</v>
      </c>
      <c r="AG554" s="102">
        <v>12.073461234987755</v>
      </c>
      <c r="AH554"/>
    </row>
    <row r="555" spans="1:34">
      <c r="A555" t="s">
        <v>865</v>
      </c>
      <c r="B555" t="s">
        <v>638</v>
      </c>
      <c r="C555" s="106" t="s">
        <v>867</v>
      </c>
      <c r="D555" s="2" t="s">
        <v>972</v>
      </c>
      <c r="E555" s="81">
        <v>52.738388</v>
      </c>
      <c r="F555" s="81">
        <v>0.233987</v>
      </c>
      <c r="G555" s="81">
        <v>1.391346</v>
      </c>
      <c r="H555" s="81">
        <v>8.1043409999999998</v>
      </c>
      <c r="I555" s="81">
        <v>0.27408500000000002</v>
      </c>
      <c r="J555" s="81">
        <v>14.561016</v>
      </c>
      <c r="K555" s="81">
        <v>22.535064999999999</v>
      </c>
      <c r="L555" s="81">
        <v>0.37356400000000001</v>
      </c>
      <c r="M555" s="81">
        <v>4.6979999999999999E-3</v>
      </c>
      <c r="N555" s="81">
        <v>5.385E-3</v>
      </c>
      <c r="O555" s="81">
        <v>0</v>
      </c>
      <c r="P555" s="81">
        <v>100.221878</v>
      </c>
      <c r="Q555" s="81">
        <v>76.205476823918232</v>
      </c>
      <c r="S555" s="89" t="s">
        <v>1695</v>
      </c>
      <c r="T555" s="112">
        <v>1.9506757327101818</v>
      </c>
      <c r="U555" s="112">
        <v>6.5083471321178031E-3</v>
      </c>
      <c r="V555" s="112">
        <v>6.0652554483619128E-2</v>
      </c>
      <c r="W555" s="112">
        <v>1.5747780503474061E-4</v>
      </c>
      <c r="X555" s="112">
        <v>5.1611647070339828E-2</v>
      </c>
      <c r="Y555" s="112">
        <v>0.19907542061136257</v>
      </c>
      <c r="Z555" s="112">
        <v>8.586758283121913E-3</v>
      </c>
      <c r="AA555" s="112">
        <v>0.80289444801811338</v>
      </c>
      <c r="AB555" s="112">
        <v>0.89304777484251474</v>
      </c>
      <c r="AC555" s="112">
        <v>2.6789839043595002E-2</v>
      </c>
      <c r="AE555" s="102">
        <v>45.876622692434253</v>
      </c>
      <c r="AF555" s="102">
        <v>41.245369722882735</v>
      </c>
      <c r="AG555" s="102">
        <v>12.87800758468301</v>
      </c>
      <c r="AH555"/>
    </row>
    <row r="556" spans="1:34">
      <c r="A556" t="s">
        <v>865</v>
      </c>
      <c r="B556" t="s">
        <v>638</v>
      </c>
      <c r="C556" s="106" t="s">
        <v>867</v>
      </c>
      <c r="D556" s="2" t="s">
        <v>972</v>
      </c>
      <c r="E556" s="81">
        <v>53.369307999999997</v>
      </c>
      <c r="F556" s="81">
        <v>5.3633E-2</v>
      </c>
      <c r="G556" s="81">
        <v>0.45715499999999998</v>
      </c>
      <c r="H556" s="81">
        <v>7.7319389999999997</v>
      </c>
      <c r="I556" s="81">
        <v>0.27388800000000002</v>
      </c>
      <c r="J556" s="81">
        <v>13.880367</v>
      </c>
      <c r="K556" s="81">
        <v>24.311415</v>
      </c>
      <c r="L556" s="81">
        <v>0.223192</v>
      </c>
      <c r="M556" s="81">
        <v>0</v>
      </c>
      <c r="N556" s="81">
        <v>1.0099E-2</v>
      </c>
      <c r="O556" s="81">
        <v>7.9209999999999992E-3</v>
      </c>
      <c r="P556" s="81">
        <v>100.318916</v>
      </c>
      <c r="Q556" s="81">
        <v>76.190382516168611</v>
      </c>
      <c r="S556" s="89" t="s">
        <v>1695</v>
      </c>
      <c r="T556" s="112">
        <v>1.9798085114561588</v>
      </c>
      <c r="U556" s="112">
        <v>1.4961821003622699E-3</v>
      </c>
      <c r="V556" s="112">
        <v>1.9987147253893538E-2</v>
      </c>
      <c r="W556" s="112">
        <v>2.9620023763253609E-4</v>
      </c>
      <c r="X556" s="112">
        <v>3.3160298317154613E-2</v>
      </c>
      <c r="Y556" s="112">
        <v>0.20670975320698484</v>
      </c>
      <c r="Z556" s="112">
        <v>8.6057823733688022E-3</v>
      </c>
      <c r="AA556" s="112">
        <v>0.76761085928838002</v>
      </c>
      <c r="AB556" s="112">
        <v>0.96627223284434216</v>
      </c>
      <c r="AC556" s="112">
        <v>1.6053032921722683E-2</v>
      </c>
      <c r="AE556" s="102">
        <v>48.956083284766102</v>
      </c>
      <c r="AF556" s="102">
        <v>38.890925228176847</v>
      </c>
      <c r="AG556" s="102">
        <v>12.152991487057058</v>
      </c>
      <c r="AH556"/>
    </row>
    <row r="557" spans="1:34">
      <c r="A557" t="s">
        <v>865</v>
      </c>
      <c r="B557" t="s">
        <v>638</v>
      </c>
      <c r="C557" s="106" t="s">
        <v>867</v>
      </c>
      <c r="D557" s="2" t="s">
        <v>972</v>
      </c>
      <c r="E557" s="81">
        <v>52.730133000000002</v>
      </c>
      <c r="F557" s="81">
        <v>0.17147299999999999</v>
      </c>
      <c r="G557" s="81">
        <v>1.019998</v>
      </c>
      <c r="H557" s="81">
        <v>8.0277089999999998</v>
      </c>
      <c r="I557" s="81">
        <v>0.246614</v>
      </c>
      <c r="J557" s="81">
        <v>14.403472000000001</v>
      </c>
      <c r="K557" s="81">
        <v>22.991161000000002</v>
      </c>
      <c r="L557" s="81">
        <v>0.30140299999999998</v>
      </c>
      <c r="M557" s="81">
        <v>2.4380000000000001E-3</v>
      </c>
      <c r="N557" s="81">
        <v>1.15E-4</v>
      </c>
      <c r="O557" s="81">
        <v>0</v>
      </c>
      <c r="P557" s="81">
        <v>99.894501000000005</v>
      </c>
      <c r="Q557" s="81">
        <v>76.180483258398269</v>
      </c>
      <c r="S557" s="89" t="s">
        <v>1695</v>
      </c>
      <c r="T557" s="112">
        <v>1.9588938364347994</v>
      </c>
      <c r="U557" s="112">
        <v>4.7903641475891944E-3</v>
      </c>
      <c r="V557" s="112">
        <v>4.4658802741251079E-2</v>
      </c>
      <c r="W557" s="112">
        <v>3.3777327787632004E-6</v>
      </c>
      <c r="X557" s="112">
        <v>4.9678750387577963E-2</v>
      </c>
      <c r="Y557" s="112">
        <v>0.1997230867163044</v>
      </c>
      <c r="Z557" s="112">
        <v>7.759888831905393E-3</v>
      </c>
      <c r="AA557" s="112">
        <v>0.79767828820344189</v>
      </c>
      <c r="AB557" s="112">
        <v>0.91510427277796602</v>
      </c>
      <c r="AC557" s="112">
        <v>2.1709332026386526E-2</v>
      </c>
      <c r="AE557" s="102">
        <v>46.637017074997111</v>
      </c>
      <c r="AF557" s="102">
        <v>40.652565017937178</v>
      </c>
      <c r="AG557" s="102">
        <v>12.710417907065716</v>
      </c>
      <c r="AH557"/>
    </row>
    <row r="558" spans="1:34">
      <c r="A558" t="s">
        <v>865</v>
      </c>
      <c r="B558" t="s">
        <v>638</v>
      </c>
      <c r="C558" s="106" t="s">
        <v>867</v>
      </c>
      <c r="D558" s="106" t="s">
        <v>1031</v>
      </c>
      <c r="E558" s="81">
        <v>53.047333000000002</v>
      </c>
      <c r="F558" s="81">
        <v>8.1907999999999995E-2</v>
      </c>
      <c r="G558" s="81">
        <v>0.43283300000000002</v>
      </c>
      <c r="H558" s="81">
        <v>7.7471220000000001</v>
      </c>
      <c r="I558" s="81">
        <v>0.28190100000000001</v>
      </c>
      <c r="J558" s="81">
        <v>13.892528</v>
      </c>
      <c r="K558" s="81">
        <v>24.37134</v>
      </c>
      <c r="L558" s="81">
        <v>0.255521</v>
      </c>
      <c r="M558" s="81">
        <v>3.2919999999999998E-3</v>
      </c>
      <c r="N558" s="81">
        <v>1.4933E-2</v>
      </c>
      <c r="O558" s="81">
        <v>0</v>
      </c>
      <c r="P558" s="81">
        <v>100.12869999999999</v>
      </c>
      <c r="Q558" s="81">
        <v>76.170676151587273</v>
      </c>
      <c r="S558" s="89" t="s">
        <v>1695</v>
      </c>
      <c r="T558" s="112">
        <v>1.9708080932374143</v>
      </c>
      <c r="U558" s="112">
        <v>2.2883784726784326E-3</v>
      </c>
      <c r="V558" s="112">
        <v>1.8952079533457709E-2</v>
      </c>
      <c r="W558" s="112">
        <v>4.3863498038860415E-4</v>
      </c>
      <c r="X558" s="112">
        <v>5.2822122560742812E-2</v>
      </c>
      <c r="Y558" s="112">
        <v>0.18787847697137794</v>
      </c>
      <c r="Z558" s="112">
        <v>8.8708071631209244E-3</v>
      </c>
      <c r="AA558" s="112">
        <v>0.76943264640648834</v>
      </c>
      <c r="AB558" s="112">
        <v>0.97010298017955687</v>
      </c>
      <c r="AC558" s="112">
        <v>1.8405780494774145E-2</v>
      </c>
      <c r="AE558" s="102">
        <v>48.989255291084056</v>
      </c>
      <c r="AF558" s="102">
        <v>38.85559895623151</v>
      </c>
      <c r="AG558" s="102">
        <v>12.155145752684431</v>
      </c>
      <c r="AH558"/>
    </row>
    <row r="559" spans="1:34">
      <c r="A559" t="s">
        <v>865</v>
      </c>
      <c r="B559" t="s">
        <v>638</v>
      </c>
      <c r="C559" s="106" t="s">
        <v>867</v>
      </c>
      <c r="D559" s="2" t="s">
        <v>972</v>
      </c>
      <c r="E559" s="81">
        <v>53.158862999999997</v>
      </c>
      <c r="F559" s="81">
        <v>5.9360000000000003E-2</v>
      </c>
      <c r="G559" s="81">
        <v>0.45061600000000002</v>
      </c>
      <c r="H559" s="81">
        <v>7.6333380000000002</v>
      </c>
      <c r="I559" s="81">
        <v>0.27420499999999998</v>
      </c>
      <c r="J559" s="81">
        <v>13.686638</v>
      </c>
      <c r="K559" s="81">
        <v>24.82423</v>
      </c>
      <c r="L559" s="81">
        <v>0.21923799999999999</v>
      </c>
      <c r="M559" s="81">
        <v>2.2160000000000001E-3</v>
      </c>
      <c r="N559" s="81">
        <v>5.9350000000000002E-3</v>
      </c>
      <c r="O559" s="81">
        <v>1.6636999999999999E-2</v>
      </c>
      <c r="P559" s="81">
        <v>100.331284</v>
      </c>
      <c r="Q559" s="81">
        <v>76.168227012561147</v>
      </c>
      <c r="S559" s="89" t="s">
        <v>1695</v>
      </c>
      <c r="T559" s="112">
        <v>1.9728499862925901</v>
      </c>
      <c r="U559" s="112">
        <v>1.6566586072645031E-3</v>
      </c>
      <c r="V559" s="112">
        <v>1.9709731615244534E-2</v>
      </c>
      <c r="W559" s="112">
        <v>1.7414640685816646E-4</v>
      </c>
      <c r="X559" s="112">
        <v>4.687825718684735E-2</v>
      </c>
      <c r="Y559" s="112">
        <v>0.19003472903269644</v>
      </c>
      <c r="Z559" s="112">
        <v>8.6194486892707829E-3</v>
      </c>
      <c r="AA559" s="112">
        <v>0.75722284170844956</v>
      </c>
      <c r="AB559" s="112">
        <v>0.98707877545211886</v>
      </c>
      <c r="AC559" s="112">
        <v>1.5775425008659586E-2</v>
      </c>
      <c r="AE559" s="102">
        <v>49.821900856579731</v>
      </c>
      <c r="AF559" s="102">
        <v>38.220132257079378</v>
      </c>
      <c r="AG559" s="102">
        <v>11.957966886340888</v>
      </c>
      <c r="AH559"/>
    </row>
    <row r="560" spans="1:34">
      <c r="A560" t="s">
        <v>865</v>
      </c>
      <c r="B560" t="s">
        <v>638</v>
      </c>
      <c r="C560" s="106" t="s">
        <v>867</v>
      </c>
      <c r="D560" s="2" t="s">
        <v>972</v>
      </c>
      <c r="E560" s="81">
        <v>52.726204000000003</v>
      </c>
      <c r="F560" s="81">
        <v>4.233E-2</v>
      </c>
      <c r="G560" s="81">
        <v>0.53930500000000003</v>
      </c>
      <c r="H560" s="81">
        <v>7.6268019999999996</v>
      </c>
      <c r="I560" s="81">
        <v>0.27103500000000003</v>
      </c>
      <c r="J560" s="81">
        <v>13.658059</v>
      </c>
      <c r="K560" s="81">
        <v>24.092196999999999</v>
      </c>
      <c r="L560" s="81">
        <v>0.212148</v>
      </c>
      <c r="M560" s="81">
        <v>6.4000000000000003E-3</v>
      </c>
      <c r="N560" s="81">
        <v>1.4844E-2</v>
      </c>
      <c r="O560" s="81">
        <v>3.4085999999999998E-2</v>
      </c>
      <c r="P560" s="81">
        <v>99.223419000000007</v>
      </c>
      <c r="Q560" s="81">
        <v>76.145825960477708</v>
      </c>
      <c r="S560" s="89" t="s">
        <v>1695</v>
      </c>
      <c r="T560" s="112">
        <v>1.9785036562583742</v>
      </c>
      <c r="U560" s="112">
        <v>1.1944813387850682E-3</v>
      </c>
      <c r="V560" s="112">
        <v>2.3850666565066726E-2</v>
      </c>
      <c r="W560" s="112">
        <v>4.4038925314113383E-4</v>
      </c>
      <c r="X560" s="112">
        <v>3.1747296412589776E-2</v>
      </c>
      <c r="Y560" s="112">
        <v>0.20758913835534273</v>
      </c>
      <c r="Z560" s="112">
        <v>8.6143292645178057E-3</v>
      </c>
      <c r="AA560" s="112">
        <v>0.76402554890977048</v>
      </c>
      <c r="AB560" s="112">
        <v>0.96859986621729632</v>
      </c>
      <c r="AC560" s="112">
        <v>1.5434627425115499E-2</v>
      </c>
      <c r="AE560" s="102">
        <v>49.118590517806986</v>
      </c>
      <c r="AF560" s="102">
        <v>38.744438638630477</v>
      </c>
      <c r="AG560" s="102">
        <v>12.136970843562537</v>
      </c>
      <c r="AH560"/>
    </row>
    <row r="561" spans="1:34">
      <c r="A561" t="s">
        <v>865</v>
      </c>
      <c r="B561" t="s">
        <v>638</v>
      </c>
      <c r="C561" s="106" t="s">
        <v>867</v>
      </c>
      <c r="D561" s="2" t="s">
        <v>972</v>
      </c>
      <c r="E561" s="81">
        <v>52.983508999999998</v>
      </c>
      <c r="F561" s="81">
        <v>5.8471000000000002E-2</v>
      </c>
      <c r="G561" s="81">
        <v>0.54709700000000006</v>
      </c>
      <c r="H561" s="81">
        <v>7.7300940000000002</v>
      </c>
      <c r="I561" s="81">
        <v>0.24521699999999999</v>
      </c>
      <c r="J561" s="81">
        <v>13.842774</v>
      </c>
      <c r="K561" s="81">
        <v>24.314285000000002</v>
      </c>
      <c r="L561" s="81">
        <v>0.23416799999999999</v>
      </c>
      <c r="M561" s="81">
        <v>0</v>
      </c>
      <c r="N561" s="81">
        <v>9.4739999999999998E-3</v>
      </c>
      <c r="O561" s="81">
        <v>0</v>
      </c>
      <c r="P561" s="81">
        <v>99.965096000000003</v>
      </c>
      <c r="Q561" s="81">
        <v>76.145484708733079</v>
      </c>
      <c r="S561" s="89" t="s">
        <v>1695</v>
      </c>
      <c r="T561" s="112">
        <v>1.9716069395459239</v>
      </c>
      <c r="U561" s="112">
        <v>1.6362169648376813E-3</v>
      </c>
      <c r="V561" s="112">
        <v>2.3993835479227978E-2</v>
      </c>
      <c r="W561" s="112">
        <v>2.7873301731792159E-4</v>
      </c>
      <c r="X561" s="112">
        <v>4.6135956197508321E-2</v>
      </c>
      <c r="Y561" s="112">
        <v>0.19442236804183283</v>
      </c>
      <c r="Z561" s="112">
        <v>7.7288687955219841E-3</v>
      </c>
      <c r="AA561" s="112">
        <v>0.76791171799849511</v>
      </c>
      <c r="AB561" s="112">
        <v>0.96939052624375743</v>
      </c>
      <c r="AC561" s="112">
        <v>1.6894837715576632E-2</v>
      </c>
      <c r="AE561" s="102">
        <v>49.012076062973435</v>
      </c>
      <c r="AF561" s="102">
        <v>38.825371729212534</v>
      </c>
      <c r="AG561" s="102">
        <v>12.162552207814027</v>
      </c>
      <c r="AH561"/>
    </row>
    <row r="562" spans="1:34">
      <c r="A562" t="s">
        <v>865</v>
      </c>
      <c r="B562" t="s">
        <v>638</v>
      </c>
      <c r="C562" s="106" t="s">
        <v>867</v>
      </c>
      <c r="D562" s="2" t="s">
        <v>972</v>
      </c>
      <c r="E562" s="81">
        <v>53.353797999999998</v>
      </c>
      <c r="F562" s="81">
        <v>3.3459999999999997E-2</v>
      </c>
      <c r="G562" s="81">
        <v>0.38251400000000002</v>
      </c>
      <c r="H562" s="81">
        <v>7.7377060000000002</v>
      </c>
      <c r="I562" s="81">
        <v>0.25358399999999998</v>
      </c>
      <c r="J562" s="81">
        <v>13.854931000000001</v>
      </c>
      <c r="K562" s="81">
        <v>24.587595</v>
      </c>
      <c r="L562" s="81">
        <v>0.19844999999999999</v>
      </c>
      <c r="M562" s="81">
        <v>4.202E-3</v>
      </c>
      <c r="N562" s="81">
        <v>0</v>
      </c>
      <c r="O562" s="81">
        <v>3.1178000000000001E-2</v>
      </c>
      <c r="P562" s="81">
        <v>100.437416</v>
      </c>
      <c r="Q562" s="81">
        <v>76.143551922133639</v>
      </c>
      <c r="S562" s="89" t="s">
        <v>1695</v>
      </c>
      <c r="T562" s="112">
        <v>1.9779306876466944</v>
      </c>
      <c r="U562" s="112">
        <v>9.3280832684123672E-4</v>
      </c>
      <c r="V562" s="112">
        <v>1.6712783451119234E-2</v>
      </c>
      <c r="W562" s="112">
        <v>0</v>
      </c>
      <c r="X562" s="112">
        <v>3.9824302068721451E-2</v>
      </c>
      <c r="Y562" s="112">
        <v>0.20006669348057615</v>
      </c>
      <c r="Z562" s="112">
        <v>7.9625709607373338E-3</v>
      </c>
      <c r="AA562" s="112">
        <v>0.7656999896614588</v>
      </c>
      <c r="AB562" s="112">
        <v>0.97660608693694062</v>
      </c>
      <c r="AC562" s="112">
        <v>1.4264077466910675E-2</v>
      </c>
      <c r="AE562" s="102">
        <v>49.268869410587648</v>
      </c>
      <c r="AF562" s="102">
        <v>38.628852822985358</v>
      </c>
      <c r="AG562" s="102">
        <v>12.102277766426996</v>
      </c>
      <c r="AH562"/>
    </row>
    <row r="563" spans="1:34">
      <c r="A563" t="s">
        <v>865</v>
      </c>
      <c r="B563" t="s">
        <v>638</v>
      </c>
      <c r="C563" s="106" t="s">
        <v>867</v>
      </c>
      <c r="D563" s="2" t="s">
        <v>1005</v>
      </c>
      <c r="E563" s="81">
        <v>53.333754999999996</v>
      </c>
      <c r="F563" s="81">
        <v>7.0537000000000002E-2</v>
      </c>
      <c r="G563" s="81">
        <v>0.603653</v>
      </c>
      <c r="H563" s="81">
        <v>7.8515870000000003</v>
      </c>
      <c r="I563" s="81">
        <v>0.26186900000000002</v>
      </c>
      <c r="J563" s="81">
        <v>14.051849000000001</v>
      </c>
      <c r="K563" s="81">
        <v>23.883347000000001</v>
      </c>
      <c r="L563" s="81">
        <v>0.258156</v>
      </c>
      <c r="M563" s="81">
        <v>0</v>
      </c>
      <c r="N563" s="81">
        <v>4.9950000000000003E-3</v>
      </c>
      <c r="O563" s="81">
        <v>0</v>
      </c>
      <c r="P563" s="81">
        <v>100.319733</v>
      </c>
      <c r="Q563" s="81">
        <v>76.134511308921944</v>
      </c>
      <c r="S563" s="89" t="s">
        <v>1695</v>
      </c>
      <c r="T563" s="112">
        <v>1.9766481603581987</v>
      </c>
      <c r="U563" s="112">
        <v>1.9659159444748472E-3</v>
      </c>
      <c r="V563" s="112">
        <v>2.6367581497246134E-2</v>
      </c>
      <c r="W563" s="112">
        <v>1.463652971090251E-4</v>
      </c>
      <c r="X563" s="112">
        <v>3.4808429286634635E-2</v>
      </c>
      <c r="Y563" s="112">
        <v>0.20854678285118225</v>
      </c>
      <c r="Z563" s="112">
        <v>8.2204774062487121E-3</v>
      </c>
      <c r="AA563" s="112">
        <v>0.7763708679703426</v>
      </c>
      <c r="AB563" s="112">
        <v>0.94837489070222536</v>
      </c>
      <c r="AC563" s="112">
        <v>1.8550528686338282E-2</v>
      </c>
      <c r="AE563" s="102">
        <v>48.187308718806371</v>
      </c>
      <c r="AF563" s="102">
        <v>39.447715309579074</v>
      </c>
      <c r="AG563" s="102">
        <v>12.364975971614557</v>
      </c>
      <c r="AH563"/>
    </row>
    <row r="564" spans="1:34">
      <c r="A564" t="s">
        <v>865</v>
      </c>
      <c r="B564" t="s">
        <v>638</v>
      </c>
      <c r="C564" s="106" t="s">
        <v>867</v>
      </c>
      <c r="D564" s="2" t="s">
        <v>1048</v>
      </c>
      <c r="E564" s="81">
        <v>53.101925000000001</v>
      </c>
      <c r="F564" s="81">
        <v>0.10476000000000001</v>
      </c>
      <c r="G564" s="81">
        <v>0.68557599999999996</v>
      </c>
      <c r="H564" s="81">
        <v>8.0197719999999997</v>
      </c>
      <c r="I564" s="81">
        <v>0.26524999999999999</v>
      </c>
      <c r="J564" s="81">
        <v>14.345688000000001</v>
      </c>
      <c r="K564" s="81">
        <v>23.406437</v>
      </c>
      <c r="L564" s="81">
        <v>0.26956599999999997</v>
      </c>
      <c r="M564" s="81">
        <v>2.1789999999999999E-3</v>
      </c>
      <c r="N564" s="81">
        <v>1.397E-2</v>
      </c>
      <c r="O564" s="81">
        <v>9.1200000000000005E-4</v>
      </c>
      <c r="P564" s="81">
        <v>100.216049</v>
      </c>
      <c r="Q564" s="81">
        <v>76.125445270357162</v>
      </c>
      <c r="S564" s="89" t="s">
        <v>1695</v>
      </c>
      <c r="T564" s="112">
        <v>1.9682336069622774</v>
      </c>
      <c r="U564" s="112">
        <v>2.9199984231181243E-3</v>
      </c>
      <c r="V564" s="112">
        <v>2.9948681449177471E-2</v>
      </c>
      <c r="W564" s="112">
        <v>4.0939091346730102E-4</v>
      </c>
      <c r="X564" s="112">
        <v>4.6706890342067098E-2</v>
      </c>
      <c r="Y564" s="112">
        <v>0.2018835327921619</v>
      </c>
      <c r="Z564" s="112">
        <v>8.3273632546104481E-3</v>
      </c>
      <c r="AA564" s="112">
        <v>0.79267708713828544</v>
      </c>
      <c r="AB564" s="112">
        <v>0.92952127524933292</v>
      </c>
      <c r="AC564" s="112">
        <v>1.9372173475501811E-2</v>
      </c>
      <c r="AE564" s="102">
        <v>47.164936297483749</v>
      </c>
      <c r="AF564" s="102">
        <v>40.22131102843634</v>
      </c>
      <c r="AG564" s="102">
        <v>12.61375267407991</v>
      </c>
      <c r="AH564"/>
    </row>
    <row r="565" spans="1:34">
      <c r="A565" t="s">
        <v>865</v>
      </c>
      <c r="B565" t="s">
        <v>638</v>
      </c>
      <c r="C565" s="106" t="s">
        <v>867</v>
      </c>
      <c r="D565" s="2" t="s">
        <v>972</v>
      </c>
      <c r="E565" s="81">
        <v>52.976565999999998</v>
      </c>
      <c r="F565" s="81">
        <v>4.9009999999999998E-2</v>
      </c>
      <c r="G565" s="81">
        <v>0.48638199999999998</v>
      </c>
      <c r="H565" s="81">
        <v>7.6578280000000003</v>
      </c>
      <c r="I565" s="81">
        <v>0.27660000000000001</v>
      </c>
      <c r="J565" s="81">
        <v>13.685864</v>
      </c>
      <c r="K565" s="81">
        <v>24.655335999999998</v>
      </c>
      <c r="L565" s="81">
        <v>0.24581700000000001</v>
      </c>
      <c r="M565" s="81">
        <v>7.2960000000000004E-3</v>
      </c>
      <c r="N565" s="81">
        <v>1.3601E-2</v>
      </c>
      <c r="O565" s="81">
        <v>0</v>
      </c>
      <c r="P565" s="81">
        <v>100.054306</v>
      </c>
      <c r="Q565" s="81">
        <v>76.10900546845329</v>
      </c>
      <c r="S565" s="89" t="s">
        <v>1695</v>
      </c>
      <c r="T565" s="112">
        <v>1.970654278009329</v>
      </c>
      <c r="U565" s="112">
        <v>1.370983060281135E-3</v>
      </c>
      <c r="V565" s="112">
        <v>2.1323566942631871E-2</v>
      </c>
      <c r="W565" s="112">
        <v>4.0001188278850856E-4</v>
      </c>
      <c r="X565" s="112">
        <v>5.1954946728399065E-2</v>
      </c>
      <c r="Y565" s="112">
        <v>0.18627054859468439</v>
      </c>
      <c r="Z565" s="112">
        <v>8.7149430215549169E-3</v>
      </c>
      <c r="AA565" s="112">
        <v>0.75893992942473887</v>
      </c>
      <c r="AB565" s="112">
        <v>0.98264174464255227</v>
      </c>
      <c r="AC565" s="112">
        <v>1.7729047693040061E-2</v>
      </c>
      <c r="AE565" s="102">
        <v>49.633204679480421</v>
      </c>
      <c r="AF565" s="102">
        <v>38.334032786558339</v>
      </c>
      <c r="AG565" s="102">
        <v>12.032762533961236</v>
      </c>
      <c r="AH565"/>
    </row>
    <row r="566" spans="1:34">
      <c r="A566" t="s">
        <v>865</v>
      </c>
      <c r="B566" t="s">
        <v>638</v>
      </c>
      <c r="C566" s="106" t="s">
        <v>867</v>
      </c>
      <c r="D566" s="2" t="s">
        <v>972</v>
      </c>
      <c r="E566" s="81">
        <v>53.289909000000002</v>
      </c>
      <c r="F566" s="81">
        <v>2.7366000000000001E-2</v>
      </c>
      <c r="G566" s="81">
        <v>0.38927</v>
      </c>
      <c r="H566" s="81">
        <v>7.59002</v>
      </c>
      <c r="I566" s="81">
        <v>0.284609</v>
      </c>
      <c r="J566" s="81">
        <v>13.559938000000001</v>
      </c>
      <c r="K566" s="81">
        <v>25.127203000000002</v>
      </c>
      <c r="L566" s="81">
        <v>0.18969</v>
      </c>
      <c r="M566" s="81">
        <v>1.3209999999999999E-3</v>
      </c>
      <c r="N566" s="81">
        <v>1.5179E-2</v>
      </c>
      <c r="O566" s="81">
        <v>2.63E-2</v>
      </c>
      <c r="P566" s="81">
        <v>100.500809</v>
      </c>
      <c r="Q566" s="81">
        <v>76.102648061950148</v>
      </c>
      <c r="S566" s="89" t="s">
        <v>1695</v>
      </c>
      <c r="T566" s="112">
        <v>1.9760080053695348</v>
      </c>
      <c r="U566" s="112">
        <v>7.630900536968534E-4</v>
      </c>
      <c r="V566" s="112">
        <v>1.7011804331358776E-2</v>
      </c>
      <c r="W566" s="112">
        <v>4.4500234249426841E-4</v>
      </c>
      <c r="X566" s="112">
        <v>4.2638510366229454E-2</v>
      </c>
      <c r="Y566" s="112">
        <v>0.19272689821569927</v>
      </c>
      <c r="Z566" s="112">
        <v>8.9387767287292062E-3</v>
      </c>
      <c r="AA566" s="112">
        <v>0.74956615799951587</v>
      </c>
      <c r="AB566" s="112">
        <v>0.9982642467061964</v>
      </c>
      <c r="AC566" s="112">
        <v>1.3637507886545157E-2</v>
      </c>
      <c r="AE566" s="102">
        <v>50.3361412936489</v>
      </c>
      <c r="AF566" s="102">
        <v>37.795872347921275</v>
      </c>
      <c r="AG566" s="102">
        <v>11.867986358429828</v>
      </c>
      <c r="AH566"/>
    </row>
    <row r="567" spans="1:34">
      <c r="A567" t="s">
        <v>865</v>
      </c>
      <c r="B567" t="s">
        <v>638</v>
      </c>
      <c r="C567" s="106" t="s">
        <v>867</v>
      </c>
      <c r="D567" s="2" t="s">
        <v>972</v>
      </c>
      <c r="E567" s="81">
        <v>53.123142000000001</v>
      </c>
      <c r="F567" s="81">
        <v>2.9967000000000001E-2</v>
      </c>
      <c r="G567" s="81">
        <v>0.435608</v>
      </c>
      <c r="H567" s="81">
        <v>7.6178049999999997</v>
      </c>
      <c r="I567" s="81">
        <v>0.26992100000000002</v>
      </c>
      <c r="J567" s="81">
        <v>13.601042</v>
      </c>
      <c r="K567" s="81">
        <v>24.690819000000001</v>
      </c>
      <c r="L567" s="81">
        <v>0.22153300000000001</v>
      </c>
      <c r="M567" s="81">
        <v>0</v>
      </c>
      <c r="N567" s="81">
        <v>1.073E-3</v>
      </c>
      <c r="O567" s="81">
        <v>0</v>
      </c>
      <c r="P567" s="81">
        <v>99.990913000000006</v>
      </c>
      <c r="Q567" s="81">
        <v>76.091236940327605</v>
      </c>
      <c r="S567" s="89" t="s">
        <v>1695</v>
      </c>
      <c r="T567" s="112">
        <v>1.9781695487900059</v>
      </c>
      <c r="U567" s="112">
        <v>8.3915807013599662E-4</v>
      </c>
      <c r="V567" s="112">
        <v>1.9117510094900765E-2</v>
      </c>
      <c r="W567" s="112">
        <v>3.1590383306636574E-5</v>
      </c>
      <c r="X567" s="112">
        <v>3.8827778682234637E-2</v>
      </c>
      <c r="Y567" s="112">
        <v>0.19840003366665371</v>
      </c>
      <c r="Z567" s="112">
        <v>8.5133830011399157E-3</v>
      </c>
      <c r="AA567" s="112">
        <v>0.75502352879620227</v>
      </c>
      <c r="AB567" s="112">
        <v>0.98508317563469383</v>
      </c>
      <c r="AC567" s="112">
        <v>1.599429288072618E-2</v>
      </c>
      <c r="AE567" s="102">
        <v>49.818741708861914</v>
      </c>
      <c r="AF567" s="102">
        <v>38.183904766190309</v>
      </c>
      <c r="AG567" s="102">
        <v>11.997353524947766</v>
      </c>
      <c r="AH567"/>
    </row>
    <row r="568" spans="1:34">
      <c r="A568" t="s">
        <v>865</v>
      </c>
      <c r="B568" t="s">
        <v>638</v>
      </c>
      <c r="C568" s="106" t="s">
        <v>867</v>
      </c>
      <c r="D568" s="2" t="s">
        <v>972</v>
      </c>
      <c r="E568" s="81">
        <v>52.934223000000003</v>
      </c>
      <c r="F568" s="81">
        <v>0.15319099999999999</v>
      </c>
      <c r="G568" s="81">
        <v>0.89983199999999997</v>
      </c>
      <c r="H568" s="81">
        <v>8.0589449999999996</v>
      </c>
      <c r="I568" s="81">
        <v>0.26560600000000001</v>
      </c>
      <c r="J568" s="81">
        <v>14.382213999999999</v>
      </c>
      <c r="K568" s="81">
        <v>22.946798000000001</v>
      </c>
      <c r="L568" s="81">
        <v>0.31092799999999998</v>
      </c>
      <c r="M568" s="81">
        <v>0</v>
      </c>
      <c r="N568" s="81">
        <v>4.4200000000000003E-3</v>
      </c>
      <c r="O568" s="81">
        <v>0</v>
      </c>
      <c r="P568" s="81">
        <v>99.956169000000003</v>
      </c>
      <c r="Q568" s="81">
        <v>76.083076891073503</v>
      </c>
      <c r="S568" s="89" t="s">
        <v>1695</v>
      </c>
      <c r="T568" s="112">
        <v>1.9658626453133821</v>
      </c>
      <c r="U568" s="112">
        <v>4.2782940257419045E-3</v>
      </c>
      <c r="V568" s="112">
        <v>3.9385266098793982E-2</v>
      </c>
      <c r="W568" s="112">
        <v>1.2978195507449574E-4</v>
      </c>
      <c r="X568" s="112">
        <v>4.2591486706211157E-2</v>
      </c>
      <c r="Y568" s="112">
        <v>0.2077027292704306</v>
      </c>
      <c r="Z568" s="112">
        <v>8.3548806140683243E-3</v>
      </c>
      <c r="AA568" s="112">
        <v>0.79625270351355026</v>
      </c>
      <c r="AB568" s="112">
        <v>0.91305379906441964</v>
      </c>
      <c r="AC568" s="112">
        <v>2.2388413438327572E-2</v>
      </c>
      <c r="AE568" s="102">
        <v>46.593869374465328</v>
      </c>
      <c r="AF568" s="102">
        <v>40.633415571558935</v>
      </c>
      <c r="AG568" s="102">
        <v>12.772715053975745</v>
      </c>
      <c r="AH568"/>
    </row>
    <row r="569" spans="1:34">
      <c r="A569" t="s">
        <v>865</v>
      </c>
      <c r="B569" t="s">
        <v>638</v>
      </c>
      <c r="C569" s="106" t="s">
        <v>867</v>
      </c>
      <c r="D569" s="2" t="s">
        <v>972</v>
      </c>
      <c r="E569" s="81">
        <v>53.059227</v>
      </c>
      <c r="F569" s="81">
        <v>5.2039000000000002E-2</v>
      </c>
      <c r="G569" s="81">
        <v>0.49341800000000002</v>
      </c>
      <c r="H569" s="81">
        <v>7.6940569999999999</v>
      </c>
      <c r="I569" s="81">
        <v>0.269534</v>
      </c>
      <c r="J569" s="81">
        <v>13.719879000000001</v>
      </c>
      <c r="K569" s="81">
        <v>24.518004999999999</v>
      </c>
      <c r="L569" s="81">
        <v>0.21446799999999999</v>
      </c>
      <c r="M569" s="81">
        <v>0</v>
      </c>
      <c r="N569" s="81">
        <v>2.6075999999999998E-2</v>
      </c>
      <c r="O569" s="81">
        <v>0</v>
      </c>
      <c r="P569" s="81">
        <v>100.046707</v>
      </c>
      <c r="Q569" s="81">
        <v>76.068296936973312</v>
      </c>
      <c r="S569" s="89" t="s">
        <v>1695</v>
      </c>
      <c r="T569" s="112">
        <v>1.9742763591547345</v>
      </c>
      <c r="U569" s="112">
        <v>1.4561184948853436E-3</v>
      </c>
      <c r="V569" s="112">
        <v>2.1638030956122434E-2</v>
      </c>
      <c r="W569" s="112">
        <v>7.6712019132146945E-4</v>
      </c>
      <c r="X569" s="112">
        <v>4.1602247274253656E-2</v>
      </c>
      <c r="Y569" s="112">
        <v>0.1978166465295966</v>
      </c>
      <c r="Z569" s="112">
        <v>8.4946662852896388E-3</v>
      </c>
      <c r="AA569" s="112">
        <v>0.76103714282786172</v>
      </c>
      <c r="AB569" s="112">
        <v>0.97743931456499789</v>
      </c>
      <c r="AC569" s="112">
        <v>1.5472353720936834E-2</v>
      </c>
      <c r="AE569" s="102">
        <v>49.418151166269041</v>
      </c>
      <c r="AF569" s="102">
        <v>38.477118739745372</v>
      </c>
      <c r="AG569" s="102">
        <v>12.104730093985598</v>
      </c>
      <c r="AH569"/>
    </row>
    <row r="570" spans="1:34">
      <c r="A570" t="s">
        <v>865</v>
      </c>
      <c r="B570" t="s">
        <v>638</v>
      </c>
      <c r="C570" s="106" t="s">
        <v>867</v>
      </c>
      <c r="D570" s="2" t="s">
        <v>972</v>
      </c>
      <c r="E570" s="81">
        <v>52.651398</v>
      </c>
      <c r="F570" s="81">
        <v>0.129743</v>
      </c>
      <c r="G570" s="81">
        <v>0.86525200000000002</v>
      </c>
      <c r="H570" s="81">
        <v>8.1029820000000008</v>
      </c>
      <c r="I570" s="81">
        <v>0.24759700000000001</v>
      </c>
      <c r="J570" s="81">
        <v>14.448437999999999</v>
      </c>
      <c r="K570" s="81">
        <v>23.010033</v>
      </c>
      <c r="L570" s="81">
        <v>0.27886300000000003</v>
      </c>
      <c r="M570" s="81">
        <v>3.0500000000000002E-3</v>
      </c>
      <c r="N570" s="81">
        <v>1.6854999999999998E-2</v>
      </c>
      <c r="O570" s="81">
        <v>0</v>
      </c>
      <c r="P570" s="81">
        <v>99.754210999999998</v>
      </c>
      <c r="Q570" s="81">
        <v>76.067506480529261</v>
      </c>
      <c r="S570" s="89" t="s">
        <v>1695</v>
      </c>
      <c r="T570" s="112">
        <v>1.9590970435031931</v>
      </c>
      <c r="U570" s="112">
        <v>3.6303686405866481E-3</v>
      </c>
      <c r="V570" s="112">
        <v>3.7944110523307796E-2</v>
      </c>
      <c r="W570" s="112">
        <v>4.9584988184518024E-4</v>
      </c>
      <c r="X570" s="112">
        <v>5.6223168551522207E-2</v>
      </c>
      <c r="Y570" s="112">
        <v>0.19591982829394305</v>
      </c>
      <c r="Z570" s="112">
        <v>7.8032794421599308E-3</v>
      </c>
      <c r="AA570" s="112">
        <v>0.80144825268531039</v>
      </c>
      <c r="AB570" s="112">
        <v>0.91732014523389571</v>
      </c>
      <c r="AC570" s="112">
        <v>2.0117953244235608E-2</v>
      </c>
      <c r="AE570" s="102">
        <v>46.542941893307415</v>
      </c>
      <c r="AF570" s="102">
        <v>40.663839826295394</v>
      </c>
      <c r="AG570" s="102">
        <v>12.793218280397195</v>
      </c>
      <c r="AH570"/>
    </row>
    <row r="571" spans="1:34">
      <c r="A571" t="s">
        <v>865</v>
      </c>
      <c r="B571" t="s">
        <v>638</v>
      </c>
      <c r="C571" s="106" t="s">
        <v>867</v>
      </c>
      <c r="D571" s="2" t="s">
        <v>972</v>
      </c>
      <c r="E571" s="81">
        <v>52.989680999999997</v>
      </c>
      <c r="F571" s="81">
        <v>2.7668000000000002E-2</v>
      </c>
      <c r="G571" s="81">
        <v>0.45710800000000001</v>
      </c>
      <c r="H571" s="81">
        <v>7.6339290000000002</v>
      </c>
      <c r="I571" s="81">
        <v>0.29990499999999998</v>
      </c>
      <c r="J571" s="81">
        <v>13.611001999999999</v>
      </c>
      <c r="K571" s="81">
        <v>24.548393000000001</v>
      </c>
      <c r="L571" s="81">
        <v>0.237371</v>
      </c>
      <c r="M571" s="81">
        <v>9.1299999999999997E-4</v>
      </c>
      <c r="N571" s="81">
        <v>7.6280000000000002E-3</v>
      </c>
      <c r="O571" s="81">
        <v>3.4574000000000001E-2</v>
      </c>
      <c r="P571" s="81">
        <v>99.848190000000002</v>
      </c>
      <c r="Q571" s="81">
        <v>76.066079423246038</v>
      </c>
      <c r="S571" s="89" t="s">
        <v>1695</v>
      </c>
      <c r="T571" s="112">
        <v>1.97637964921709</v>
      </c>
      <c r="U571" s="112">
        <v>7.7602834496003656E-4</v>
      </c>
      <c r="V571" s="112">
        <v>2.0093408474809244E-2</v>
      </c>
      <c r="W571" s="112">
        <v>2.2493921111719188E-4</v>
      </c>
      <c r="X571" s="112">
        <v>4.253568362029192E-2</v>
      </c>
      <c r="Y571" s="112">
        <v>0.19557735582554175</v>
      </c>
      <c r="Z571" s="112">
        <v>9.4743301372048686E-3</v>
      </c>
      <c r="AA571" s="112">
        <v>0.75679405467225702</v>
      </c>
      <c r="AB571" s="112">
        <v>0.98097916406640984</v>
      </c>
      <c r="AC571" s="112">
        <v>1.7165386430318008E-2</v>
      </c>
      <c r="AE571" s="102">
        <v>49.647552332681379</v>
      </c>
      <c r="AF571" s="102">
        <v>38.301498962173078</v>
      </c>
      <c r="AG571" s="102">
        <v>12.050948705145537</v>
      </c>
      <c r="AH571"/>
    </row>
    <row r="572" spans="1:34">
      <c r="A572" t="s">
        <v>865</v>
      </c>
      <c r="B572" t="s">
        <v>638</v>
      </c>
      <c r="C572" s="106" t="s">
        <v>867</v>
      </c>
      <c r="D572" s="2" t="s">
        <v>972</v>
      </c>
      <c r="E572" s="81">
        <v>53.316794999999999</v>
      </c>
      <c r="F572" s="81">
        <v>4.7863000000000003E-2</v>
      </c>
      <c r="G572" s="81">
        <v>0.51950200000000002</v>
      </c>
      <c r="H572" s="81">
        <v>7.7613060000000003</v>
      </c>
      <c r="I572" s="81">
        <v>0.30025400000000002</v>
      </c>
      <c r="J572" s="81">
        <v>13.832440999999999</v>
      </c>
      <c r="K572" s="81">
        <v>24.376749</v>
      </c>
      <c r="L572" s="81">
        <v>0.23264799999999999</v>
      </c>
      <c r="M572" s="81">
        <v>4.6499999999999996E-3</v>
      </c>
      <c r="N572" s="81">
        <v>1.2266000000000001E-2</v>
      </c>
      <c r="O572" s="81">
        <v>0</v>
      </c>
      <c r="P572" s="81">
        <v>100.40448000000001</v>
      </c>
      <c r="Q572" s="81">
        <v>76.058618500691068</v>
      </c>
      <c r="S572" s="89" t="s">
        <v>1695</v>
      </c>
      <c r="T572" s="112">
        <v>1.976355291622091</v>
      </c>
      <c r="U572" s="112">
        <v>1.3342021963395113E-3</v>
      </c>
      <c r="V572" s="112">
        <v>2.2695718301059924E-2</v>
      </c>
      <c r="W572" s="112">
        <v>3.5948383096067593E-4</v>
      </c>
      <c r="X572" s="112">
        <v>3.8286229618323731E-2</v>
      </c>
      <c r="Y572" s="112">
        <v>0.20231164482992853</v>
      </c>
      <c r="Z572" s="112">
        <v>9.4270438425108818E-3</v>
      </c>
      <c r="AA572" s="112">
        <v>0.76437831501913533</v>
      </c>
      <c r="AB572" s="112">
        <v>0.96813165135244383</v>
      </c>
      <c r="AC572" s="112">
        <v>1.6720419387206586E-2</v>
      </c>
      <c r="AE572" s="102">
        <v>49.066332377969914</v>
      </c>
      <c r="AF572" s="102">
        <v>38.739814378393746</v>
      </c>
      <c r="AG572" s="102">
        <v>12.193853243636356</v>
      </c>
      <c r="AH572"/>
    </row>
    <row r="573" spans="1:34">
      <c r="A573" t="s">
        <v>865</v>
      </c>
      <c r="B573" t="s">
        <v>638</v>
      </c>
      <c r="C573" s="106" t="s">
        <v>867</v>
      </c>
      <c r="D573" s="2" t="s">
        <v>972</v>
      </c>
      <c r="E573" s="81">
        <v>53.252761999999997</v>
      </c>
      <c r="F573" s="81">
        <v>3.4755000000000001E-2</v>
      </c>
      <c r="G573" s="81">
        <v>0.42805300000000002</v>
      </c>
      <c r="H573" s="81">
        <v>7.7868050000000002</v>
      </c>
      <c r="I573" s="81">
        <v>0.29281699999999999</v>
      </c>
      <c r="J573" s="81">
        <v>13.861763</v>
      </c>
      <c r="K573" s="81">
        <v>24.528428999999999</v>
      </c>
      <c r="L573" s="81">
        <v>0.23180500000000001</v>
      </c>
      <c r="M573" s="81">
        <v>0</v>
      </c>
      <c r="N573" s="81">
        <v>1.2730999999999999E-2</v>
      </c>
      <c r="O573" s="81">
        <v>5.6810000000000003E-3</v>
      </c>
      <c r="P573" s="81">
        <v>100.435593</v>
      </c>
      <c r="Q573" s="81">
        <v>76.037444296621103</v>
      </c>
      <c r="S573" s="89" t="s">
        <v>1695</v>
      </c>
      <c r="T573" s="112">
        <v>1.9732810883742089</v>
      </c>
      <c r="U573" s="112">
        <v>9.6846706917441054E-4</v>
      </c>
      <c r="V573" s="112">
        <v>1.8693907256568474E-2</v>
      </c>
      <c r="W573" s="112">
        <v>3.7297931683932123E-4</v>
      </c>
      <c r="X573" s="112">
        <v>4.9087922476774182E-2</v>
      </c>
      <c r="Y573" s="112">
        <v>0.19221473732649236</v>
      </c>
      <c r="Z573" s="112">
        <v>9.1902820904211022E-3</v>
      </c>
      <c r="AA573" s="112">
        <v>0.76572677065227424</v>
      </c>
      <c r="AB573" s="112">
        <v>0.9738099255002991</v>
      </c>
      <c r="AC573" s="112">
        <v>1.6653919936948119E-2</v>
      </c>
      <c r="AE573" s="102">
        <v>49.161479075641353</v>
      </c>
      <c r="AF573" s="102">
        <v>38.656681994425448</v>
      </c>
      <c r="AG573" s="102">
        <v>12.181838929933198</v>
      </c>
      <c r="AH573"/>
    </row>
    <row r="574" spans="1:34">
      <c r="A574" t="s">
        <v>865</v>
      </c>
      <c r="B574" t="s">
        <v>638</v>
      </c>
      <c r="C574" s="106" t="s">
        <v>867</v>
      </c>
      <c r="D574" s="2" t="s">
        <v>972</v>
      </c>
      <c r="E574" s="81">
        <v>52.628760999999997</v>
      </c>
      <c r="F574" s="81">
        <v>0.25373200000000001</v>
      </c>
      <c r="G574" s="81">
        <v>1.382239</v>
      </c>
      <c r="H574" s="81">
        <v>8.1179419999999993</v>
      </c>
      <c r="I574" s="81">
        <v>0.25685599999999997</v>
      </c>
      <c r="J574" s="81">
        <v>14.442781</v>
      </c>
      <c r="K574" s="81">
        <v>22.598063</v>
      </c>
      <c r="L574" s="81">
        <v>0.40694000000000002</v>
      </c>
      <c r="M574" s="81">
        <v>4.6449999999999998E-3</v>
      </c>
      <c r="N574" s="81">
        <v>2.673E-3</v>
      </c>
      <c r="O574" s="81">
        <v>2.611E-3</v>
      </c>
      <c r="P574" s="81">
        <v>100.09723700000001</v>
      </c>
      <c r="Q574" s="81">
        <v>76.026774184659089</v>
      </c>
      <c r="S574" s="89" t="s">
        <v>1695</v>
      </c>
      <c r="T574" s="112">
        <v>1.9494136005508755</v>
      </c>
      <c r="U574" s="112">
        <v>7.0676793460484732E-3</v>
      </c>
      <c r="V574" s="112">
        <v>6.0342001453051984E-2</v>
      </c>
      <c r="W574" s="112">
        <v>7.8280793569327319E-5</v>
      </c>
      <c r="X574" s="112">
        <v>5.5842397785040632E-2</v>
      </c>
      <c r="Y574" s="112">
        <v>0.19562563476557937</v>
      </c>
      <c r="Z574" s="112">
        <v>8.0585387779984457E-3</v>
      </c>
      <c r="AA574" s="112">
        <v>0.7975174922169439</v>
      </c>
      <c r="AB574" s="112">
        <v>0.89682913448538182</v>
      </c>
      <c r="AC574" s="112">
        <v>2.9225239825510042E-2</v>
      </c>
      <c r="AE574" s="102">
        <v>46.090162298895436</v>
      </c>
      <c r="AF574" s="102">
        <v>40.986303008074465</v>
      </c>
      <c r="AG574" s="102">
        <v>12.923534693030106</v>
      </c>
      <c r="AH574"/>
    </row>
    <row r="575" spans="1:34">
      <c r="A575" t="s">
        <v>865</v>
      </c>
      <c r="B575" t="s">
        <v>638</v>
      </c>
      <c r="C575" s="106" t="s">
        <v>867</v>
      </c>
      <c r="D575" s="2" t="s">
        <v>972</v>
      </c>
      <c r="E575" s="81">
        <v>52.902152999999998</v>
      </c>
      <c r="F575" s="81">
        <v>3.0342000000000001E-2</v>
      </c>
      <c r="G575" s="81">
        <v>0.43532500000000002</v>
      </c>
      <c r="H575" s="81">
        <v>7.7520990000000003</v>
      </c>
      <c r="I575" s="81">
        <v>0.299898</v>
      </c>
      <c r="J575" s="81">
        <v>13.791294000000001</v>
      </c>
      <c r="K575" s="81">
        <v>24.506598</v>
      </c>
      <c r="L575" s="81">
        <v>0.228434</v>
      </c>
      <c r="M575" s="81">
        <v>1.5740000000000001E-3</v>
      </c>
      <c r="N575" s="81">
        <v>6.6340000000000001E-3</v>
      </c>
      <c r="O575" s="81">
        <v>0</v>
      </c>
      <c r="P575" s="81">
        <v>99.954346000000001</v>
      </c>
      <c r="Q575" s="81">
        <v>76.025969438569163</v>
      </c>
      <c r="S575" s="89" t="s">
        <v>1695</v>
      </c>
      <c r="T575" s="112">
        <v>1.9695613301381281</v>
      </c>
      <c r="U575" s="112">
        <v>8.4949556296400584E-4</v>
      </c>
      <c r="V575" s="112">
        <v>1.9101412922471469E-2</v>
      </c>
      <c r="W575" s="112">
        <v>1.9527517868618815E-4</v>
      </c>
      <c r="X575" s="112">
        <v>5.6371019113711895E-2</v>
      </c>
      <c r="Y575" s="112">
        <v>0.18499240923923743</v>
      </c>
      <c r="Z575" s="112">
        <v>9.4570453217232755E-3</v>
      </c>
      <c r="AA575" s="112">
        <v>0.76543748020877589</v>
      </c>
      <c r="AB575" s="112">
        <v>0.97754517369724725</v>
      </c>
      <c r="AC575" s="112">
        <v>1.6489358617053744E-2</v>
      </c>
      <c r="AE575" s="102">
        <v>49.262836882990356</v>
      </c>
      <c r="AF575" s="102">
        <v>38.573789474132688</v>
      </c>
      <c r="AG575" s="102">
        <v>12.163373642876955</v>
      </c>
      <c r="AH575"/>
    </row>
    <row r="576" spans="1:34">
      <c r="A576" t="s">
        <v>865</v>
      </c>
      <c r="B576" t="s">
        <v>638</v>
      </c>
      <c r="C576" s="106" t="s">
        <v>867</v>
      </c>
      <c r="D576" s="2" t="s">
        <v>972</v>
      </c>
      <c r="E576" s="81">
        <v>53.335537000000002</v>
      </c>
      <c r="F576" s="81">
        <v>4.8127999999999997E-2</v>
      </c>
      <c r="G576" s="81">
        <v>0.426985</v>
      </c>
      <c r="H576" s="81">
        <v>7.6543739999999998</v>
      </c>
      <c r="I576" s="81">
        <v>0.26415100000000002</v>
      </c>
      <c r="J576" s="81">
        <v>13.609795999999999</v>
      </c>
      <c r="K576" s="81">
        <v>24.800536999999998</v>
      </c>
      <c r="L576" s="81">
        <v>0.20987600000000001</v>
      </c>
      <c r="M576" s="81">
        <v>1.2030000000000001E-3</v>
      </c>
      <c r="N576" s="81">
        <v>1.7999999999999999E-2</v>
      </c>
      <c r="O576" s="81">
        <v>0</v>
      </c>
      <c r="P576" s="81">
        <v>100.368591</v>
      </c>
      <c r="Q576" s="81">
        <v>76.015737421433698</v>
      </c>
      <c r="S576" s="89" t="s">
        <v>1695</v>
      </c>
      <c r="T576" s="112">
        <v>1.9793902037403626</v>
      </c>
      <c r="U576" s="112">
        <v>1.3431771909031898E-3</v>
      </c>
      <c r="V576" s="112">
        <v>1.8675966475097314E-2</v>
      </c>
      <c r="W576" s="112">
        <v>5.2815654335380455E-4</v>
      </c>
      <c r="X576" s="112">
        <v>3.4430764400543268E-2</v>
      </c>
      <c r="Y576" s="112">
        <v>0.20313311953091351</v>
      </c>
      <c r="Z576" s="112">
        <v>8.3033384961441418E-3</v>
      </c>
      <c r="AA576" s="112">
        <v>0.75296520140152701</v>
      </c>
      <c r="AB576" s="112">
        <v>0.98612842293962932</v>
      </c>
      <c r="AC576" s="112">
        <v>1.5101649281526488E-2</v>
      </c>
      <c r="AE576" s="102">
        <v>49.888684246640167</v>
      </c>
      <c r="AF576" s="102">
        <v>38.0928511009243</v>
      </c>
      <c r="AG576" s="102">
        <v>12.018464652435522</v>
      </c>
      <c r="AH576"/>
    </row>
    <row r="577" spans="1:34">
      <c r="A577" t="s">
        <v>865</v>
      </c>
      <c r="B577" t="s">
        <v>638</v>
      </c>
      <c r="C577" s="106" t="s">
        <v>867</v>
      </c>
      <c r="D577" s="2" t="s">
        <v>972</v>
      </c>
      <c r="E577" s="81">
        <v>52.693913000000002</v>
      </c>
      <c r="F577" s="81">
        <v>8.6298E-2</v>
      </c>
      <c r="G577" s="81">
        <v>0.641656</v>
      </c>
      <c r="H577" s="81">
        <v>7.8202999999999996</v>
      </c>
      <c r="I577" s="81">
        <v>0.27330900000000002</v>
      </c>
      <c r="J577" s="81">
        <v>13.899836000000001</v>
      </c>
      <c r="K577" s="81">
        <v>23.996027000000002</v>
      </c>
      <c r="L577" s="81">
        <v>0.273391</v>
      </c>
      <c r="M577" s="81">
        <v>3.761E-3</v>
      </c>
      <c r="N577" s="81">
        <v>0</v>
      </c>
      <c r="O577" s="81">
        <v>1.1609999999999999E-3</v>
      </c>
      <c r="P577" s="81">
        <v>99.689650999999998</v>
      </c>
      <c r="Q577" s="81">
        <v>76.009201546966452</v>
      </c>
      <c r="S577" s="89" t="s">
        <v>1695</v>
      </c>
      <c r="T577" s="112">
        <v>1.9653164714079852</v>
      </c>
      <c r="U577" s="112">
        <v>2.4204355554674041E-3</v>
      </c>
      <c r="V577" s="112">
        <v>2.8205254724546259E-2</v>
      </c>
      <c r="W577" s="112">
        <v>0</v>
      </c>
      <c r="X577" s="112">
        <v>5.6090769531977003E-2</v>
      </c>
      <c r="Y577" s="112">
        <v>0.18783149967057133</v>
      </c>
      <c r="Z577" s="112">
        <v>8.6339934789907355E-3</v>
      </c>
      <c r="AA577" s="112">
        <v>0.77284119911529936</v>
      </c>
      <c r="AB577" s="112">
        <v>0.95889053833173421</v>
      </c>
      <c r="AC577" s="112">
        <v>1.9769838183429096E-2</v>
      </c>
      <c r="AE577" s="102">
        <v>48.535347540831367</v>
      </c>
      <c r="AF577" s="102">
        <v>39.118246237149805</v>
      </c>
      <c r="AG577" s="102">
        <v>12.346406222018834</v>
      </c>
      <c r="AH577"/>
    </row>
    <row r="578" spans="1:34">
      <c r="A578" t="s">
        <v>865</v>
      </c>
      <c r="B578" t="s">
        <v>638</v>
      </c>
      <c r="C578" s="106" t="s">
        <v>867</v>
      </c>
      <c r="D578" s="2" t="s">
        <v>972</v>
      </c>
      <c r="E578" s="81">
        <v>52.978713999999997</v>
      </c>
      <c r="F578" s="81">
        <v>7.5368000000000004E-2</v>
      </c>
      <c r="G578" s="81">
        <v>0.53467500000000001</v>
      </c>
      <c r="H578" s="81">
        <v>7.8657240000000002</v>
      </c>
      <c r="I578" s="81">
        <v>0.28197699999999998</v>
      </c>
      <c r="J578" s="81">
        <v>13.966969000000001</v>
      </c>
      <c r="K578" s="81">
        <v>24.112808000000001</v>
      </c>
      <c r="L578" s="81">
        <v>0.24794099999999999</v>
      </c>
      <c r="M578" s="81">
        <v>0</v>
      </c>
      <c r="N578" s="81">
        <v>1.7312999999999999E-2</v>
      </c>
      <c r="O578" s="81">
        <v>2.5364000000000001E-2</v>
      </c>
      <c r="P578" s="81">
        <v>100.106842</v>
      </c>
      <c r="Q578" s="81">
        <v>75.991444608148043</v>
      </c>
      <c r="S578" s="89" t="s">
        <v>1695</v>
      </c>
      <c r="T578" s="112">
        <v>1.968863973306193</v>
      </c>
      <c r="U578" s="112">
        <v>2.1063087899558289E-3</v>
      </c>
      <c r="V578" s="112">
        <v>2.3418544578976176E-2</v>
      </c>
      <c r="W578" s="112">
        <v>5.0870035916296202E-4</v>
      </c>
      <c r="X578" s="112">
        <v>5.1997457646237422E-2</v>
      </c>
      <c r="Y578" s="112">
        <v>0.19246321228164776</v>
      </c>
      <c r="Z578" s="112">
        <v>8.8759270687689788E-3</v>
      </c>
      <c r="AA578" s="112">
        <v>0.77379338898980543</v>
      </c>
      <c r="AB578" s="112">
        <v>0.96010722020257799</v>
      </c>
      <c r="AC578" s="112">
        <v>1.7865266776674719E-2</v>
      </c>
      <c r="AE578" s="102">
        <v>48.530429216119487</v>
      </c>
      <c r="AF578" s="102">
        <v>39.112845421938978</v>
      </c>
      <c r="AG578" s="102">
        <v>12.356725361941534</v>
      </c>
      <c r="AH578"/>
    </row>
    <row r="579" spans="1:34">
      <c r="A579" t="s">
        <v>865</v>
      </c>
      <c r="B579" t="s">
        <v>638</v>
      </c>
      <c r="C579" s="106" t="s">
        <v>867</v>
      </c>
      <c r="D579" s="2" t="s">
        <v>972</v>
      </c>
      <c r="E579" s="81">
        <v>53.002960000000002</v>
      </c>
      <c r="F579" s="81">
        <v>3.9462999999999998E-2</v>
      </c>
      <c r="G579" s="81">
        <v>0.76485099999999995</v>
      </c>
      <c r="H579" s="81">
        <v>7.9698650000000004</v>
      </c>
      <c r="I579" s="81">
        <v>0.27250400000000002</v>
      </c>
      <c r="J579" s="81">
        <v>14.143817</v>
      </c>
      <c r="K579" s="81">
        <v>22.825220000000002</v>
      </c>
      <c r="L579" s="81">
        <v>0.220523</v>
      </c>
      <c r="M579" s="81">
        <v>1.3591000000000001E-2</v>
      </c>
      <c r="N579" s="81">
        <v>1.3300000000000001E-4</v>
      </c>
      <c r="O579" s="81">
        <v>0</v>
      </c>
      <c r="P579" s="81">
        <v>99.252921999999998</v>
      </c>
      <c r="Q579" s="81">
        <v>75.981033041267963</v>
      </c>
      <c r="S579" s="89" t="s">
        <v>1695</v>
      </c>
      <c r="T579" s="112">
        <v>1.9851666164633452</v>
      </c>
      <c r="U579" s="112">
        <v>1.1114954419898333E-3</v>
      </c>
      <c r="V579" s="112">
        <v>3.3762096039137775E-2</v>
      </c>
      <c r="W579" s="112">
        <v>3.9384369333134982E-6</v>
      </c>
      <c r="X579" s="112">
        <v>9.6916592780402766E-3</v>
      </c>
      <c r="Y579" s="112">
        <v>0.2399423768025486</v>
      </c>
      <c r="Z579" s="112">
        <v>8.6448101513289903E-3</v>
      </c>
      <c r="AA579" s="112">
        <v>0.78971795740798756</v>
      </c>
      <c r="AB579" s="112">
        <v>0.91594513241390774</v>
      </c>
      <c r="AC579" s="112">
        <v>1.6013917564780718E-2</v>
      </c>
      <c r="AE579" s="102">
        <v>46.844293907052382</v>
      </c>
      <c r="AF579" s="102">
        <v>40.388642060908595</v>
      </c>
      <c r="AG579" s="102">
        <v>12.767064032039025</v>
      </c>
      <c r="AH579"/>
    </row>
    <row r="580" spans="1:34">
      <c r="A580" t="s">
        <v>865</v>
      </c>
      <c r="B580" t="s">
        <v>638</v>
      </c>
      <c r="C580" s="106" t="s">
        <v>867</v>
      </c>
      <c r="D580" s="2" t="s">
        <v>972</v>
      </c>
      <c r="E580" s="81">
        <v>52.844963</v>
      </c>
      <c r="F580" s="81">
        <v>0.12302100000000001</v>
      </c>
      <c r="G580" s="81">
        <v>0.774393</v>
      </c>
      <c r="H580" s="81">
        <v>7.8613980000000003</v>
      </c>
      <c r="I580" s="81">
        <v>0.251892</v>
      </c>
      <c r="J580" s="81">
        <v>13.936282</v>
      </c>
      <c r="K580" s="81">
        <v>23.841467000000002</v>
      </c>
      <c r="L580" s="81">
        <v>0.30140099999999997</v>
      </c>
      <c r="M580" s="81">
        <v>2.2790000000000002E-3</v>
      </c>
      <c r="N580" s="81">
        <v>2.8371E-2</v>
      </c>
      <c r="O580" s="81">
        <v>0</v>
      </c>
      <c r="P580" s="81">
        <v>99.965468999999999</v>
      </c>
      <c r="Q580" s="81">
        <v>75.961339369366314</v>
      </c>
      <c r="S580" s="89" t="s">
        <v>1695</v>
      </c>
      <c r="T580" s="112">
        <v>1.9651451440374561</v>
      </c>
      <c r="U580" s="112">
        <v>3.4402581827609265E-3</v>
      </c>
      <c r="V580" s="112">
        <v>3.3939713789385997E-2</v>
      </c>
      <c r="W580" s="112">
        <v>8.3414412087706312E-4</v>
      </c>
      <c r="X580" s="112">
        <v>4.9786481187668485E-2</v>
      </c>
      <c r="Y580" s="112">
        <v>0.1946954752507227</v>
      </c>
      <c r="Z580" s="112">
        <v>7.9339808570346275E-3</v>
      </c>
      <c r="AA580" s="112">
        <v>0.77258541573589878</v>
      </c>
      <c r="AB580" s="112">
        <v>0.94990824329982959</v>
      </c>
      <c r="AC580" s="112">
        <v>2.1731143538365517E-2</v>
      </c>
      <c r="AE580" s="102">
        <v>48.292832703513909</v>
      </c>
      <c r="AF580" s="102">
        <v>39.277833932357872</v>
      </c>
      <c r="AG580" s="102">
        <v>12.429333364128222</v>
      </c>
      <c r="AH580"/>
    </row>
    <row r="581" spans="1:34">
      <c r="A581" t="s">
        <v>865</v>
      </c>
      <c r="B581" t="s">
        <v>638</v>
      </c>
      <c r="C581" s="106" t="s">
        <v>867</v>
      </c>
      <c r="D581" s="2" t="s">
        <v>972</v>
      </c>
      <c r="E581" s="81">
        <v>53.027889000000002</v>
      </c>
      <c r="F581" s="81">
        <v>4.8416000000000001E-2</v>
      </c>
      <c r="G581" s="81">
        <v>0.45186999999999999</v>
      </c>
      <c r="H581" s="81">
        <v>7.5783149999999999</v>
      </c>
      <c r="I581" s="81">
        <v>0.24915599999999999</v>
      </c>
      <c r="J581" s="81">
        <v>13.432988</v>
      </c>
      <c r="K581" s="81">
        <v>24.706081000000001</v>
      </c>
      <c r="L581" s="81">
        <v>0.19625300000000001</v>
      </c>
      <c r="M581" s="81">
        <v>0</v>
      </c>
      <c r="N581" s="81">
        <v>1.678E-2</v>
      </c>
      <c r="O581" s="81">
        <v>0</v>
      </c>
      <c r="P581" s="81">
        <v>99.707733000000005</v>
      </c>
      <c r="Q581" s="81">
        <v>75.959356108661765</v>
      </c>
      <c r="S581" s="89" t="s">
        <v>1695</v>
      </c>
      <c r="T581" s="112">
        <v>1.9816993413257151</v>
      </c>
      <c r="U581" s="112">
        <v>1.3606395233320791E-3</v>
      </c>
      <c r="V581" s="112">
        <v>1.9902272043990633E-2</v>
      </c>
      <c r="W581" s="112">
        <v>4.9579346497345114E-4</v>
      </c>
      <c r="X581" s="112">
        <v>2.7701874286757189E-2</v>
      </c>
      <c r="Y581" s="112">
        <v>0.20914195476168346</v>
      </c>
      <c r="Z581" s="112">
        <v>7.8866127354241498E-3</v>
      </c>
      <c r="AA581" s="112">
        <v>0.74836694872981335</v>
      </c>
      <c r="AB581" s="112">
        <v>0.98922466163449474</v>
      </c>
      <c r="AC581" s="112">
        <v>1.4219901493815079E-2</v>
      </c>
      <c r="AE581" s="102">
        <v>50.101646368782625</v>
      </c>
      <c r="AF581" s="102">
        <v>37.90283205980127</v>
      </c>
      <c r="AG581" s="102">
        <v>11.995521571416106</v>
      </c>
      <c r="AH581"/>
    </row>
    <row r="582" spans="1:34">
      <c r="A582" t="s">
        <v>865</v>
      </c>
      <c r="B582" t="s">
        <v>638</v>
      </c>
      <c r="C582" s="106" t="s">
        <v>867</v>
      </c>
      <c r="D582" s="2" t="s">
        <v>972</v>
      </c>
      <c r="E582" s="81">
        <v>53.220202999999998</v>
      </c>
      <c r="F582" s="81">
        <v>6.3204999999999997E-2</v>
      </c>
      <c r="G582" s="81">
        <v>0.96089899999999995</v>
      </c>
      <c r="H582" s="81">
        <v>7.5550170000000003</v>
      </c>
      <c r="I582" s="81">
        <v>0.246588</v>
      </c>
      <c r="J582" s="81">
        <v>13.389091000000001</v>
      </c>
      <c r="K582" s="81">
        <v>23.780736999999998</v>
      </c>
      <c r="L582" s="81">
        <v>0.22581100000000001</v>
      </c>
      <c r="M582" s="81">
        <v>3.3921E-2</v>
      </c>
      <c r="N582" s="81">
        <v>4.4770000000000001E-3</v>
      </c>
      <c r="O582" s="81">
        <v>0</v>
      </c>
      <c r="P582" s="81">
        <v>99.479950000000002</v>
      </c>
      <c r="Q582" s="81">
        <v>75.95581019962664</v>
      </c>
      <c r="S582" s="89" t="s">
        <v>1695</v>
      </c>
      <c r="T582" s="112">
        <v>1.9931241439901728</v>
      </c>
      <c r="U582" s="112">
        <v>1.7800410104152819E-3</v>
      </c>
      <c r="V582" s="112">
        <v>4.2412247527859562E-2</v>
      </c>
      <c r="W582" s="112">
        <v>1.3256239221727349E-4</v>
      </c>
      <c r="X582" s="112">
        <v>0</v>
      </c>
      <c r="Y582" s="112">
        <v>0.23661880854908418</v>
      </c>
      <c r="Z582" s="112">
        <v>7.8219583789789181E-3</v>
      </c>
      <c r="AA582" s="112">
        <v>0.74751078353930211</v>
      </c>
      <c r="AB582" s="112">
        <v>0.95420300667142166</v>
      </c>
      <c r="AC582" s="112">
        <v>1.6396447940548516E-2</v>
      </c>
      <c r="AE582" s="102">
        <v>49.228032757739506</v>
      </c>
      <c r="AF582" s="102">
        <v>38.564629414868101</v>
      </c>
      <c r="AG582" s="102">
        <v>12.207337827392401</v>
      </c>
      <c r="AH582"/>
    </row>
    <row r="583" spans="1:34">
      <c r="A583" t="s">
        <v>865</v>
      </c>
      <c r="B583" t="s">
        <v>638</v>
      </c>
      <c r="C583" s="106" t="s">
        <v>867</v>
      </c>
      <c r="D583" s="2" t="s">
        <v>981</v>
      </c>
      <c r="E583" s="81">
        <v>52.787261999999998</v>
      </c>
      <c r="F583" s="81">
        <v>4.9305000000000002E-2</v>
      </c>
      <c r="G583" s="81">
        <v>0.54424799999999995</v>
      </c>
      <c r="H583" s="81">
        <v>7.7026279999999998</v>
      </c>
      <c r="I583" s="81">
        <v>0.28887400000000002</v>
      </c>
      <c r="J583" s="81">
        <v>13.640636000000001</v>
      </c>
      <c r="K583" s="81">
        <v>24.453050999999999</v>
      </c>
      <c r="L583" s="81">
        <v>0.27502700000000002</v>
      </c>
      <c r="M583" s="81">
        <v>2.2100000000000002E-3</v>
      </c>
      <c r="N583" s="81">
        <v>2.6932000000000001E-2</v>
      </c>
      <c r="O583" s="81">
        <v>0</v>
      </c>
      <c r="P583" s="81">
        <v>99.770172000000002</v>
      </c>
      <c r="Q583" s="81">
        <v>75.942353022470584</v>
      </c>
      <c r="S583" s="89" t="s">
        <v>1695</v>
      </c>
      <c r="T583" s="112">
        <v>1.9689224620121504</v>
      </c>
      <c r="U583" s="112">
        <v>1.3829650012068349E-3</v>
      </c>
      <c r="V583" s="112">
        <v>2.3925005244574377E-2</v>
      </c>
      <c r="W583" s="112">
        <v>7.9422489894005613E-4</v>
      </c>
      <c r="X583" s="112">
        <v>5.4559315090646265E-2</v>
      </c>
      <c r="Y583" s="112">
        <v>0.1857078339925724</v>
      </c>
      <c r="Z583" s="112">
        <v>9.1262775297958967E-3</v>
      </c>
      <c r="AA583" s="112">
        <v>0.75847739626869037</v>
      </c>
      <c r="AB583" s="112">
        <v>0.97721512070054772</v>
      </c>
      <c r="AC583" s="112">
        <v>1.9889399260875584E-2</v>
      </c>
      <c r="AE583" s="102">
        <v>49.455215988938363</v>
      </c>
      <c r="AF583" s="102">
        <v>38.385267133714599</v>
      </c>
      <c r="AG583" s="102">
        <v>12.159516877347039</v>
      </c>
      <c r="AH583"/>
    </row>
    <row r="584" spans="1:34">
      <c r="A584" t="s">
        <v>865</v>
      </c>
      <c r="B584" t="s">
        <v>638</v>
      </c>
      <c r="C584" s="106" t="s">
        <v>867</v>
      </c>
      <c r="D584" s="2" t="s">
        <v>1019</v>
      </c>
      <c r="E584" s="81">
        <v>53.131270999999998</v>
      </c>
      <c r="F584" s="81">
        <v>9.0024999999999994E-2</v>
      </c>
      <c r="G584" s="81">
        <v>0.57498899999999997</v>
      </c>
      <c r="H584" s="81">
        <v>7.8759329999999999</v>
      </c>
      <c r="I584" s="81">
        <v>0.28834300000000002</v>
      </c>
      <c r="J584" s="81">
        <v>13.947304000000001</v>
      </c>
      <c r="K584" s="81">
        <v>23.877855</v>
      </c>
      <c r="L584" s="81">
        <v>0.26761800000000002</v>
      </c>
      <c r="M584" s="81">
        <v>0</v>
      </c>
      <c r="N584" s="81">
        <v>2.2313E-2</v>
      </c>
      <c r="O584" s="81">
        <v>0</v>
      </c>
      <c r="P584" s="81">
        <v>100.075661</v>
      </c>
      <c r="Q584" s="81">
        <v>75.942039956362819</v>
      </c>
      <c r="S584" s="89" t="s">
        <v>1695</v>
      </c>
      <c r="T584" s="112">
        <v>1.9747889294589216</v>
      </c>
      <c r="U584" s="112">
        <v>2.5162533029855832E-3</v>
      </c>
      <c r="V584" s="112">
        <v>2.5187539107270219E-2</v>
      </c>
      <c r="W584" s="112">
        <v>6.5569800039691809E-4</v>
      </c>
      <c r="X584" s="112">
        <v>3.8831975243084571E-2</v>
      </c>
      <c r="Y584" s="112">
        <v>0.20597764811404615</v>
      </c>
      <c r="Z584" s="112">
        <v>9.0774868958018798E-3</v>
      </c>
      <c r="AA584" s="112">
        <v>0.77280387550491914</v>
      </c>
      <c r="AB584" s="112">
        <v>0.9508750164980071</v>
      </c>
      <c r="AC584" s="112">
        <v>1.9285577874567531E-2</v>
      </c>
      <c r="AE584" s="102">
        <v>48.304829267651698</v>
      </c>
      <c r="AF584" s="102">
        <v>39.258744436391353</v>
      </c>
      <c r="AG584" s="102">
        <v>12.436426295956952</v>
      </c>
      <c r="AH584"/>
    </row>
    <row r="585" spans="1:34">
      <c r="A585" t="s">
        <v>865</v>
      </c>
      <c r="B585" t="s">
        <v>638</v>
      </c>
      <c r="C585" s="106" t="s">
        <v>867</v>
      </c>
      <c r="D585" s="2" t="s">
        <v>1019</v>
      </c>
      <c r="E585" s="81">
        <v>53.250247999999999</v>
      </c>
      <c r="F585" s="81">
        <v>7.2947999999999999E-2</v>
      </c>
      <c r="G585" s="81">
        <v>0.60811599999999999</v>
      </c>
      <c r="H585" s="81">
        <v>7.8025190000000002</v>
      </c>
      <c r="I585" s="81">
        <v>0.26844899999999999</v>
      </c>
      <c r="J585" s="81">
        <v>13.810534000000001</v>
      </c>
      <c r="K585" s="81">
        <v>24.237552999999998</v>
      </c>
      <c r="L585" s="81">
        <v>0.259903</v>
      </c>
      <c r="M585" s="81">
        <v>0</v>
      </c>
      <c r="N585" s="81">
        <v>2.5904E-2</v>
      </c>
      <c r="O585" s="81">
        <v>0</v>
      </c>
      <c r="P585" s="81">
        <v>100.33618199999999</v>
      </c>
      <c r="Q585" s="81">
        <v>75.933094324286202</v>
      </c>
      <c r="S585" s="89" t="s">
        <v>1695</v>
      </c>
      <c r="T585" s="112">
        <v>1.9748747078661795</v>
      </c>
      <c r="U585" s="112">
        <v>2.0344735674840213E-3</v>
      </c>
      <c r="V585" s="112">
        <v>2.6580311485082456E-2</v>
      </c>
      <c r="W585" s="112">
        <v>7.5955663113076429E-4</v>
      </c>
      <c r="X585" s="112">
        <v>3.7530338636070582E-2</v>
      </c>
      <c r="Y585" s="112">
        <v>0.20446597035476199</v>
      </c>
      <c r="Z585" s="112">
        <v>8.4326765564695233E-3</v>
      </c>
      <c r="AA585" s="112">
        <v>0.76354903053459111</v>
      </c>
      <c r="AB585" s="112">
        <v>0.96308436474861991</v>
      </c>
      <c r="AC585" s="112">
        <v>1.868856961960989E-2</v>
      </c>
      <c r="AE585" s="102">
        <v>48.92156014194498</v>
      </c>
      <c r="AF585" s="102">
        <v>38.78581273445527</v>
      </c>
      <c r="AG585" s="102">
        <v>12.292627123599747</v>
      </c>
      <c r="AH585"/>
    </row>
    <row r="586" spans="1:34">
      <c r="A586" t="s">
        <v>865</v>
      </c>
      <c r="B586" t="s">
        <v>638</v>
      </c>
      <c r="C586" s="106" t="s">
        <v>867</v>
      </c>
      <c r="D586" s="2" t="s">
        <v>972</v>
      </c>
      <c r="E586" s="81">
        <v>53.415557999999997</v>
      </c>
      <c r="F586" s="81">
        <v>4.0429999999999997E-3</v>
      </c>
      <c r="G586" s="81">
        <v>0.22678999999999999</v>
      </c>
      <c r="H586" s="81">
        <v>7.6835690000000003</v>
      </c>
      <c r="I586" s="81">
        <v>0.271202</v>
      </c>
      <c r="J586" s="81">
        <v>13.599377</v>
      </c>
      <c r="K586" s="81">
        <v>25.004612000000002</v>
      </c>
      <c r="L586" s="81">
        <v>0.14737800000000001</v>
      </c>
      <c r="M586" s="81">
        <v>0</v>
      </c>
      <c r="N586" s="81">
        <v>2.9750000000000002E-3</v>
      </c>
      <c r="O586" s="81">
        <v>4.9485000000000001E-2</v>
      </c>
      <c r="P586" s="81">
        <v>100.404984</v>
      </c>
      <c r="Q586" s="81">
        <v>75.932268772781782</v>
      </c>
      <c r="S586" s="89" t="s">
        <v>1695</v>
      </c>
      <c r="T586" s="112">
        <v>1.9839913097330684</v>
      </c>
      <c r="U586" s="112">
        <v>1.1292666082033366E-4</v>
      </c>
      <c r="V586" s="112">
        <v>9.9277679994569483E-3</v>
      </c>
      <c r="W586" s="112">
        <v>8.7364376358478452E-5</v>
      </c>
      <c r="X586" s="112">
        <v>3.2389721018249773E-2</v>
      </c>
      <c r="Y586" s="112">
        <v>0.20627651593510138</v>
      </c>
      <c r="Z586" s="112">
        <v>8.531995606382797E-3</v>
      </c>
      <c r="AA586" s="112">
        <v>0.75300793883161088</v>
      </c>
      <c r="AB586" s="112">
        <v>0.99506113365710946</v>
      </c>
      <c r="AC586" s="112">
        <v>1.0613326181841428E-2</v>
      </c>
      <c r="AE586" s="102">
        <v>50.085239283160938</v>
      </c>
      <c r="AF586" s="102">
        <v>37.901774597395949</v>
      </c>
      <c r="AG586" s="102">
        <v>12.012986119443108</v>
      </c>
      <c r="AH586"/>
    </row>
    <row r="587" spans="1:34">
      <c r="A587" t="s">
        <v>865</v>
      </c>
      <c r="B587" t="s">
        <v>638</v>
      </c>
      <c r="C587" s="106" t="s">
        <v>867</v>
      </c>
      <c r="D587" s="2" t="s">
        <v>1005</v>
      </c>
      <c r="E587" s="81">
        <v>53.343432999999997</v>
      </c>
      <c r="F587" s="81">
        <v>4.0488999999999997E-2</v>
      </c>
      <c r="G587" s="81">
        <v>0.47743799999999997</v>
      </c>
      <c r="H587" s="81">
        <v>7.7736280000000004</v>
      </c>
      <c r="I587" s="81">
        <v>0.28722900000000001</v>
      </c>
      <c r="J587" s="81">
        <v>13.757987999999999</v>
      </c>
      <c r="K587" s="81">
        <v>24.348576000000001</v>
      </c>
      <c r="L587" s="81">
        <v>0.239232</v>
      </c>
      <c r="M587" s="81">
        <v>2.9269999999999999E-3</v>
      </c>
      <c r="N587" s="81">
        <v>1.319E-2</v>
      </c>
      <c r="O587" s="81">
        <v>1.0168E-2</v>
      </c>
      <c r="P587" s="81">
        <v>100.29431200000001</v>
      </c>
      <c r="Q587" s="81">
        <v>75.931223258274755</v>
      </c>
      <c r="S587" s="89" t="s">
        <v>1695</v>
      </c>
      <c r="T587" s="112">
        <v>1.9802217856030573</v>
      </c>
      <c r="U587" s="112">
        <v>1.1302920475673411E-3</v>
      </c>
      <c r="V587" s="112">
        <v>2.0888419319519173E-2</v>
      </c>
      <c r="W587" s="112">
        <v>3.8712666193278019E-4</v>
      </c>
      <c r="X587" s="112">
        <v>3.3238944833231088E-2</v>
      </c>
      <c r="Y587" s="112">
        <v>0.2080917816218541</v>
      </c>
      <c r="Z587" s="112">
        <v>9.0312298948406998E-3</v>
      </c>
      <c r="AA587" s="112">
        <v>0.76137102310861815</v>
      </c>
      <c r="AB587" s="112">
        <v>0.96842075079344891</v>
      </c>
      <c r="AC587" s="112">
        <v>1.7218646115930773E-2</v>
      </c>
      <c r="AE587" s="102">
        <v>49.130419373629927</v>
      </c>
      <c r="AF587" s="102">
        <v>38.626266148890473</v>
      </c>
      <c r="AG587" s="102">
        <v>12.243314477479606</v>
      </c>
      <c r="AH587"/>
    </row>
    <row r="588" spans="1:34">
      <c r="A588" t="s">
        <v>865</v>
      </c>
      <c r="B588" t="s">
        <v>638</v>
      </c>
      <c r="C588" s="106" t="s">
        <v>867</v>
      </c>
      <c r="D588" s="2" t="s">
        <v>972</v>
      </c>
      <c r="E588" s="81">
        <v>52.909427999999998</v>
      </c>
      <c r="F588" s="81">
        <v>4.5697000000000002E-2</v>
      </c>
      <c r="G588" s="81">
        <v>0.49819400000000003</v>
      </c>
      <c r="H588" s="81">
        <v>7.7381989999999998</v>
      </c>
      <c r="I588" s="81">
        <v>0.28442000000000001</v>
      </c>
      <c r="J588" s="81">
        <v>13.692947999999999</v>
      </c>
      <c r="K588" s="81">
        <v>24.610023000000002</v>
      </c>
      <c r="L588" s="81">
        <v>0.242288</v>
      </c>
      <c r="M588" s="81">
        <v>9.6400000000000001E-4</v>
      </c>
      <c r="N588" s="81">
        <v>1.9576E-2</v>
      </c>
      <c r="O588" s="81">
        <v>9.1599999999999997E-3</v>
      </c>
      <c r="P588" s="81">
        <v>100.050888</v>
      </c>
      <c r="Q588" s="81">
        <v>75.928104573615599</v>
      </c>
      <c r="S588" s="89" t="s">
        <v>1695</v>
      </c>
      <c r="T588" s="112">
        <v>1.9685591852383661</v>
      </c>
      <c r="U588" s="112">
        <v>1.2785680535449236E-3</v>
      </c>
      <c r="V588" s="112">
        <v>2.1845884115217724E-2</v>
      </c>
      <c r="W588" s="112">
        <v>5.7585717380041746E-4</v>
      </c>
      <c r="X588" s="112">
        <v>5.5380850211239618E-2</v>
      </c>
      <c r="Y588" s="112">
        <v>0.18539409803033866</v>
      </c>
      <c r="Z588" s="112">
        <v>8.9631627317644444E-3</v>
      </c>
      <c r="AA588" s="112">
        <v>0.75948799679840762</v>
      </c>
      <c r="AB588" s="112">
        <v>0.98103629956323912</v>
      </c>
      <c r="AC588" s="112">
        <v>1.7478098084081749E-2</v>
      </c>
      <c r="AE588" s="102">
        <v>49.514797032070817</v>
      </c>
      <c r="AF588" s="102">
        <v>38.332826243544183</v>
      </c>
      <c r="AG588" s="102">
        <v>12.152376724385007</v>
      </c>
      <c r="AH588"/>
    </row>
    <row r="589" spans="1:34">
      <c r="A589" t="s">
        <v>865</v>
      </c>
      <c r="B589" t="s">
        <v>638</v>
      </c>
      <c r="C589" s="106" t="s">
        <v>867</v>
      </c>
      <c r="D589" s="2" t="s">
        <v>972</v>
      </c>
      <c r="E589" s="81">
        <v>53.438374000000003</v>
      </c>
      <c r="F589" s="81">
        <v>4.3216999999999998E-2</v>
      </c>
      <c r="G589" s="81">
        <v>0.452683</v>
      </c>
      <c r="H589" s="81">
        <v>7.7931600000000003</v>
      </c>
      <c r="I589" s="81">
        <v>0.32050200000000001</v>
      </c>
      <c r="J589" s="81">
        <v>13.767396</v>
      </c>
      <c r="K589" s="81">
        <v>24.631163000000001</v>
      </c>
      <c r="L589" s="81">
        <v>0.23216600000000001</v>
      </c>
      <c r="M589" s="81">
        <v>0</v>
      </c>
      <c r="N589" s="81">
        <v>2.1735999999999998E-2</v>
      </c>
      <c r="O589" s="81">
        <v>0</v>
      </c>
      <c r="P589" s="81">
        <v>100.70040899999999</v>
      </c>
      <c r="Q589" s="81">
        <v>75.897838575592701</v>
      </c>
      <c r="S589" s="89" t="s">
        <v>1695</v>
      </c>
      <c r="T589" s="112">
        <v>1.976004041420407</v>
      </c>
      <c r="U589" s="112">
        <v>1.2017384551721688E-3</v>
      </c>
      <c r="V589" s="112">
        <v>1.9728065509518982E-2</v>
      </c>
      <c r="W589" s="112">
        <v>6.3546207102478224E-4</v>
      </c>
      <c r="X589" s="112">
        <v>4.1869769709151683E-2</v>
      </c>
      <c r="Y589" s="112">
        <v>0.19912309272211995</v>
      </c>
      <c r="Z589" s="112">
        <v>1.0038089800010353E-2</v>
      </c>
      <c r="AA589" s="112">
        <v>0.75891815700064225</v>
      </c>
      <c r="AB589" s="112">
        <v>0.97583672627109819</v>
      </c>
      <c r="AC589" s="112">
        <v>1.6644857040855252E-2</v>
      </c>
      <c r="AE589" s="102">
        <v>49.390754887278149</v>
      </c>
      <c r="AF589" s="102">
        <v>38.411692922398018</v>
      </c>
      <c r="AG589" s="102">
        <v>12.19755219032384</v>
      </c>
      <c r="AH589"/>
    </row>
    <row r="590" spans="1:34">
      <c r="A590" t="s">
        <v>865</v>
      </c>
      <c r="B590" t="s">
        <v>638</v>
      </c>
      <c r="C590" s="106" t="s">
        <v>867</v>
      </c>
      <c r="D590" s="2" t="s">
        <v>972</v>
      </c>
      <c r="E590" s="81">
        <v>53.182868999999997</v>
      </c>
      <c r="F590" s="81">
        <v>3.8769999999999999E-2</v>
      </c>
      <c r="G590" s="81">
        <v>0.45700200000000002</v>
      </c>
      <c r="H590" s="81">
        <v>7.8097149999999997</v>
      </c>
      <c r="I590" s="81">
        <v>0.29716500000000001</v>
      </c>
      <c r="J590" s="81">
        <v>13.788515</v>
      </c>
      <c r="K590" s="81">
        <v>24.501894</v>
      </c>
      <c r="L590" s="81">
        <v>0.23274600000000001</v>
      </c>
      <c r="M590" s="81">
        <v>8.7299999999999997E-4</v>
      </c>
      <c r="N590" s="81">
        <v>2.1236000000000001E-2</v>
      </c>
      <c r="O590" s="81">
        <v>4.5414000000000003E-2</v>
      </c>
      <c r="P590" s="81">
        <v>100.376175</v>
      </c>
      <c r="Q590" s="81">
        <v>75.887058053692101</v>
      </c>
      <c r="S590" s="89" t="s">
        <v>1695</v>
      </c>
      <c r="T590" s="112">
        <v>1.9732318689373187</v>
      </c>
      <c r="U590" s="112">
        <v>1.081740049819469E-3</v>
      </c>
      <c r="V590" s="112">
        <v>1.9983896985048377E-2</v>
      </c>
      <c r="W590" s="112">
        <v>6.2295186542232707E-4</v>
      </c>
      <c r="X590" s="112">
        <v>4.750901662942475E-2</v>
      </c>
      <c r="Y590" s="112">
        <v>0.1948156022625569</v>
      </c>
      <c r="Z590" s="112">
        <v>9.3387716272769344E-3</v>
      </c>
      <c r="AA590" s="112">
        <v>0.76266251346336933</v>
      </c>
      <c r="AB590" s="112">
        <v>0.9740105547255925</v>
      </c>
      <c r="AC590" s="112">
        <v>1.6743083454170405E-2</v>
      </c>
      <c r="AE590" s="102">
        <v>49.217367007754078</v>
      </c>
      <c r="AF590" s="102">
        <v>38.537817322480556</v>
      </c>
      <c r="AG590" s="102">
        <v>12.244815669765371</v>
      </c>
      <c r="AH590"/>
    </row>
    <row r="591" spans="1:34">
      <c r="A591" t="s">
        <v>865</v>
      </c>
      <c r="B591" t="s">
        <v>638</v>
      </c>
      <c r="C591" s="106" t="s">
        <v>867</v>
      </c>
      <c r="D591" s="2" t="s">
        <v>972</v>
      </c>
      <c r="E591" s="81">
        <v>53.156567000000003</v>
      </c>
      <c r="F591" s="81">
        <v>4.1671E-2</v>
      </c>
      <c r="G591" s="81">
        <v>0.48789199999999999</v>
      </c>
      <c r="H591" s="81">
        <v>7.7846130000000002</v>
      </c>
      <c r="I591" s="81">
        <v>0.28254099999999999</v>
      </c>
      <c r="J591" s="81">
        <v>13.742620000000001</v>
      </c>
      <c r="K591" s="81">
        <v>24.327577999999999</v>
      </c>
      <c r="L591" s="81">
        <v>0.251836</v>
      </c>
      <c r="M591" s="81">
        <v>6.5760000000000002E-3</v>
      </c>
      <c r="N591" s="81">
        <v>1.4638999999999999E-2</v>
      </c>
      <c r="O591" s="81">
        <v>0</v>
      </c>
      <c r="P591" s="81">
        <v>100.096542</v>
      </c>
      <c r="Q591" s="81">
        <v>75.884959725708455</v>
      </c>
      <c r="S591" s="89" t="s">
        <v>1695</v>
      </c>
      <c r="T591" s="112">
        <v>1.9767386794077264</v>
      </c>
      <c r="U591" s="112">
        <v>1.1653248477574499E-3</v>
      </c>
      <c r="V591" s="112">
        <v>2.1383153559374701E-2</v>
      </c>
      <c r="W591" s="112">
        <v>4.3040683647867667E-4</v>
      </c>
      <c r="X591" s="112">
        <v>4.0535970898590179E-2</v>
      </c>
      <c r="Y591" s="112">
        <v>0.20155877057839872</v>
      </c>
      <c r="Z591" s="112">
        <v>8.8993759197354364E-3</v>
      </c>
      <c r="AA591" s="112">
        <v>0.761851660658172</v>
      </c>
      <c r="AB591" s="112">
        <v>0.96927911748835371</v>
      </c>
      <c r="AC591" s="112">
        <v>1.815753980541257E-2</v>
      </c>
      <c r="AE591" s="102">
        <v>49.121557969374386</v>
      </c>
      <c r="AF591" s="102">
        <v>38.609457108761241</v>
      </c>
      <c r="AG591" s="102">
        <v>12.268984921864369</v>
      </c>
      <c r="AH591"/>
    </row>
    <row r="592" spans="1:34">
      <c r="A592" t="s">
        <v>865</v>
      </c>
      <c r="B592" t="s">
        <v>638</v>
      </c>
      <c r="C592" s="106" t="s">
        <v>867</v>
      </c>
      <c r="D592" s="2" t="s">
        <v>972</v>
      </c>
      <c r="E592" s="81">
        <v>52.579478999999999</v>
      </c>
      <c r="F592" s="81">
        <v>0.12388399999999999</v>
      </c>
      <c r="G592" s="81">
        <v>0.83005799999999996</v>
      </c>
      <c r="H592" s="81">
        <v>8.1307209999999994</v>
      </c>
      <c r="I592" s="81">
        <v>0.26503300000000002</v>
      </c>
      <c r="J592" s="81">
        <v>14.327536</v>
      </c>
      <c r="K592" s="81">
        <v>23.187398999999999</v>
      </c>
      <c r="L592" s="81">
        <v>0.29946899999999999</v>
      </c>
      <c r="M592" s="81">
        <v>0</v>
      </c>
      <c r="N592" s="81">
        <v>4.5209999999999998E-3</v>
      </c>
      <c r="O592" s="81">
        <v>3.1275999999999998E-2</v>
      </c>
      <c r="P592" s="81">
        <v>99.779373000000007</v>
      </c>
      <c r="Q592" s="81">
        <v>75.8516535668535</v>
      </c>
      <c r="S592" s="89" t="s">
        <v>1695</v>
      </c>
      <c r="T592" s="112">
        <v>1.9571463505463258</v>
      </c>
      <c r="U592" s="112">
        <v>3.4677117705819841E-3</v>
      </c>
      <c r="V592" s="112">
        <v>3.6414234626807651E-2</v>
      </c>
      <c r="W592" s="112">
        <v>1.330506332750918E-4</v>
      </c>
      <c r="X592" s="112">
        <v>6.3837127286168638E-2</v>
      </c>
      <c r="Y592" s="112">
        <v>0.18926283281987638</v>
      </c>
      <c r="Z592" s="112">
        <v>8.3558900288829806E-3</v>
      </c>
      <c r="AA592" s="112">
        <v>0.79503651884853466</v>
      </c>
      <c r="AB592" s="112">
        <v>0.92473374625947891</v>
      </c>
      <c r="AC592" s="112">
        <v>2.161253718006861E-2</v>
      </c>
      <c r="AE592" s="102">
        <v>46.872507600399523</v>
      </c>
      <c r="AF592" s="102">
        <v>40.298470152149633</v>
      </c>
      <c r="AG592" s="102">
        <v>12.829022247450837</v>
      </c>
      <c r="AH592"/>
    </row>
    <row r="593" spans="1:34">
      <c r="A593" t="s">
        <v>865</v>
      </c>
      <c r="B593" t="s">
        <v>638</v>
      </c>
      <c r="C593" s="106" t="s">
        <v>867</v>
      </c>
      <c r="D593" s="2" t="s">
        <v>1022</v>
      </c>
      <c r="E593" s="81">
        <v>53.060074</v>
      </c>
      <c r="F593" s="81">
        <v>5.2229999999999999E-2</v>
      </c>
      <c r="G593" s="81">
        <v>0.52229400000000004</v>
      </c>
      <c r="H593" s="81">
        <v>7.765568</v>
      </c>
      <c r="I593" s="81">
        <v>0.283665</v>
      </c>
      <c r="J593" s="81">
        <v>13.680648</v>
      </c>
      <c r="K593" s="81">
        <v>24.424305</v>
      </c>
      <c r="L593" s="81">
        <v>0.24539900000000001</v>
      </c>
      <c r="M593" s="81">
        <v>2.5309999999999998E-3</v>
      </c>
      <c r="N593" s="81">
        <v>0</v>
      </c>
      <c r="O593" s="81">
        <v>0</v>
      </c>
      <c r="P593" s="81">
        <v>100.03671300000001</v>
      </c>
      <c r="Q593" s="81">
        <v>75.84705572612144</v>
      </c>
      <c r="S593" s="89" t="s">
        <v>1695</v>
      </c>
      <c r="T593" s="112">
        <v>1.9745416113972436</v>
      </c>
      <c r="U593" s="112">
        <v>1.4616359429065308E-3</v>
      </c>
      <c r="V593" s="112">
        <v>2.2907051836395884E-2</v>
      </c>
      <c r="W593" s="112">
        <v>0</v>
      </c>
      <c r="X593" s="112">
        <v>4.2792356657145092E-2</v>
      </c>
      <c r="Y593" s="112">
        <v>0.1988803800942035</v>
      </c>
      <c r="Z593" s="112">
        <v>8.9410789977292082E-3</v>
      </c>
      <c r="AA593" s="112">
        <v>0.75895085303391241</v>
      </c>
      <c r="AB593" s="112">
        <v>0.97381912886662236</v>
      </c>
      <c r="AC593" s="112">
        <v>1.7705903173840586E-2</v>
      </c>
      <c r="AE593" s="102">
        <v>49.321214521307041</v>
      </c>
      <c r="AF593" s="102">
        <v>38.438737465734704</v>
      </c>
      <c r="AG593" s="102">
        <v>12.240048012958242</v>
      </c>
      <c r="AH593"/>
    </row>
    <row r="594" spans="1:34">
      <c r="A594" t="s">
        <v>865</v>
      </c>
      <c r="B594" t="s">
        <v>638</v>
      </c>
      <c r="C594" s="106" t="s">
        <v>867</v>
      </c>
      <c r="D594" s="2" t="s">
        <v>972</v>
      </c>
      <c r="E594" s="81">
        <v>53.196624999999997</v>
      </c>
      <c r="F594" s="81">
        <v>4.1138000000000001E-2</v>
      </c>
      <c r="G594" s="81">
        <v>0.48091099999999998</v>
      </c>
      <c r="H594" s="81">
        <v>7.8194850000000002</v>
      </c>
      <c r="I594" s="81">
        <v>0.26532899999999998</v>
      </c>
      <c r="J594" s="81">
        <v>13.772204</v>
      </c>
      <c r="K594" s="81">
        <v>24.418019999999999</v>
      </c>
      <c r="L594" s="81">
        <v>0.255305</v>
      </c>
      <c r="M594" s="81">
        <v>3.2000000000000003E-4</v>
      </c>
      <c r="N594" s="81">
        <v>6.0829999999999999E-3</v>
      </c>
      <c r="O594" s="81">
        <v>2.4781000000000001E-2</v>
      </c>
      <c r="P594" s="81">
        <v>100.280197</v>
      </c>
      <c r="Q594" s="81">
        <v>75.842493663650117</v>
      </c>
      <c r="S594" s="89" t="s">
        <v>1695</v>
      </c>
      <c r="T594" s="112">
        <v>1.9747955324399413</v>
      </c>
      <c r="U594" s="112">
        <v>1.1484232578251967E-3</v>
      </c>
      <c r="V594" s="112">
        <v>2.1040617909304022E-2</v>
      </c>
      <c r="W594" s="112">
        <v>1.7853825581709188E-4</v>
      </c>
      <c r="X594" s="112">
        <v>4.5268646894538023E-2</v>
      </c>
      <c r="Y594" s="112">
        <v>0.19748859864539525</v>
      </c>
      <c r="Z594" s="112">
        <v>8.3427362839764169E-3</v>
      </c>
      <c r="AA594" s="112">
        <v>0.76216683831467857</v>
      </c>
      <c r="AB594" s="112">
        <v>0.97119435354333117</v>
      </c>
      <c r="AC594" s="112">
        <v>1.837571445519226E-2</v>
      </c>
      <c r="AE594" s="102">
        <v>49.146566074356997</v>
      </c>
      <c r="AF594" s="102">
        <v>38.568884530942533</v>
      </c>
      <c r="AG594" s="102">
        <v>12.284549394700463</v>
      </c>
      <c r="AH594"/>
    </row>
    <row r="595" spans="1:34">
      <c r="A595" t="s">
        <v>865</v>
      </c>
      <c r="B595" t="s">
        <v>638</v>
      </c>
      <c r="C595" s="106" t="s">
        <v>867</v>
      </c>
      <c r="D595" s="2" t="s">
        <v>972</v>
      </c>
      <c r="E595" s="81">
        <v>52.334778</v>
      </c>
      <c r="F595" s="81">
        <v>8.1876000000000004E-2</v>
      </c>
      <c r="G595" s="81">
        <v>0.94786000000000004</v>
      </c>
      <c r="H595" s="81">
        <v>7.957986</v>
      </c>
      <c r="I595" s="81">
        <v>0.25461400000000001</v>
      </c>
      <c r="J595" s="81">
        <v>14.013852</v>
      </c>
      <c r="K595" s="81">
        <v>23.260314999999999</v>
      </c>
      <c r="L595" s="81">
        <v>0.24731800000000001</v>
      </c>
      <c r="M595" s="81">
        <v>2.3709999999999998E-2</v>
      </c>
      <c r="N595" s="81">
        <v>6.5500000000000003E-3</v>
      </c>
      <c r="O595" s="81">
        <v>1.1205E-2</v>
      </c>
      <c r="P595" s="81">
        <v>99.140075999999993</v>
      </c>
      <c r="Q595" s="81">
        <v>75.839500765272589</v>
      </c>
      <c r="S595" s="89" t="s">
        <v>1695</v>
      </c>
      <c r="T595" s="112">
        <v>1.9622763630582156</v>
      </c>
      <c r="U595" s="112">
        <v>2.3085918213984723E-3</v>
      </c>
      <c r="V595" s="112">
        <v>4.1886078778681918E-2</v>
      </c>
      <c r="W595" s="112">
        <v>1.9417195411520103E-4</v>
      </c>
      <c r="X595" s="112">
        <v>4.6729122540146051E-2</v>
      </c>
      <c r="Y595" s="112">
        <v>0.2028044308445946</v>
      </c>
      <c r="Z595" s="112">
        <v>8.0860757452847643E-3</v>
      </c>
      <c r="AA595" s="112">
        <v>0.78331394544075972</v>
      </c>
      <c r="AB595" s="112">
        <v>0.93442193678463192</v>
      </c>
      <c r="AC595" s="112">
        <v>1.7979283032171677E-2</v>
      </c>
      <c r="AE595" s="102">
        <v>47.498421917729267</v>
      </c>
      <c r="AF595" s="102">
        <v>39.817318932615926</v>
      </c>
      <c r="AG595" s="102">
        <v>12.684259149654805</v>
      </c>
      <c r="AH595"/>
    </row>
    <row r="596" spans="1:34">
      <c r="A596" t="s">
        <v>865</v>
      </c>
      <c r="B596" t="s">
        <v>638</v>
      </c>
      <c r="C596" s="106" t="s">
        <v>867</v>
      </c>
      <c r="D596" s="106" t="s">
        <v>1037</v>
      </c>
      <c r="E596" s="81">
        <v>52.931140999999997</v>
      </c>
      <c r="F596" s="81">
        <v>8.5828000000000002E-2</v>
      </c>
      <c r="G596" s="81">
        <v>0.85135899999999998</v>
      </c>
      <c r="H596" s="81">
        <v>8.117623</v>
      </c>
      <c r="I596" s="81">
        <v>0.21684700000000001</v>
      </c>
      <c r="J596" s="81">
        <v>14.289197</v>
      </c>
      <c r="K596" s="81">
        <v>23.107752000000001</v>
      </c>
      <c r="L596" s="81">
        <v>0.18068899999999999</v>
      </c>
      <c r="M596" s="81">
        <v>4.9160000000000002E-2</v>
      </c>
      <c r="N596" s="81">
        <v>0</v>
      </c>
      <c r="O596" s="81">
        <v>0</v>
      </c>
      <c r="P596" s="81">
        <v>99.829597000000007</v>
      </c>
      <c r="Q596" s="81">
        <v>75.832099318232864</v>
      </c>
      <c r="S596" s="89" t="s">
        <v>1695</v>
      </c>
      <c r="T596" s="112">
        <v>1.971703621998754</v>
      </c>
      <c r="U596" s="112">
        <v>2.4042527422653242E-3</v>
      </c>
      <c r="V596" s="112">
        <v>3.7376517352536137E-2</v>
      </c>
      <c r="W596" s="112">
        <v>0</v>
      </c>
      <c r="X596" s="112">
        <v>2.7457686234322765E-2</v>
      </c>
      <c r="Y596" s="112">
        <v>0.22542276061042482</v>
      </c>
      <c r="Z596" s="112">
        <v>6.8417867840448576E-3</v>
      </c>
      <c r="AA596" s="112">
        <v>0.79349966483039414</v>
      </c>
      <c r="AB596" s="112">
        <v>0.92224375637836009</v>
      </c>
      <c r="AC596" s="112">
        <v>1.3049953068897828E-2</v>
      </c>
      <c r="AE596" s="102">
        <v>46.847128664057017</v>
      </c>
      <c r="AF596" s="102">
        <v>40.307327250632973</v>
      </c>
      <c r="AG596" s="102">
        <v>12.845544085310001</v>
      </c>
      <c r="AH596"/>
    </row>
    <row r="597" spans="1:34">
      <c r="A597" t="s">
        <v>865</v>
      </c>
      <c r="B597" t="s">
        <v>638</v>
      </c>
      <c r="C597" s="106" t="s">
        <v>867</v>
      </c>
      <c r="D597" s="2" t="s">
        <v>972</v>
      </c>
      <c r="E597" s="81">
        <v>52.612189999999998</v>
      </c>
      <c r="F597" s="81">
        <v>7.3891999999999999E-2</v>
      </c>
      <c r="G597" s="81">
        <v>0.629556</v>
      </c>
      <c r="H597" s="81">
        <v>7.7906599999999999</v>
      </c>
      <c r="I597" s="81">
        <v>0.261764</v>
      </c>
      <c r="J597" s="81">
        <v>13.71186</v>
      </c>
      <c r="K597" s="81">
        <v>24.306792999999999</v>
      </c>
      <c r="L597" s="81">
        <v>0.27216299999999999</v>
      </c>
      <c r="M597" s="81">
        <v>6.8099999999999996E-4</v>
      </c>
      <c r="N597" s="81">
        <v>1.6766E-2</v>
      </c>
      <c r="O597" s="81">
        <v>0</v>
      </c>
      <c r="P597" s="81">
        <v>99.676331000000005</v>
      </c>
      <c r="Q597" s="81">
        <v>75.829701174668514</v>
      </c>
      <c r="S597" s="89" t="s">
        <v>1695</v>
      </c>
      <c r="T597" s="112">
        <v>1.9636649884254265</v>
      </c>
      <c r="U597" s="112">
        <v>2.0739543256661002E-3</v>
      </c>
      <c r="V597" s="112">
        <v>2.769307022802658E-2</v>
      </c>
      <c r="W597" s="112">
        <v>4.9475010370237944E-4</v>
      </c>
      <c r="X597" s="112">
        <v>6.0029338266064158E-2</v>
      </c>
      <c r="Y597" s="112">
        <v>0.18314137144838585</v>
      </c>
      <c r="Z597" s="112">
        <v>8.2751652421381074E-3</v>
      </c>
      <c r="AA597" s="112">
        <v>0.76293217898743571</v>
      </c>
      <c r="AB597" s="112">
        <v>0.97200013887317716</v>
      </c>
      <c r="AC597" s="112">
        <v>1.96950440999775E-2</v>
      </c>
      <c r="AE597" s="102">
        <v>49.13799358897613</v>
      </c>
      <c r="AF597" s="102">
        <v>38.568879798071322</v>
      </c>
      <c r="AG597" s="102">
        <v>12.293126612952543</v>
      </c>
      <c r="AH597"/>
    </row>
    <row r="598" spans="1:34">
      <c r="A598" t="s">
        <v>865</v>
      </c>
      <c r="B598" t="s">
        <v>638</v>
      </c>
      <c r="C598" s="106" t="s">
        <v>867</v>
      </c>
      <c r="D598" s="2" t="s">
        <v>1015</v>
      </c>
      <c r="E598" s="81">
        <v>52.451217999999997</v>
      </c>
      <c r="F598" s="81">
        <v>0.309892</v>
      </c>
      <c r="G598" s="81">
        <v>1.2485219999999999</v>
      </c>
      <c r="H598" s="81">
        <v>8.3777209999999993</v>
      </c>
      <c r="I598" s="81">
        <v>0.26747900000000002</v>
      </c>
      <c r="J598" s="81">
        <v>14.745079</v>
      </c>
      <c r="K598" s="81">
        <v>20.780087999999999</v>
      </c>
      <c r="L598" s="81">
        <v>0.22692999999999999</v>
      </c>
      <c r="M598" s="81">
        <v>9.2496999999999996E-2</v>
      </c>
      <c r="N598" s="81">
        <v>2.1873E-2</v>
      </c>
      <c r="O598" s="81">
        <v>0</v>
      </c>
      <c r="P598" s="81">
        <v>98.521300999999994</v>
      </c>
      <c r="Q598" s="81">
        <v>75.829662833117141</v>
      </c>
      <c r="S598" s="89" t="s">
        <v>1695</v>
      </c>
      <c r="T598" s="112">
        <v>1.9775885713936217</v>
      </c>
      <c r="U598" s="112">
        <v>8.7864103063121091E-3</v>
      </c>
      <c r="V598" s="112">
        <v>5.5479468012143401E-2</v>
      </c>
      <c r="W598" s="112">
        <v>6.5202482909219297E-4</v>
      </c>
      <c r="X598" s="112">
        <v>0</v>
      </c>
      <c r="Y598" s="112">
        <v>0.26415707868959099</v>
      </c>
      <c r="Z598" s="112">
        <v>8.5419258289360298E-3</v>
      </c>
      <c r="AA598" s="112">
        <v>0.82877380372376908</v>
      </c>
      <c r="AB598" s="112">
        <v>0.83943175812347504</v>
      </c>
      <c r="AC598" s="112">
        <v>1.6588959093059897E-2</v>
      </c>
      <c r="AE598" s="102">
        <v>43.440694852715126</v>
      </c>
      <c r="AF598" s="102">
        <v>42.88914442547518</v>
      </c>
      <c r="AG598" s="102">
        <v>13.670160721809689</v>
      </c>
      <c r="AH598"/>
    </row>
    <row r="599" spans="1:34">
      <c r="A599" t="s">
        <v>865</v>
      </c>
      <c r="B599" t="s">
        <v>638</v>
      </c>
      <c r="C599" s="106" t="s">
        <v>867</v>
      </c>
      <c r="D599" s="2" t="s">
        <v>1019</v>
      </c>
      <c r="E599" s="81">
        <v>53.265613999999999</v>
      </c>
      <c r="F599" s="81">
        <v>1.404E-2</v>
      </c>
      <c r="G599" s="81">
        <v>0.33530100000000002</v>
      </c>
      <c r="H599" s="81">
        <v>7.7277610000000001</v>
      </c>
      <c r="I599" s="81">
        <v>0.23843600000000001</v>
      </c>
      <c r="J599" s="81">
        <v>13.591722000000001</v>
      </c>
      <c r="K599" s="81">
        <v>24.849173</v>
      </c>
      <c r="L599" s="81">
        <v>0.19092999999999999</v>
      </c>
      <c r="M599" s="81">
        <v>1.7570000000000001E-3</v>
      </c>
      <c r="N599" s="81">
        <v>0</v>
      </c>
      <c r="O599" s="81">
        <v>0</v>
      </c>
      <c r="P599" s="81">
        <v>100.21472199999999</v>
      </c>
      <c r="Q599" s="81">
        <v>75.81698255388298</v>
      </c>
      <c r="S599" s="89" t="s">
        <v>1695</v>
      </c>
      <c r="T599" s="112">
        <v>1.9802828207164112</v>
      </c>
      <c r="U599" s="112">
        <v>3.9252573847797811E-4</v>
      </c>
      <c r="V599" s="112">
        <v>1.4691659476016613E-2</v>
      </c>
      <c r="W599" s="112">
        <v>0</v>
      </c>
      <c r="X599" s="112">
        <v>3.7720273740291077E-2</v>
      </c>
      <c r="Y599" s="112">
        <v>0.2025444207103779</v>
      </c>
      <c r="Z599" s="112">
        <v>7.5082348607725781E-3</v>
      </c>
      <c r="AA599" s="112">
        <v>0.753291923226724</v>
      </c>
      <c r="AB599" s="112">
        <v>0.98980551540484274</v>
      </c>
      <c r="AC599" s="112">
        <v>1.3762626126086301E-2</v>
      </c>
      <c r="AE599" s="102">
        <v>49.905435769646338</v>
      </c>
      <c r="AF599" s="102">
        <v>37.98055386164269</v>
      </c>
      <c r="AG599" s="102">
        <v>12.114010368710963</v>
      </c>
      <c r="AH599"/>
    </row>
    <row r="600" spans="1:34">
      <c r="A600" t="s">
        <v>865</v>
      </c>
      <c r="B600" t="s">
        <v>638</v>
      </c>
      <c r="C600" s="106" t="s">
        <v>867</v>
      </c>
      <c r="D600" s="2" t="s">
        <v>972</v>
      </c>
      <c r="E600" s="81">
        <v>52.576335999999998</v>
      </c>
      <c r="F600" s="81">
        <v>0.26449699999999998</v>
      </c>
      <c r="G600" s="81">
        <v>1.5711660000000001</v>
      </c>
      <c r="H600" s="81">
        <v>8.3015179999999997</v>
      </c>
      <c r="I600" s="81">
        <v>0.24721299999999999</v>
      </c>
      <c r="J600" s="81">
        <v>14.59416</v>
      </c>
      <c r="K600" s="81">
        <v>22.345960999999999</v>
      </c>
      <c r="L600" s="81">
        <v>0.33019100000000001</v>
      </c>
      <c r="M600" s="81">
        <v>3.2309999999999999E-3</v>
      </c>
      <c r="N600" s="81">
        <v>7.5360000000000002E-3</v>
      </c>
      <c r="O600" s="81">
        <v>0</v>
      </c>
      <c r="P600" s="81">
        <v>100.241821</v>
      </c>
      <c r="Q600" s="81">
        <v>75.808571333327379</v>
      </c>
      <c r="S600" s="89" t="s">
        <v>1695</v>
      </c>
      <c r="T600" s="112">
        <v>1.9450529117347251</v>
      </c>
      <c r="U600" s="112">
        <v>7.3583866196204372E-3</v>
      </c>
      <c r="V600" s="112">
        <v>6.8504467989842985E-2</v>
      </c>
      <c r="W600" s="112">
        <v>2.2042325313586034E-4</v>
      </c>
      <c r="X600" s="112">
        <v>5.0136410565011502E-2</v>
      </c>
      <c r="Y600" s="112">
        <v>0.20669882844734228</v>
      </c>
      <c r="Z600" s="112">
        <v>7.7463683957318986E-3</v>
      </c>
      <c r="AA600" s="112">
        <v>0.80487558104724999</v>
      </c>
      <c r="AB600" s="112">
        <v>0.88572272343065817</v>
      </c>
      <c r="AC600" s="112">
        <v>2.368389851668147E-2</v>
      </c>
      <c r="AE600" s="102">
        <v>45.481537811207325</v>
      </c>
      <c r="AF600" s="102">
        <v>41.330066627317215</v>
      </c>
      <c r="AG600" s="102">
        <v>13.188395561475449</v>
      </c>
      <c r="AH600"/>
    </row>
    <row r="601" spans="1:34">
      <c r="A601" t="s">
        <v>865</v>
      </c>
      <c r="B601" t="s">
        <v>638</v>
      </c>
      <c r="C601" s="106" t="s">
        <v>867</v>
      </c>
      <c r="D601" s="2" t="s">
        <v>1019</v>
      </c>
      <c r="E601" s="81">
        <v>52.846169000000003</v>
      </c>
      <c r="F601" s="81">
        <v>6.8805000000000005E-2</v>
      </c>
      <c r="G601" s="81">
        <v>0.68677600000000005</v>
      </c>
      <c r="H601" s="81">
        <v>7.8026920000000004</v>
      </c>
      <c r="I601" s="81">
        <v>0.29115999999999997</v>
      </c>
      <c r="J601" s="81">
        <v>13.716751</v>
      </c>
      <c r="K601" s="81">
        <v>23.867478999999999</v>
      </c>
      <c r="L601" s="81">
        <v>0.23336100000000001</v>
      </c>
      <c r="M601" s="81">
        <v>2.1756000000000001E-2</v>
      </c>
      <c r="N601" s="81">
        <v>5.4699999999999996E-4</v>
      </c>
      <c r="O601" s="81">
        <v>0</v>
      </c>
      <c r="P601" s="81">
        <v>99.535492000000005</v>
      </c>
      <c r="Q601" s="81">
        <v>75.80794642534255</v>
      </c>
      <c r="S601" s="89" t="s">
        <v>1695</v>
      </c>
      <c r="T601" s="112">
        <v>1.9764347713295174</v>
      </c>
      <c r="U601" s="112">
        <v>1.9351281245929652E-3</v>
      </c>
      <c r="V601" s="112">
        <v>3.0271908995808207E-2</v>
      </c>
      <c r="W601" s="112">
        <v>1.6174531792767874E-5</v>
      </c>
      <c r="X601" s="112">
        <v>2.9893822220802946E-2</v>
      </c>
      <c r="Y601" s="112">
        <v>0.21415090826927433</v>
      </c>
      <c r="Z601" s="112">
        <v>9.2233019450421189E-3</v>
      </c>
      <c r="AA601" s="112">
        <v>0.7647663613966873</v>
      </c>
      <c r="AB601" s="112">
        <v>0.95638591852985733</v>
      </c>
      <c r="AC601" s="112">
        <v>1.692170465662509E-2</v>
      </c>
      <c r="AE601" s="102">
        <v>48.66615985371886</v>
      </c>
      <c r="AF601" s="102">
        <v>38.915506045602868</v>
      </c>
      <c r="AG601" s="102">
        <v>12.418334100678271</v>
      </c>
      <c r="AH601"/>
    </row>
    <row r="602" spans="1:34">
      <c r="A602" t="s">
        <v>865</v>
      </c>
      <c r="B602" t="s">
        <v>638</v>
      </c>
      <c r="C602" s="106" t="s">
        <v>867</v>
      </c>
      <c r="D602" s="106" t="s">
        <v>1017</v>
      </c>
      <c r="E602" s="81">
        <v>52.952956999999998</v>
      </c>
      <c r="F602" s="81">
        <v>5.2174999999999999E-2</v>
      </c>
      <c r="G602" s="81">
        <v>0.54664900000000005</v>
      </c>
      <c r="H602" s="81">
        <v>7.7993350000000001</v>
      </c>
      <c r="I602" s="81">
        <v>0.27463500000000002</v>
      </c>
      <c r="J602" s="81">
        <v>13.701798</v>
      </c>
      <c r="K602" s="81">
        <v>24.203672000000001</v>
      </c>
      <c r="L602" s="81">
        <v>0.240763</v>
      </c>
      <c r="M602" s="81">
        <v>6.7380000000000001E-3</v>
      </c>
      <c r="N602" s="81">
        <v>2.7311999999999999E-2</v>
      </c>
      <c r="O602" s="81">
        <v>1.4505000000000001E-2</v>
      </c>
      <c r="P602" s="81">
        <v>99.820541000000006</v>
      </c>
      <c r="Q602" s="81">
        <v>75.795833086896607</v>
      </c>
      <c r="S602" s="89" t="s">
        <v>1695</v>
      </c>
      <c r="T602" s="112">
        <v>1.9751514789133147</v>
      </c>
      <c r="U602" s="112">
        <v>1.4635022626187646E-3</v>
      </c>
      <c r="V602" s="112">
        <v>2.4031145443644878E-2</v>
      </c>
      <c r="W602" s="112">
        <v>8.054509723161501E-4</v>
      </c>
      <c r="X602" s="112">
        <v>3.9345366503424017E-2</v>
      </c>
      <c r="Y602" s="112">
        <v>0.20394435430374699</v>
      </c>
      <c r="Z602" s="112">
        <v>8.6766447070504623E-3</v>
      </c>
      <c r="AA602" s="112">
        <v>0.7618970595071346</v>
      </c>
      <c r="AB602" s="112">
        <v>0.96727307211549618</v>
      </c>
      <c r="AC602" s="112">
        <v>1.7411925271253723E-2</v>
      </c>
      <c r="AE602" s="102">
        <v>49.03892319653287</v>
      </c>
      <c r="AF602" s="102">
        <v>38.626746119500545</v>
      </c>
      <c r="AG602" s="102">
        <v>12.334330683966582</v>
      </c>
      <c r="AH602"/>
    </row>
    <row r="603" spans="1:34">
      <c r="A603" t="s">
        <v>865</v>
      </c>
      <c r="B603" t="s">
        <v>638</v>
      </c>
      <c r="C603" s="106" t="s">
        <v>867</v>
      </c>
      <c r="D603" s="2" t="s">
        <v>972</v>
      </c>
      <c r="E603" s="81">
        <v>53.112026</v>
      </c>
      <c r="F603" s="81">
        <v>4.3045E-2</v>
      </c>
      <c r="G603" s="81">
        <v>0.44600200000000001</v>
      </c>
      <c r="H603" s="81">
        <v>7.8268370000000003</v>
      </c>
      <c r="I603" s="81">
        <v>0.27931800000000001</v>
      </c>
      <c r="J603" s="81">
        <v>13.749558</v>
      </c>
      <c r="K603" s="81">
        <v>24.515739</v>
      </c>
      <c r="L603" s="81">
        <v>0.21569199999999999</v>
      </c>
      <c r="M603" s="81">
        <v>2.8990000000000001E-3</v>
      </c>
      <c r="N603" s="81">
        <v>1.1479E-2</v>
      </c>
      <c r="O603" s="81">
        <v>1.8220000000000001E-3</v>
      </c>
      <c r="P603" s="81">
        <v>100.20442199999999</v>
      </c>
      <c r="Q603" s="81">
        <v>75.795092230753085</v>
      </c>
      <c r="S603" s="89" t="s">
        <v>1695</v>
      </c>
      <c r="T603" s="112">
        <v>1.9736315524518977</v>
      </c>
      <c r="U603" s="112">
        <v>1.2028644028109271E-3</v>
      </c>
      <c r="V603" s="112">
        <v>1.9532855634631051E-2</v>
      </c>
      <c r="W603" s="112">
        <v>3.3725056219683551E-4</v>
      </c>
      <c r="X603" s="112">
        <v>4.6001170714150774E-2</v>
      </c>
      <c r="Y603" s="112">
        <v>0.19722790796992495</v>
      </c>
      <c r="Z603" s="112">
        <v>8.791396636024542E-3</v>
      </c>
      <c r="AA603" s="112">
        <v>0.76167639083327576</v>
      </c>
      <c r="AB603" s="112">
        <v>0.9760585001746902</v>
      </c>
      <c r="AC603" s="112">
        <v>1.554011062039737E-2</v>
      </c>
      <c r="AE603" s="102">
        <v>49.271895658275255</v>
      </c>
      <c r="AF603" s="102">
        <v>38.449785179671139</v>
      </c>
      <c r="AG603" s="102">
        <v>12.278319162053604</v>
      </c>
      <c r="AH603"/>
    </row>
    <row r="604" spans="1:34">
      <c r="A604" t="s">
        <v>865</v>
      </c>
      <c r="B604" t="s">
        <v>638</v>
      </c>
      <c r="C604" s="106" t="s">
        <v>867</v>
      </c>
      <c r="D604" s="2" t="s">
        <v>972</v>
      </c>
      <c r="E604" s="81">
        <v>52.975909999999999</v>
      </c>
      <c r="F604" s="81">
        <v>0.147921</v>
      </c>
      <c r="G604" s="81">
        <v>0.90759599999999996</v>
      </c>
      <c r="H604" s="81">
        <v>8.2354889999999994</v>
      </c>
      <c r="I604" s="81">
        <v>0.25828600000000002</v>
      </c>
      <c r="J604" s="81">
        <v>14.456450999999999</v>
      </c>
      <c r="K604" s="81">
        <v>22.871348999999999</v>
      </c>
      <c r="L604" s="81">
        <v>0.33118300000000001</v>
      </c>
      <c r="M604" s="81">
        <v>0</v>
      </c>
      <c r="N604" s="81">
        <v>3.1809999999999998E-3</v>
      </c>
      <c r="O604" s="81">
        <v>2.0476000000000001E-2</v>
      </c>
      <c r="P604" s="81">
        <v>100.207855</v>
      </c>
      <c r="Q604" s="81">
        <v>75.781142756782614</v>
      </c>
      <c r="S604" s="89" t="s">
        <v>1695</v>
      </c>
      <c r="T604" s="112">
        <v>1.9627377040190661</v>
      </c>
      <c r="U604" s="112">
        <v>4.1213018406895674E-3</v>
      </c>
      <c r="V604" s="112">
        <v>3.9630735788219108E-2</v>
      </c>
      <c r="W604" s="112">
        <v>9.3180046725658023E-5</v>
      </c>
      <c r="X604" s="112">
        <v>5.0348307483172761E-2</v>
      </c>
      <c r="Y604" s="112">
        <v>0.20482146428588432</v>
      </c>
      <c r="Z604" s="112">
        <v>8.1053252240184809E-3</v>
      </c>
      <c r="AA604" s="112">
        <v>0.79846167190850958</v>
      </c>
      <c r="AB604" s="112">
        <v>0.9078900743660846</v>
      </c>
      <c r="AC604" s="112">
        <v>2.3790235037629535E-2</v>
      </c>
      <c r="AE604" s="102">
        <v>46.284991829790393</v>
      </c>
      <c r="AF604" s="102">
        <v>40.706240770933043</v>
      </c>
      <c r="AG604" s="102">
        <v>13.008767399276554</v>
      </c>
      <c r="AH604"/>
    </row>
    <row r="605" spans="1:34">
      <c r="A605" t="s">
        <v>865</v>
      </c>
      <c r="B605" t="s">
        <v>638</v>
      </c>
      <c r="C605" s="106" t="s">
        <v>867</v>
      </c>
      <c r="D605" s="2" t="s">
        <v>972</v>
      </c>
      <c r="E605" s="81">
        <v>53.110526999999998</v>
      </c>
      <c r="F605" s="81">
        <v>5.9771999999999999E-2</v>
      </c>
      <c r="G605" s="81">
        <v>0.523509</v>
      </c>
      <c r="H605" s="81">
        <v>7.8287060000000004</v>
      </c>
      <c r="I605" s="81">
        <v>0.25106299999999998</v>
      </c>
      <c r="J605" s="81">
        <v>13.731818000000001</v>
      </c>
      <c r="K605" s="81">
        <v>24.299199999999999</v>
      </c>
      <c r="L605" s="81">
        <v>0.24940300000000001</v>
      </c>
      <c r="M605" s="81">
        <v>2.9789999999999999E-3</v>
      </c>
      <c r="N605" s="81">
        <v>2.6800000000000001E-3</v>
      </c>
      <c r="O605" s="81">
        <v>8.8509999999999995E-3</v>
      </c>
      <c r="P605" s="81">
        <v>100.06849699999999</v>
      </c>
      <c r="Q605" s="81">
        <v>75.76701484669303</v>
      </c>
      <c r="S605" s="89" t="s">
        <v>1695</v>
      </c>
      <c r="T605" s="112">
        <v>1.975778193396533</v>
      </c>
      <c r="U605" s="112">
        <v>1.6721533912942336E-3</v>
      </c>
      <c r="V605" s="112">
        <v>2.2952894050946304E-2</v>
      </c>
      <c r="W605" s="112">
        <v>7.8825690921197782E-5</v>
      </c>
      <c r="X605" s="112">
        <v>4.0056548804269454E-2</v>
      </c>
      <c r="Y605" s="112">
        <v>0.20350209933288532</v>
      </c>
      <c r="Z605" s="112">
        <v>7.9109024682333159E-3</v>
      </c>
      <c r="AA605" s="112">
        <v>0.76154252789547228</v>
      </c>
      <c r="AB605" s="112">
        <v>0.96851689284765408</v>
      </c>
      <c r="AC605" s="112">
        <v>1.7988962121790544E-2</v>
      </c>
      <c r="AE605" s="102">
        <v>49.073167099505511</v>
      </c>
      <c r="AF605" s="102">
        <v>38.586114502261744</v>
      </c>
      <c r="AG605" s="102">
        <v>12.340718398232751</v>
      </c>
      <c r="AH605"/>
    </row>
    <row r="606" spans="1:34">
      <c r="A606" t="s">
        <v>865</v>
      </c>
      <c r="B606" t="s">
        <v>638</v>
      </c>
      <c r="C606" s="106" t="s">
        <v>867</v>
      </c>
      <c r="D606" s="2" t="s">
        <v>972</v>
      </c>
      <c r="E606" s="81">
        <v>53.328060000000001</v>
      </c>
      <c r="F606" s="81">
        <v>5.3737E-2</v>
      </c>
      <c r="G606" s="81">
        <v>0.462229</v>
      </c>
      <c r="H606" s="81">
        <v>7.8700510000000001</v>
      </c>
      <c r="I606" s="81">
        <v>0.31072100000000002</v>
      </c>
      <c r="J606" s="81">
        <v>13.802292</v>
      </c>
      <c r="K606" s="81">
        <v>24.502495</v>
      </c>
      <c r="L606" s="81">
        <v>0.22356200000000001</v>
      </c>
      <c r="M606" s="81">
        <v>1.2589999999999999E-3</v>
      </c>
      <c r="N606" s="81">
        <v>1.2045E-2</v>
      </c>
      <c r="O606" s="81">
        <v>4.3790000000000001E-3</v>
      </c>
      <c r="P606" s="81">
        <v>100.570831</v>
      </c>
      <c r="Q606" s="81">
        <v>75.76429251342978</v>
      </c>
      <c r="S606" s="89" t="s">
        <v>1695</v>
      </c>
      <c r="T606" s="112">
        <v>1.9745774186551495</v>
      </c>
      <c r="U606" s="112">
        <v>1.4962788856707017E-3</v>
      </c>
      <c r="V606" s="112">
        <v>2.0171179458539579E-2</v>
      </c>
      <c r="W606" s="112">
        <v>3.5261485190899035E-4</v>
      </c>
      <c r="X606" s="112">
        <v>4.3378374073823167E-2</v>
      </c>
      <c r="Y606" s="112">
        <v>0.20031960172725147</v>
      </c>
      <c r="Z606" s="112">
        <v>9.7448403018467571E-3</v>
      </c>
      <c r="AA606" s="112">
        <v>0.76186520205973063</v>
      </c>
      <c r="AB606" s="112">
        <v>0.97204492652016794</v>
      </c>
      <c r="AC606" s="112">
        <v>1.6049563465911559E-2</v>
      </c>
      <c r="AE606" s="102">
        <v>49.152555775171415</v>
      </c>
      <c r="AF606" s="102">
        <v>38.524579282011395</v>
      </c>
      <c r="AG606" s="102">
        <v>12.322864942817194</v>
      </c>
      <c r="AH606"/>
    </row>
    <row r="607" spans="1:34">
      <c r="A607" t="s">
        <v>865</v>
      </c>
      <c r="B607" t="s">
        <v>638</v>
      </c>
      <c r="C607" s="106" t="s">
        <v>867</v>
      </c>
      <c r="D607" s="2" t="s">
        <v>972</v>
      </c>
      <c r="E607" s="81">
        <v>52.335456999999998</v>
      </c>
      <c r="F607" s="81">
        <v>0.280441</v>
      </c>
      <c r="G607" s="81">
        <v>1.567482</v>
      </c>
      <c r="H607" s="81">
        <v>8.1291670000000007</v>
      </c>
      <c r="I607" s="81">
        <v>0.27283000000000002</v>
      </c>
      <c r="J607" s="81">
        <v>14.252216000000001</v>
      </c>
      <c r="K607" s="81">
        <v>22.790362999999999</v>
      </c>
      <c r="L607" s="81">
        <v>0.45363399999999998</v>
      </c>
      <c r="M607" s="81">
        <v>2.8809999999999999E-3</v>
      </c>
      <c r="N607" s="81">
        <v>0</v>
      </c>
      <c r="O607" s="81">
        <v>2.2679999999999999E-2</v>
      </c>
      <c r="P607" s="81">
        <v>100.10715500000001</v>
      </c>
      <c r="Q607" s="81">
        <v>75.758486385268142</v>
      </c>
      <c r="S607" s="89" t="s">
        <v>1695</v>
      </c>
      <c r="T607" s="112">
        <v>1.9389374449009804</v>
      </c>
      <c r="U607" s="112">
        <v>7.8132196431545241E-3</v>
      </c>
      <c r="V607" s="112">
        <v>6.8442531110223095E-2</v>
      </c>
      <c r="W607" s="112">
        <v>0</v>
      </c>
      <c r="X607" s="112">
        <v>7.0641327857856595E-2</v>
      </c>
      <c r="Y607" s="112">
        <v>0.18122482960934228</v>
      </c>
      <c r="Z607" s="112">
        <v>8.5614167744050371E-3</v>
      </c>
      <c r="AA607" s="112">
        <v>0.78715220847527878</v>
      </c>
      <c r="AB607" s="112">
        <v>0.90464183357240813</v>
      </c>
      <c r="AC607" s="112">
        <v>3.2585188056351064E-2</v>
      </c>
      <c r="AE607" s="102">
        <v>46.543209239876177</v>
      </c>
      <c r="AF607" s="102">
        <v>40.498447654160046</v>
      </c>
      <c r="AG607" s="102">
        <v>12.95834310596377</v>
      </c>
      <c r="AH607"/>
    </row>
    <row r="608" spans="1:34">
      <c r="A608" t="s">
        <v>865</v>
      </c>
      <c r="B608" t="s">
        <v>638</v>
      </c>
      <c r="C608" s="106" t="s">
        <v>867</v>
      </c>
      <c r="D608" s="2" t="s">
        <v>972</v>
      </c>
      <c r="E608" s="81">
        <v>53.118701999999999</v>
      </c>
      <c r="F608" s="81">
        <v>3.5020999999999997E-2</v>
      </c>
      <c r="G608" s="81">
        <v>0.48018100000000002</v>
      </c>
      <c r="H608" s="81">
        <v>7.7867290000000002</v>
      </c>
      <c r="I608" s="81">
        <v>0.29496800000000001</v>
      </c>
      <c r="J608" s="81">
        <v>13.649713999999999</v>
      </c>
      <c r="K608" s="81">
        <v>24.626034000000001</v>
      </c>
      <c r="L608" s="81">
        <v>0.24680099999999999</v>
      </c>
      <c r="M608" s="81">
        <v>9.0799999999999995E-4</v>
      </c>
      <c r="N608" s="81">
        <v>2.1024000000000001E-2</v>
      </c>
      <c r="O608" s="81">
        <v>3.0408999999999999E-2</v>
      </c>
      <c r="P608" s="81">
        <v>100.290497</v>
      </c>
      <c r="Q608" s="81">
        <v>75.755616729174761</v>
      </c>
      <c r="S608" s="89" t="s">
        <v>1695</v>
      </c>
      <c r="T608" s="112">
        <v>1.9728197822344531</v>
      </c>
      <c r="U608" s="112">
        <v>9.7811349761327509E-4</v>
      </c>
      <c r="V608" s="112">
        <v>2.1018448471633758E-2</v>
      </c>
      <c r="W608" s="112">
        <v>6.173489629270856E-4</v>
      </c>
      <c r="X608" s="112">
        <v>4.8540305834936959E-2</v>
      </c>
      <c r="Y608" s="112">
        <v>0.19331243545302984</v>
      </c>
      <c r="Z608" s="112">
        <v>9.2789877786264713E-3</v>
      </c>
      <c r="AA608" s="112">
        <v>0.75573938752471626</v>
      </c>
      <c r="AB608" s="112">
        <v>0.9799232955084336</v>
      </c>
      <c r="AC608" s="112">
        <v>1.7771894733629719E-2</v>
      </c>
      <c r="AE608" s="102">
        <v>49.553256751200436</v>
      </c>
      <c r="AF608" s="102">
        <v>38.216611523228067</v>
      </c>
      <c r="AG608" s="102">
        <v>12.230131725571503</v>
      </c>
      <c r="AH608"/>
    </row>
    <row r="609" spans="1:34">
      <c r="A609" t="s">
        <v>865</v>
      </c>
      <c r="B609" t="s">
        <v>638</v>
      </c>
      <c r="C609" s="106" t="s">
        <v>867</v>
      </c>
      <c r="D609" s="2" t="s">
        <v>993</v>
      </c>
      <c r="E609" s="81">
        <v>53.064816</v>
      </c>
      <c r="F609" s="81">
        <v>8.7576000000000001E-2</v>
      </c>
      <c r="G609" s="81">
        <v>0.57937300000000003</v>
      </c>
      <c r="H609" s="81">
        <v>7.9999510000000003</v>
      </c>
      <c r="I609" s="81">
        <v>0.27945799999999998</v>
      </c>
      <c r="J609" s="81">
        <v>14.021772</v>
      </c>
      <c r="K609" s="81">
        <v>23.958812999999999</v>
      </c>
      <c r="L609" s="81">
        <v>0.25809300000000002</v>
      </c>
      <c r="M609" s="81">
        <v>0</v>
      </c>
      <c r="N609" s="81">
        <v>2.4399999999999999E-3</v>
      </c>
      <c r="O609" s="81">
        <v>0</v>
      </c>
      <c r="P609" s="81">
        <v>100.252289</v>
      </c>
      <c r="Q609" s="81">
        <v>75.753378761790117</v>
      </c>
      <c r="S609" s="89" t="s">
        <v>1695</v>
      </c>
      <c r="T609" s="112">
        <v>1.9687218303367264</v>
      </c>
      <c r="U609" s="112">
        <v>2.4433379955740545E-3</v>
      </c>
      <c r="V609" s="112">
        <v>2.5333294354188213E-2</v>
      </c>
      <c r="W609" s="112">
        <v>7.1571964156323122E-5</v>
      </c>
      <c r="X609" s="112">
        <v>5.0830045967105164E-2</v>
      </c>
      <c r="Y609" s="112">
        <v>0.19738094890277619</v>
      </c>
      <c r="Z609" s="112">
        <v>8.7817279756577174E-3</v>
      </c>
      <c r="AA609" s="112">
        <v>0.77551310465028778</v>
      </c>
      <c r="AB609" s="112">
        <v>0.95235888890347853</v>
      </c>
      <c r="AC609" s="112">
        <v>1.8565248950049365E-2</v>
      </c>
      <c r="AE609" s="102">
        <v>48.194275973358288</v>
      </c>
      <c r="AF609" s="102">
        <v>39.244966390248962</v>
      </c>
      <c r="AG609" s="102">
        <v>12.560757636392749</v>
      </c>
      <c r="AH609"/>
    </row>
    <row r="610" spans="1:34">
      <c r="A610" t="s">
        <v>865</v>
      </c>
      <c r="B610" t="s">
        <v>638</v>
      </c>
      <c r="C610" s="106" t="s">
        <v>867</v>
      </c>
      <c r="D610" s="2" t="s">
        <v>972</v>
      </c>
      <c r="E610" s="81">
        <v>52.959201999999998</v>
      </c>
      <c r="F610" s="81">
        <v>3.5090000000000003E-2</v>
      </c>
      <c r="G610" s="81">
        <v>0.51477300000000004</v>
      </c>
      <c r="H610" s="81">
        <v>7.8304369999999999</v>
      </c>
      <c r="I610" s="81">
        <v>0.28139599999999998</v>
      </c>
      <c r="J610" s="81">
        <v>13.723006</v>
      </c>
      <c r="K610" s="81">
        <v>24.363443</v>
      </c>
      <c r="L610" s="81">
        <v>0.25205</v>
      </c>
      <c r="M610" s="81">
        <v>2.0479999999999999E-3</v>
      </c>
      <c r="N610" s="81">
        <v>3.8000000000000002E-4</v>
      </c>
      <c r="O610" s="81">
        <v>0</v>
      </c>
      <c r="P610" s="81">
        <v>99.961822999999995</v>
      </c>
      <c r="Q610" s="81">
        <v>75.75116589369442</v>
      </c>
      <c r="S610" s="89" t="s">
        <v>1695</v>
      </c>
      <c r="T610" s="112">
        <v>1.9718732099834442</v>
      </c>
      <c r="U610" s="112">
        <v>9.8252061553705076E-4</v>
      </c>
      <c r="V610" s="112">
        <v>2.2589625801312775E-2</v>
      </c>
      <c r="W610" s="112">
        <v>1.1186560246542947E-5</v>
      </c>
      <c r="X610" s="112">
        <v>4.9883524703007609E-2</v>
      </c>
      <c r="Y610" s="112">
        <v>0.19394221365728254</v>
      </c>
      <c r="Z610" s="112">
        <v>8.8744452247647466E-3</v>
      </c>
      <c r="AA610" s="112">
        <v>0.76171998997101609</v>
      </c>
      <c r="AB610" s="112">
        <v>0.97192748522085948</v>
      </c>
      <c r="AC610" s="112">
        <v>1.819579826252932E-2</v>
      </c>
      <c r="AE610" s="102">
        <v>49.149969696680294</v>
      </c>
      <c r="AF610" s="102">
        <v>38.519863872276005</v>
      </c>
      <c r="AG610" s="102">
        <v>12.330166431043695</v>
      </c>
      <c r="AH610"/>
    </row>
    <row r="611" spans="1:34">
      <c r="A611" t="s">
        <v>865</v>
      </c>
      <c r="B611" t="s">
        <v>638</v>
      </c>
      <c r="C611" s="106" t="s">
        <v>867</v>
      </c>
      <c r="D611" s="2" t="s">
        <v>972</v>
      </c>
      <c r="E611" s="81">
        <v>53.481594000000001</v>
      </c>
      <c r="F611" s="81">
        <v>4.7308000000000003E-2</v>
      </c>
      <c r="G611" s="81">
        <v>0.455627</v>
      </c>
      <c r="H611" s="81">
        <v>7.8110010000000001</v>
      </c>
      <c r="I611" s="81">
        <v>0.31517000000000001</v>
      </c>
      <c r="J611" s="81">
        <v>13.675209000000001</v>
      </c>
      <c r="K611" s="81">
        <v>24.544601</v>
      </c>
      <c r="L611" s="81">
        <v>0.238484</v>
      </c>
      <c r="M611" s="81">
        <v>0</v>
      </c>
      <c r="N611" s="81">
        <v>1.3939999999999999E-2</v>
      </c>
      <c r="O611" s="81">
        <v>0</v>
      </c>
      <c r="P611" s="81">
        <v>100.582932</v>
      </c>
      <c r="Q611" s="81">
        <v>75.732721298922129</v>
      </c>
      <c r="S611" s="89" t="s">
        <v>1695</v>
      </c>
      <c r="T611" s="112">
        <v>1.9806033999712205</v>
      </c>
      <c r="U611" s="112">
        <v>1.3174936017334047E-3</v>
      </c>
      <c r="V611" s="112">
        <v>1.9886499890759891E-2</v>
      </c>
      <c r="W611" s="112">
        <v>4.0816086936000144E-4</v>
      </c>
      <c r="X611" s="112">
        <v>3.2987317993855569E-2</v>
      </c>
      <c r="Y611" s="112">
        <v>0.20892382022939043</v>
      </c>
      <c r="Z611" s="112">
        <v>9.8860724396394248E-3</v>
      </c>
      <c r="AA611" s="112">
        <v>0.7549804319395671</v>
      </c>
      <c r="AB611" s="112">
        <v>0.97388303716458979</v>
      </c>
      <c r="AC611" s="112">
        <v>1.7123765899883708E-2</v>
      </c>
      <c r="AE611" s="102">
        <v>49.416256610150221</v>
      </c>
      <c r="AF611" s="102">
        <v>38.308816702454237</v>
      </c>
      <c r="AG611" s="102">
        <v>12.274926687395538</v>
      </c>
      <c r="AH611"/>
    </row>
    <row r="612" spans="1:34">
      <c r="A612" t="s">
        <v>865</v>
      </c>
      <c r="B612" t="s">
        <v>638</v>
      </c>
      <c r="C612" s="106" t="s">
        <v>867</v>
      </c>
      <c r="D612" s="2" t="s">
        <v>972</v>
      </c>
      <c r="E612" s="81">
        <v>53.046050999999999</v>
      </c>
      <c r="F612" s="81">
        <v>2.0306999999999999E-2</v>
      </c>
      <c r="G612" s="81">
        <v>0.37462000000000001</v>
      </c>
      <c r="H612" s="81">
        <v>7.7184480000000004</v>
      </c>
      <c r="I612" s="81">
        <v>0.26400400000000002</v>
      </c>
      <c r="J612" s="81">
        <v>13.508001999999999</v>
      </c>
      <c r="K612" s="81">
        <v>24.698174999999999</v>
      </c>
      <c r="L612" s="81">
        <v>0.18912799999999999</v>
      </c>
      <c r="M612" s="81">
        <v>5.306E-3</v>
      </c>
      <c r="N612" s="81">
        <v>0</v>
      </c>
      <c r="O612" s="81">
        <v>0</v>
      </c>
      <c r="P612" s="81">
        <v>99.824036000000007</v>
      </c>
      <c r="Q612" s="81">
        <v>75.725689744390536</v>
      </c>
      <c r="S612" s="89" t="s">
        <v>1695</v>
      </c>
      <c r="T612" s="112">
        <v>1.980305476031573</v>
      </c>
      <c r="U612" s="112">
        <v>5.7009292050554322E-4</v>
      </c>
      <c r="V612" s="112">
        <v>1.6482603522508611E-2</v>
      </c>
      <c r="W612" s="112">
        <v>0</v>
      </c>
      <c r="X612" s="112">
        <v>3.5455576726015181E-2</v>
      </c>
      <c r="Y612" s="112">
        <v>0.2055156044928852</v>
      </c>
      <c r="Z612" s="112">
        <v>8.3478642127968756E-3</v>
      </c>
      <c r="AA612" s="112">
        <v>0.75175926931923331</v>
      </c>
      <c r="AB612" s="112">
        <v>0.98787419462180182</v>
      </c>
      <c r="AC612" s="112">
        <v>1.3689318152680308E-2</v>
      </c>
      <c r="AE612" s="102">
        <v>49.877404712540709</v>
      </c>
      <c r="AF612" s="102">
        <v>37.956048985158674</v>
      </c>
      <c r="AG612" s="102">
        <v>12.166546302300617</v>
      </c>
      <c r="AH612"/>
    </row>
    <row r="613" spans="1:34">
      <c r="A613" t="s">
        <v>865</v>
      </c>
      <c r="B613" t="s">
        <v>638</v>
      </c>
      <c r="C613" s="106" t="s">
        <v>867</v>
      </c>
      <c r="D613" s="2" t="s">
        <v>972</v>
      </c>
      <c r="E613" s="81">
        <v>52.272461</v>
      </c>
      <c r="F613" s="81">
        <v>6.5373000000000001E-2</v>
      </c>
      <c r="G613" s="81">
        <v>0.52212099999999995</v>
      </c>
      <c r="H613" s="81">
        <v>7.7827609999999998</v>
      </c>
      <c r="I613" s="81">
        <v>0.240983</v>
      </c>
      <c r="J613" s="81">
        <v>13.613344</v>
      </c>
      <c r="K613" s="81">
        <v>24.005289000000001</v>
      </c>
      <c r="L613" s="81">
        <v>0.26937100000000003</v>
      </c>
      <c r="M613" s="81">
        <v>0</v>
      </c>
      <c r="N613" s="81">
        <v>1.736E-2</v>
      </c>
      <c r="O613" s="81">
        <v>7.1089999999999999E-3</v>
      </c>
      <c r="P613" s="81">
        <v>98.796172999999996</v>
      </c>
      <c r="Q613" s="81">
        <v>75.71595310487659</v>
      </c>
      <c r="S613" s="89" t="s">
        <v>1695</v>
      </c>
      <c r="T613" s="112">
        <v>1.9688381289064003</v>
      </c>
      <c r="U613" s="112">
        <v>1.8516386130413211E-3</v>
      </c>
      <c r="V613" s="112">
        <v>2.3177359012054373E-2</v>
      </c>
      <c r="W613" s="112">
        <v>5.1696626050292056E-4</v>
      </c>
      <c r="X613" s="112">
        <v>5.4597516604010465E-2</v>
      </c>
      <c r="Y613" s="112">
        <v>0.19054957889826687</v>
      </c>
      <c r="Z613" s="112">
        <v>7.6879262760585487E-3</v>
      </c>
      <c r="AA613" s="112">
        <v>0.76438195975710266</v>
      </c>
      <c r="AB613" s="112">
        <v>0.96872754875711153</v>
      </c>
      <c r="AC613" s="112">
        <v>1.9671376915451094E-2</v>
      </c>
      <c r="AE613" s="102">
        <v>48.968750908769152</v>
      </c>
      <c r="AF613" s="102">
        <v>38.639171389857296</v>
      </c>
      <c r="AG613" s="102">
        <v>12.392077701373553</v>
      </c>
      <c r="AH613"/>
    </row>
    <row r="614" spans="1:34">
      <c r="A614" t="s">
        <v>865</v>
      </c>
      <c r="B614" t="s">
        <v>638</v>
      </c>
      <c r="C614" s="106" t="s">
        <v>867</v>
      </c>
      <c r="D614" s="2" t="s">
        <v>972</v>
      </c>
      <c r="E614" s="81">
        <v>53.16</v>
      </c>
      <c r="F614" s="81">
        <v>3.7941999999999997E-2</v>
      </c>
      <c r="G614" s="81">
        <v>0.51081699999999997</v>
      </c>
      <c r="H614" s="81">
        <v>7.8408899999999999</v>
      </c>
      <c r="I614" s="81">
        <v>0.28218500000000002</v>
      </c>
      <c r="J614" s="81">
        <v>13.686556</v>
      </c>
      <c r="K614" s="81">
        <v>24.393526000000001</v>
      </c>
      <c r="L614" s="81">
        <v>0.23650099999999999</v>
      </c>
      <c r="M614" s="81">
        <v>1.1900000000000001E-3</v>
      </c>
      <c r="N614" s="81">
        <v>1.077E-2</v>
      </c>
      <c r="O614" s="81">
        <v>1.9268E-2</v>
      </c>
      <c r="P614" s="81">
        <v>100.17965700000001</v>
      </c>
      <c r="Q614" s="81">
        <v>75.677731347393944</v>
      </c>
      <c r="S614" s="89" t="s">
        <v>1695</v>
      </c>
      <c r="T614" s="112">
        <v>1.9763390595086492</v>
      </c>
      <c r="U614" s="112">
        <v>1.060760771608511E-3</v>
      </c>
      <c r="V614" s="112">
        <v>2.2381930688396914E-2</v>
      </c>
      <c r="W614" s="112">
        <v>3.1656842828918193E-4</v>
      </c>
      <c r="X614" s="112">
        <v>3.9549188436996729E-2</v>
      </c>
      <c r="Y614" s="112">
        <v>0.20423067916870244</v>
      </c>
      <c r="Z614" s="112">
        <v>8.8857920472122862E-3</v>
      </c>
      <c r="AA614" s="112">
        <v>0.75854125512935333</v>
      </c>
      <c r="AB614" s="112">
        <v>0.9716474377065929</v>
      </c>
      <c r="AC614" s="112">
        <v>1.7047328114198654E-2</v>
      </c>
      <c r="AE614" s="102">
        <v>49.223045248967971</v>
      </c>
      <c r="AF614" s="102">
        <v>38.427220692899041</v>
      </c>
      <c r="AG614" s="102">
        <v>12.349734058132979</v>
      </c>
      <c r="AH614"/>
    </row>
    <row r="615" spans="1:34">
      <c r="A615" t="s">
        <v>865</v>
      </c>
      <c r="B615" t="s">
        <v>638</v>
      </c>
      <c r="C615" s="106" t="s">
        <v>867</v>
      </c>
      <c r="D615" s="2" t="s">
        <v>1029</v>
      </c>
      <c r="E615" s="81">
        <v>52.475323000000003</v>
      </c>
      <c r="F615" s="81">
        <v>0.15923699999999999</v>
      </c>
      <c r="G615" s="81">
        <v>0.89962500000000001</v>
      </c>
      <c r="H615" s="81">
        <v>8.2109319999999997</v>
      </c>
      <c r="I615" s="81">
        <v>0.28756900000000002</v>
      </c>
      <c r="J615" s="81">
        <v>14.310772</v>
      </c>
      <c r="K615" s="81">
        <v>23.006997999999999</v>
      </c>
      <c r="L615" s="81">
        <v>0.26225900000000002</v>
      </c>
      <c r="M615" s="81">
        <v>6.4920000000000004E-3</v>
      </c>
      <c r="N615" s="81">
        <v>0</v>
      </c>
      <c r="O615" s="81">
        <v>0</v>
      </c>
      <c r="P615" s="81">
        <v>99.619208999999998</v>
      </c>
      <c r="Q615" s="81">
        <v>75.649823804216737</v>
      </c>
      <c r="S615" s="89" t="s">
        <v>1695</v>
      </c>
      <c r="T615" s="112">
        <v>1.956973639648506</v>
      </c>
      <c r="U615" s="112">
        <v>4.465751897563955E-3</v>
      </c>
      <c r="V615" s="112">
        <v>3.9540949483609769E-2</v>
      </c>
      <c r="W615" s="112">
        <v>0</v>
      </c>
      <c r="X615" s="112">
        <v>5.6543270406107737E-2</v>
      </c>
      <c r="Y615" s="112">
        <v>0.19953828841761428</v>
      </c>
      <c r="Z615" s="112">
        <v>9.0835928905520329E-3</v>
      </c>
      <c r="AA615" s="112">
        <v>0.79561225388562617</v>
      </c>
      <c r="AB615" s="112">
        <v>0.91927925038856384</v>
      </c>
      <c r="AC615" s="112">
        <v>1.8963002981856363E-2</v>
      </c>
      <c r="AE615" s="102">
        <v>46.640883510790871</v>
      </c>
      <c r="AF615" s="102">
        <v>40.366470185802967</v>
      </c>
      <c r="AG615" s="102">
        <v>12.992646303406159</v>
      </c>
      <c r="AH615"/>
    </row>
    <row r="616" spans="1:34">
      <c r="A616" t="s">
        <v>865</v>
      </c>
      <c r="B616" t="s">
        <v>638</v>
      </c>
      <c r="C616" s="106" t="s">
        <v>867</v>
      </c>
      <c r="D616" s="2" t="s">
        <v>972</v>
      </c>
      <c r="E616" s="81">
        <v>52.831901999999999</v>
      </c>
      <c r="F616" s="81">
        <v>4.5968000000000002E-2</v>
      </c>
      <c r="G616" s="81">
        <v>0.54370399999999997</v>
      </c>
      <c r="H616" s="81">
        <v>7.7358929999999999</v>
      </c>
      <c r="I616" s="81">
        <v>0.27705000000000002</v>
      </c>
      <c r="J616" s="81">
        <v>13.482066</v>
      </c>
      <c r="K616" s="81">
        <v>24.469453999999999</v>
      </c>
      <c r="L616" s="81">
        <v>0.26806000000000002</v>
      </c>
      <c r="M616" s="81">
        <v>2.0070000000000001E-3</v>
      </c>
      <c r="N616" s="81">
        <v>2.3487999999999998E-2</v>
      </c>
      <c r="O616" s="81">
        <v>4.5019999999999999E-3</v>
      </c>
      <c r="P616" s="81">
        <v>99.684096999999994</v>
      </c>
      <c r="Q616" s="81">
        <v>75.648779840565055</v>
      </c>
      <c r="S616" s="89" t="s">
        <v>1695</v>
      </c>
      <c r="T616" s="112">
        <v>1.9738223243638677</v>
      </c>
      <c r="U616" s="112">
        <v>1.2914814376234845E-3</v>
      </c>
      <c r="V616" s="112">
        <v>2.394032607828982E-2</v>
      </c>
      <c r="W616" s="112">
        <v>6.9379835203811722E-4</v>
      </c>
      <c r="X616" s="112">
        <v>4.455564625329167E-2</v>
      </c>
      <c r="Y616" s="112">
        <v>0.19714524885477935</v>
      </c>
      <c r="Z616" s="112">
        <v>8.767094833999161E-3</v>
      </c>
      <c r="AA616" s="112">
        <v>0.75089083753674535</v>
      </c>
      <c r="AB616" s="112">
        <v>0.97947586000276377</v>
      </c>
      <c r="AC616" s="112">
        <v>1.9417382286601205E-2</v>
      </c>
      <c r="AE616" s="102">
        <v>49.667458846467731</v>
      </c>
      <c r="AF616" s="102">
        <v>38.076323567015478</v>
      </c>
      <c r="AG616" s="102">
        <v>12.25621758651679</v>
      </c>
      <c r="AH616"/>
    </row>
    <row r="617" spans="1:34">
      <c r="A617" t="s">
        <v>865</v>
      </c>
      <c r="B617" t="s">
        <v>638</v>
      </c>
      <c r="C617" s="106" t="s">
        <v>867</v>
      </c>
      <c r="D617" s="2" t="s">
        <v>972</v>
      </c>
      <c r="E617" s="81">
        <v>54.654648000000002</v>
      </c>
      <c r="F617" s="81">
        <v>7.9450000000000007E-3</v>
      </c>
      <c r="G617" s="81">
        <v>0.75289799999999996</v>
      </c>
      <c r="H617" s="81">
        <v>7.4144240000000003</v>
      </c>
      <c r="I617" s="81">
        <v>0.26626</v>
      </c>
      <c r="J617" s="81">
        <v>12.910693999999999</v>
      </c>
      <c r="K617" s="81">
        <v>23.599952999999999</v>
      </c>
      <c r="L617" s="81">
        <v>0.18539</v>
      </c>
      <c r="M617" s="81">
        <v>3.5328999999999999E-2</v>
      </c>
      <c r="N617" s="81">
        <v>5.0429999999999997E-3</v>
      </c>
      <c r="O617" s="81">
        <v>7.757E-3</v>
      </c>
      <c r="P617" s="81">
        <v>99.840346999999994</v>
      </c>
      <c r="Q617" s="81">
        <v>75.632919875657748</v>
      </c>
      <c r="S617" s="89" t="s">
        <v>1695</v>
      </c>
      <c r="T617" s="112">
        <v>2.0456566752723644</v>
      </c>
      <c r="U617" s="112">
        <v>2.2362497061895534E-4</v>
      </c>
      <c r="V617" s="112">
        <v>3.3212189860404924E-2</v>
      </c>
      <c r="W617" s="112">
        <v>1.4923477289470729E-4</v>
      </c>
      <c r="X617" s="112">
        <v>0</v>
      </c>
      <c r="Y617" s="112">
        <v>0.23208071709049427</v>
      </c>
      <c r="Z617" s="112">
        <v>8.4410663243865459E-3</v>
      </c>
      <c r="AA617" s="112">
        <v>0.72038353695621149</v>
      </c>
      <c r="AB617" s="112">
        <v>0.94639934557707184</v>
      </c>
      <c r="AC617" s="112">
        <v>1.3453609175552796E-2</v>
      </c>
      <c r="AE617" s="102">
        <v>49.840301629068151</v>
      </c>
      <c r="AF617" s="102">
        <v>37.937613691628052</v>
      </c>
      <c r="AG617" s="102">
        <v>12.222084679303794</v>
      </c>
      <c r="AH617"/>
    </row>
    <row r="618" spans="1:34">
      <c r="A618" t="s">
        <v>865</v>
      </c>
      <c r="B618" t="s">
        <v>638</v>
      </c>
      <c r="C618" s="106" t="s">
        <v>867</v>
      </c>
      <c r="D618" s="2" t="s">
        <v>972</v>
      </c>
      <c r="E618" s="81">
        <v>53.272044999999999</v>
      </c>
      <c r="F618" s="81">
        <v>6.3644000000000006E-2</v>
      </c>
      <c r="G618" s="81">
        <v>0.56144400000000005</v>
      </c>
      <c r="H618" s="81">
        <v>7.8319260000000002</v>
      </c>
      <c r="I618" s="81">
        <v>0.308475</v>
      </c>
      <c r="J618" s="81">
        <v>13.636585999999999</v>
      </c>
      <c r="K618" s="81">
        <v>24.298943000000001</v>
      </c>
      <c r="L618" s="81">
        <v>0.23575299999999999</v>
      </c>
      <c r="M618" s="81">
        <v>5.0199999999999995E-4</v>
      </c>
      <c r="N618" s="81">
        <v>1.6424000000000001E-2</v>
      </c>
      <c r="O618" s="81">
        <v>0</v>
      </c>
      <c r="P618" s="81">
        <v>100.225739</v>
      </c>
      <c r="Q618" s="81">
        <v>75.631430795005429</v>
      </c>
      <c r="S618" s="89" t="s">
        <v>1695</v>
      </c>
      <c r="T618" s="112">
        <v>1.9798973056662017</v>
      </c>
      <c r="U618" s="112">
        <v>1.7787770280939742E-3</v>
      </c>
      <c r="V618" s="112">
        <v>2.4592657620470533E-2</v>
      </c>
      <c r="W618" s="112">
        <v>4.8261147883744379E-4</v>
      </c>
      <c r="X618" s="112">
        <v>2.8560766126339843E-2</v>
      </c>
      <c r="Y618" s="112">
        <v>0.21486573973907111</v>
      </c>
      <c r="Z618" s="112">
        <v>9.7106658048828152E-3</v>
      </c>
      <c r="AA618" s="112">
        <v>0.75554006153019271</v>
      </c>
      <c r="AB618" s="112">
        <v>0.96758321439167017</v>
      </c>
      <c r="AC618" s="112">
        <v>1.6988200614240244E-2</v>
      </c>
      <c r="AE618" s="102">
        <v>49.202070720645295</v>
      </c>
      <c r="AF618" s="102">
        <v>38.419574654424956</v>
      </c>
      <c r="AG618" s="102">
        <v>12.37835462492975</v>
      </c>
      <c r="AH618"/>
    </row>
    <row r="619" spans="1:34">
      <c r="A619" t="s">
        <v>865</v>
      </c>
      <c r="B619" t="s">
        <v>638</v>
      </c>
      <c r="C619" s="106" t="s">
        <v>867</v>
      </c>
      <c r="D619" s="2" t="s">
        <v>1015</v>
      </c>
      <c r="E619" s="81">
        <v>52.779232</v>
      </c>
      <c r="F619" s="81">
        <v>4.8992000000000001E-2</v>
      </c>
      <c r="G619" s="81">
        <v>0.53684699999999996</v>
      </c>
      <c r="H619" s="81">
        <v>7.8863630000000002</v>
      </c>
      <c r="I619" s="81">
        <v>0.296373</v>
      </c>
      <c r="J619" s="81">
        <v>13.715873999999999</v>
      </c>
      <c r="K619" s="81">
        <v>24.332709999999999</v>
      </c>
      <c r="L619" s="81">
        <v>0.23084399999999999</v>
      </c>
      <c r="M619" s="81">
        <v>2.454E-3</v>
      </c>
      <c r="N619" s="81">
        <v>3.4480000000000001E-3</v>
      </c>
      <c r="O619" s="81">
        <v>0</v>
      </c>
      <c r="P619" s="81">
        <v>99.833145000000002</v>
      </c>
      <c r="Q619" s="81">
        <v>75.610615341796475</v>
      </c>
      <c r="S619" s="89" t="s">
        <v>1695</v>
      </c>
      <c r="T619" s="112">
        <v>1.9682189205359191</v>
      </c>
      <c r="U619" s="112">
        <v>1.3739035767124277E-3</v>
      </c>
      <c r="V619" s="112">
        <v>2.3594815686119815E-2</v>
      </c>
      <c r="W619" s="112">
        <v>1.0166067949002239E-4</v>
      </c>
      <c r="X619" s="112">
        <v>5.3808622793365402E-2</v>
      </c>
      <c r="Y619" s="112">
        <v>0.19213926275289236</v>
      </c>
      <c r="Z619" s="112">
        <v>9.3612687063602557E-3</v>
      </c>
      <c r="AA619" s="112">
        <v>0.76250442499572346</v>
      </c>
      <c r="AB619" s="112">
        <v>0.97220637288917966</v>
      </c>
      <c r="AC619" s="112">
        <v>1.6690747384236926E-2</v>
      </c>
      <c r="AE619" s="102">
        <v>49.08500293473049</v>
      </c>
      <c r="AF619" s="102">
        <v>38.497517587170123</v>
      </c>
      <c r="AG619" s="102">
        <v>12.417479478099379</v>
      </c>
      <c r="AH619"/>
    </row>
    <row r="620" spans="1:34">
      <c r="A620" t="s">
        <v>865</v>
      </c>
      <c r="B620" t="s">
        <v>638</v>
      </c>
      <c r="C620" s="106" t="s">
        <v>867</v>
      </c>
      <c r="D620" s="2" t="s">
        <v>972</v>
      </c>
      <c r="E620" s="81">
        <v>52.871001999999997</v>
      </c>
      <c r="F620" s="81">
        <v>5.9767000000000001E-2</v>
      </c>
      <c r="G620" s="81">
        <v>0.56242099999999995</v>
      </c>
      <c r="H620" s="81">
        <v>7.8556400000000002</v>
      </c>
      <c r="I620" s="81">
        <v>0.27505200000000002</v>
      </c>
      <c r="J620" s="81">
        <v>13.641199</v>
      </c>
      <c r="K620" s="81">
        <v>24.297159000000001</v>
      </c>
      <c r="L620" s="81">
        <v>0.25782899999999997</v>
      </c>
      <c r="M620" s="81">
        <v>2.7109999999999999E-3</v>
      </c>
      <c r="N620" s="81">
        <v>4.44E-4</v>
      </c>
      <c r="O620" s="81">
        <v>1.1443E-2</v>
      </c>
      <c r="P620" s="81">
        <v>99.834655999999995</v>
      </c>
      <c r="Q620" s="81">
        <v>75.581910207061895</v>
      </c>
      <c r="S620" s="89" t="s">
        <v>1695</v>
      </c>
      <c r="T620" s="112">
        <v>1.9718839415661793</v>
      </c>
      <c r="U620" s="112">
        <v>1.6762778844469821E-3</v>
      </c>
      <c r="V620" s="112">
        <v>2.4721855295123836E-2</v>
      </c>
      <c r="W620" s="112">
        <v>1.3092488294564778E-5</v>
      </c>
      <c r="X620" s="112">
        <v>4.678875653562109E-2</v>
      </c>
      <c r="Y620" s="112">
        <v>0.1982311534419279</v>
      </c>
      <c r="Z620" s="112">
        <v>8.6888911280856348E-3</v>
      </c>
      <c r="AA620" s="112">
        <v>0.75844640859152235</v>
      </c>
      <c r="AB620" s="112">
        <v>0.97090547984850484</v>
      </c>
      <c r="AC620" s="112">
        <v>1.8644143220293858E-2</v>
      </c>
      <c r="AE620" s="102">
        <v>49.175412687046503</v>
      </c>
      <c r="AF620" s="102">
        <v>38.414568583252844</v>
      </c>
      <c r="AG620" s="102">
        <v>12.410018729700662</v>
      </c>
      <c r="AH620"/>
    </row>
    <row r="621" spans="1:34">
      <c r="A621" t="s">
        <v>865</v>
      </c>
      <c r="B621" t="s">
        <v>638</v>
      </c>
      <c r="C621" s="106" t="s">
        <v>867</v>
      </c>
      <c r="D621" s="2" t="s">
        <v>972</v>
      </c>
      <c r="E621" s="81">
        <v>53.005927999999997</v>
      </c>
      <c r="F621" s="81">
        <v>4.9485000000000001E-2</v>
      </c>
      <c r="G621" s="81">
        <v>0.42135699999999998</v>
      </c>
      <c r="H621" s="81">
        <v>7.7949310000000001</v>
      </c>
      <c r="I621" s="81">
        <v>0.28834500000000002</v>
      </c>
      <c r="J621" s="81">
        <v>13.535123</v>
      </c>
      <c r="K621" s="81">
        <v>24.749952</v>
      </c>
      <c r="L621" s="81">
        <v>0.19758800000000001</v>
      </c>
      <c r="M621" s="81">
        <v>0</v>
      </c>
      <c r="N621" s="81">
        <v>1.6028000000000001E-2</v>
      </c>
      <c r="O621" s="81">
        <v>2.7317000000000001E-2</v>
      </c>
      <c r="P621" s="81">
        <v>100.086052</v>
      </c>
      <c r="Q621" s="81">
        <v>75.581016080411473</v>
      </c>
      <c r="S621" s="89" t="s">
        <v>1695</v>
      </c>
      <c r="T621" s="112">
        <v>1.9742663799071349</v>
      </c>
      <c r="U621" s="112">
        <v>1.3860395772540726E-3</v>
      </c>
      <c r="V621" s="112">
        <v>1.8496401477795278E-2</v>
      </c>
      <c r="W621" s="112">
        <v>4.7199354193325368E-4</v>
      </c>
      <c r="X621" s="112">
        <v>4.3995608044960832E-2</v>
      </c>
      <c r="Y621" s="112">
        <v>0.1988048919944683</v>
      </c>
      <c r="Z621" s="112">
        <v>9.0966078273647683E-3</v>
      </c>
      <c r="AA621" s="112">
        <v>0.75153992986799611</v>
      </c>
      <c r="AB621" s="112">
        <v>0.9876733057276269</v>
      </c>
      <c r="AC621" s="112">
        <v>1.4268842033465529E-2</v>
      </c>
      <c r="AE621" s="102">
        <v>49.831809334619415</v>
      </c>
      <c r="AF621" s="102">
        <v>37.917998062066765</v>
      </c>
      <c r="AG621" s="102">
        <v>12.250192603313824</v>
      </c>
      <c r="AH621"/>
    </row>
    <row r="622" spans="1:34">
      <c r="A622" t="s">
        <v>865</v>
      </c>
      <c r="B622" t="s">
        <v>638</v>
      </c>
      <c r="C622" s="106" t="s">
        <v>867</v>
      </c>
      <c r="D622" s="2" t="s">
        <v>994</v>
      </c>
      <c r="E622" s="81">
        <v>53.398536999999997</v>
      </c>
      <c r="F622" s="81">
        <v>4.1279999999999997E-2</v>
      </c>
      <c r="G622" s="81">
        <v>0.52541700000000002</v>
      </c>
      <c r="H622" s="81">
        <v>7.830476</v>
      </c>
      <c r="I622" s="81">
        <v>0.27273500000000001</v>
      </c>
      <c r="J622" s="81">
        <v>13.591002</v>
      </c>
      <c r="K622" s="81">
        <v>24.714988999999999</v>
      </c>
      <c r="L622" s="81">
        <v>0.211224</v>
      </c>
      <c r="M622" s="81">
        <v>0</v>
      </c>
      <c r="N622" s="81">
        <v>6.87E-4</v>
      </c>
      <c r="O622" s="81">
        <v>0</v>
      </c>
      <c r="P622" s="81">
        <v>100.586342</v>
      </c>
      <c r="Q622" s="81">
        <v>75.573084545703949</v>
      </c>
      <c r="S622" s="89" t="s">
        <v>1695</v>
      </c>
      <c r="T622" s="112">
        <v>1.9781007755862985</v>
      </c>
      <c r="U622" s="112">
        <v>1.1499514164984598E-3</v>
      </c>
      <c r="V622" s="112">
        <v>2.2939233270547359E-2</v>
      </c>
      <c r="W622" s="112">
        <v>2.0121076250391891E-5</v>
      </c>
      <c r="X622" s="112">
        <v>3.3710015805869631E-2</v>
      </c>
      <c r="Y622" s="112">
        <v>0.20887457551755517</v>
      </c>
      <c r="Z622" s="112">
        <v>8.5574755773651662E-3</v>
      </c>
      <c r="AA622" s="112">
        <v>0.75054904495834474</v>
      </c>
      <c r="AB622" s="112">
        <v>0.98092798263300918</v>
      </c>
      <c r="AC622" s="112">
        <v>1.5170824158261445E-2</v>
      </c>
      <c r="AE622" s="102">
        <v>49.690849223453561</v>
      </c>
      <c r="AF622" s="102">
        <v>38.020547979193871</v>
      </c>
      <c r="AG622" s="102">
        <v>12.288602797352564</v>
      </c>
      <c r="AH622"/>
    </row>
    <row r="623" spans="1:34">
      <c r="A623" t="s">
        <v>865</v>
      </c>
      <c r="B623" t="s">
        <v>638</v>
      </c>
      <c r="C623" s="106" t="s">
        <v>867</v>
      </c>
      <c r="D623" s="2" t="s">
        <v>972</v>
      </c>
      <c r="E623" s="81">
        <v>52.832779000000002</v>
      </c>
      <c r="F623" s="81">
        <v>5.2012999999999997E-2</v>
      </c>
      <c r="G623" s="81">
        <v>0.54661700000000002</v>
      </c>
      <c r="H623" s="81">
        <v>7.8451230000000001</v>
      </c>
      <c r="I623" s="81">
        <v>0.29041400000000001</v>
      </c>
      <c r="J623" s="81">
        <v>13.605644</v>
      </c>
      <c r="K623" s="81">
        <v>24.548998000000001</v>
      </c>
      <c r="L623" s="81">
        <v>0.23366300000000001</v>
      </c>
      <c r="M623" s="81">
        <v>0</v>
      </c>
      <c r="N623" s="81">
        <v>8.0900000000000004E-4</v>
      </c>
      <c r="O623" s="81">
        <v>0</v>
      </c>
      <c r="P623" s="81">
        <v>99.956055000000006</v>
      </c>
      <c r="Q623" s="81">
        <v>75.558460862571238</v>
      </c>
      <c r="S623" s="89" t="s">
        <v>1695</v>
      </c>
      <c r="T623" s="112">
        <v>1.9684066299716381</v>
      </c>
      <c r="U623" s="112">
        <v>1.4572833967158745E-3</v>
      </c>
      <c r="V623" s="112">
        <v>2.4002154170212835E-2</v>
      </c>
      <c r="W623" s="112">
        <v>2.3830617759869528E-5</v>
      </c>
      <c r="X623" s="112">
        <v>5.3125245073491811E-2</v>
      </c>
      <c r="Y623" s="112">
        <v>0.19131185069544093</v>
      </c>
      <c r="Z623" s="112">
        <v>9.1646240020417831E-3</v>
      </c>
      <c r="AA623" s="112">
        <v>0.75568188709654938</v>
      </c>
      <c r="AB623" s="112">
        <v>0.97994743837797593</v>
      </c>
      <c r="AC623" s="112">
        <v>1.6879056598174024E-2</v>
      </c>
      <c r="AE623" s="102">
        <v>49.490634650658869</v>
      </c>
      <c r="AF623" s="102">
        <v>38.164471605047979</v>
      </c>
      <c r="AG623" s="102">
        <v>12.34489374429314</v>
      </c>
      <c r="AH623"/>
    </row>
    <row r="624" spans="1:34">
      <c r="A624" t="s">
        <v>865</v>
      </c>
      <c r="B624" t="s">
        <v>638</v>
      </c>
      <c r="C624" s="106" t="s">
        <v>867</v>
      </c>
      <c r="D624" s="2" t="s">
        <v>972</v>
      </c>
      <c r="E624" s="81">
        <v>52.839962</v>
      </c>
      <c r="F624" s="81">
        <v>3.0179000000000001E-2</v>
      </c>
      <c r="G624" s="81">
        <v>0.47801500000000002</v>
      </c>
      <c r="H624" s="81">
        <v>7.8429479999999998</v>
      </c>
      <c r="I624" s="81">
        <v>0.27701399999999998</v>
      </c>
      <c r="J624" s="81">
        <v>13.582591000000001</v>
      </c>
      <c r="K624" s="81">
        <v>24.596513999999999</v>
      </c>
      <c r="L624" s="81">
        <v>0.23189499999999999</v>
      </c>
      <c r="M624" s="81">
        <v>7.8799999999999996E-4</v>
      </c>
      <c r="N624" s="81">
        <v>1.4977000000000001E-2</v>
      </c>
      <c r="O624" s="81">
        <v>0</v>
      </c>
      <c r="P624" s="81">
        <v>99.894881999999996</v>
      </c>
      <c r="Q624" s="81">
        <v>75.532254510242197</v>
      </c>
      <c r="S624" s="89" t="s">
        <v>1695</v>
      </c>
      <c r="T624" s="112">
        <v>1.9701228416153898</v>
      </c>
      <c r="U624" s="112">
        <v>8.4616762302895947E-4</v>
      </c>
      <c r="V624" s="112">
        <v>2.1005259789476032E-2</v>
      </c>
      <c r="W624" s="112">
        <v>4.4150035232242785E-4</v>
      </c>
      <c r="X624" s="112">
        <v>5.3378889393302487E-2</v>
      </c>
      <c r="Y624" s="112">
        <v>0.19117025023016537</v>
      </c>
      <c r="Z624" s="112">
        <v>8.7481912177632508E-3</v>
      </c>
      <c r="AA624" s="112">
        <v>0.75495658678874067</v>
      </c>
      <c r="AB624" s="112">
        <v>0.98256664497787294</v>
      </c>
      <c r="AC624" s="112">
        <v>1.6763668011937995E-2</v>
      </c>
      <c r="AE624" s="102">
        <v>49.572692660499179</v>
      </c>
      <c r="AF624" s="102">
        <v>38.089254342376456</v>
      </c>
      <c r="AG624" s="102">
        <v>12.338052997124363</v>
      </c>
      <c r="AH624"/>
    </row>
    <row r="625" spans="1:34">
      <c r="A625" t="s">
        <v>865</v>
      </c>
      <c r="B625" t="s">
        <v>638</v>
      </c>
      <c r="C625" s="106" t="s">
        <v>867</v>
      </c>
      <c r="D625" s="2" t="s">
        <v>972</v>
      </c>
      <c r="E625" s="81">
        <v>53.107326999999998</v>
      </c>
      <c r="F625" s="81">
        <v>3.5007999999999997E-2</v>
      </c>
      <c r="G625" s="81">
        <v>0.46958</v>
      </c>
      <c r="H625" s="81">
        <v>7.87507</v>
      </c>
      <c r="I625" s="81">
        <v>0.26473999999999998</v>
      </c>
      <c r="J625" s="81">
        <v>13.618872</v>
      </c>
      <c r="K625" s="81">
        <v>24.565344</v>
      </c>
      <c r="L625" s="81">
        <v>0.22416700000000001</v>
      </c>
      <c r="M625" s="81">
        <v>4.4749999999999998E-3</v>
      </c>
      <c r="N625" s="81">
        <v>1.1102000000000001E-2</v>
      </c>
      <c r="O625" s="81">
        <v>0</v>
      </c>
      <c r="P625" s="81">
        <v>100.17568199999999</v>
      </c>
      <c r="Q625" s="81">
        <v>75.506007269039301</v>
      </c>
      <c r="S625" s="89" t="s">
        <v>1695</v>
      </c>
      <c r="T625" s="112">
        <v>1.9749339841738491</v>
      </c>
      <c r="U625" s="112">
        <v>9.7900788479498711E-4</v>
      </c>
      <c r="V625" s="112">
        <v>2.0580856958364289E-2</v>
      </c>
      <c r="W625" s="112">
        <v>3.264185100703503E-4</v>
      </c>
      <c r="X625" s="112">
        <v>4.3429543316348074E-2</v>
      </c>
      <c r="Y625" s="112">
        <v>0.20148160631101286</v>
      </c>
      <c r="Z625" s="112">
        <v>8.3387978127851588E-3</v>
      </c>
      <c r="AA625" s="112">
        <v>0.75500151606954968</v>
      </c>
      <c r="AB625" s="112">
        <v>0.97876546606115433</v>
      </c>
      <c r="AC625" s="112">
        <v>1.6162802902071609E-2</v>
      </c>
      <c r="AE625" s="102">
        <v>49.465623051664124</v>
      </c>
      <c r="AF625" s="102">
        <v>38.156863612715391</v>
      </c>
      <c r="AG625" s="102">
        <v>12.377513335620495</v>
      </c>
      <c r="AH625"/>
    </row>
    <row r="626" spans="1:34">
      <c r="A626" t="s">
        <v>865</v>
      </c>
      <c r="B626" t="s">
        <v>638</v>
      </c>
      <c r="C626" s="106" t="s">
        <v>867</v>
      </c>
      <c r="D626" s="2" t="s">
        <v>972</v>
      </c>
      <c r="E626" s="81">
        <v>53.032809999999998</v>
      </c>
      <c r="F626" s="81">
        <v>6.1754000000000003E-2</v>
      </c>
      <c r="G626" s="81">
        <v>0.57766700000000004</v>
      </c>
      <c r="H626" s="81">
        <v>7.8869040000000004</v>
      </c>
      <c r="I626" s="81">
        <v>0.27548899999999998</v>
      </c>
      <c r="J626" s="81">
        <v>13.634941</v>
      </c>
      <c r="K626" s="81">
        <v>24.271408000000001</v>
      </c>
      <c r="L626" s="81">
        <v>0.25110900000000003</v>
      </c>
      <c r="M626" s="81">
        <v>1.817E-3</v>
      </c>
      <c r="N626" s="81">
        <v>1.9380000000000001E-2</v>
      </c>
      <c r="O626" s="81">
        <v>0</v>
      </c>
      <c r="P626" s="81">
        <v>100.01327499999999</v>
      </c>
      <c r="Q626" s="81">
        <v>75.500044587458348</v>
      </c>
      <c r="S626" s="89" t="s">
        <v>1695</v>
      </c>
      <c r="T626" s="112">
        <v>1.9747368939297067</v>
      </c>
      <c r="U626" s="112">
        <v>1.7292207708770448E-3</v>
      </c>
      <c r="V626" s="112">
        <v>2.5351162678081896E-2</v>
      </c>
      <c r="W626" s="112">
        <v>5.7055010370859723E-4</v>
      </c>
      <c r="X626" s="112">
        <v>3.9275053124065096E-2</v>
      </c>
      <c r="Y626" s="112">
        <v>0.20632426090770203</v>
      </c>
      <c r="Z626" s="112">
        <v>8.6886960057078085E-3</v>
      </c>
      <c r="AA626" s="112">
        <v>0.7568789194558333</v>
      </c>
      <c r="AB626" s="112">
        <v>0.96831624771729363</v>
      </c>
      <c r="AC626" s="112">
        <v>1.8128995307023967E-2</v>
      </c>
      <c r="AE626" s="102">
        <v>49.133294057394025</v>
      </c>
      <c r="AF626" s="102">
        <v>38.404761464173404</v>
      </c>
      <c r="AG626" s="102">
        <v>12.461944478432571</v>
      </c>
      <c r="AH626"/>
    </row>
    <row r="627" spans="1:34">
      <c r="A627" t="s">
        <v>865</v>
      </c>
      <c r="B627" t="s">
        <v>638</v>
      </c>
      <c r="C627" s="106" t="s">
        <v>867</v>
      </c>
      <c r="D627" s="2" t="s">
        <v>972</v>
      </c>
      <c r="E627" s="81">
        <v>52.818592000000002</v>
      </c>
      <c r="F627" s="81">
        <v>5.2554999999999998E-2</v>
      </c>
      <c r="G627" s="81">
        <v>0.54022000000000003</v>
      </c>
      <c r="H627" s="81">
        <v>7.8589479999999998</v>
      </c>
      <c r="I627" s="81">
        <v>0.26777899999999999</v>
      </c>
      <c r="J627" s="81">
        <v>13.584234</v>
      </c>
      <c r="K627" s="81">
        <v>24.462022999999999</v>
      </c>
      <c r="L627" s="81">
        <v>0.24050099999999999</v>
      </c>
      <c r="M627" s="81">
        <v>5.1000000000000004E-4</v>
      </c>
      <c r="N627" s="81">
        <v>8.3759999999999998E-3</v>
      </c>
      <c r="O627" s="81">
        <v>2.0300000000000001E-3</v>
      </c>
      <c r="P627" s="81">
        <v>99.835769999999997</v>
      </c>
      <c r="Q627" s="81">
        <v>75.496808745082518</v>
      </c>
      <c r="S627" s="89" t="s">
        <v>1695</v>
      </c>
      <c r="T627" s="112">
        <v>1.9703518279400449</v>
      </c>
      <c r="U627" s="112">
        <v>1.4743199789226324E-3</v>
      </c>
      <c r="V627" s="112">
        <v>2.3751078905336068E-2</v>
      </c>
      <c r="W627" s="112">
        <v>2.4704100472516908E-4</v>
      </c>
      <c r="X627" s="112">
        <v>4.974443492406877E-2</v>
      </c>
      <c r="Y627" s="112">
        <v>0.19543123487492792</v>
      </c>
      <c r="Z627" s="112">
        <v>8.4609516995372957E-3</v>
      </c>
      <c r="AA627" s="112">
        <v>0.75544119005922861</v>
      </c>
      <c r="AB627" s="112">
        <v>0.97770306994114409</v>
      </c>
      <c r="AC627" s="112">
        <v>1.7394850672064057E-2</v>
      </c>
      <c r="AE627" s="102">
        <v>49.420877544326089</v>
      </c>
      <c r="AF627" s="102">
        <v>38.185997051338482</v>
      </c>
      <c r="AG627" s="102">
        <v>12.393125404335441</v>
      </c>
      <c r="AH627"/>
    </row>
    <row r="628" spans="1:34">
      <c r="A628" t="s">
        <v>865</v>
      </c>
      <c r="B628" t="s">
        <v>638</v>
      </c>
      <c r="C628" s="106" t="s">
        <v>867</v>
      </c>
      <c r="D628" s="2" t="s">
        <v>972</v>
      </c>
      <c r="E628" s="81">
        <v>53.305225</v>
      </c>
      <c r="F628" s="81">
        <v>1.4285000000000001E-2</v>
      </c>
      <c r="G628" s="81">
        <v>0.36426399999999998</v>
      </c>
      <c r="H628" s="81">
        <v>7.8191230000000003</v>
      </c>
      <c r="I628" s="81">
        <v>0.31617299999999998</v>
      </c>
      <c r="J628" s="81">
        <v>13.504670000000001</v>
      </c>
      <c r="K628" s="81">
        <v>24.85277</v>
      </c>
      <c r="L628" s="81">
        <v>0.24504699999999999</v>
      </c>
      <c r="M628" s="81">
        <v>3.7940000000000001E-3</v>
      </c>
      <c r="N628" s="81">
        <v>1.8440999999999999E-2</v>
      </c>
      <c r="O628" s="81">
        <v>0</v>
      </c>
      <c r="P628" s="81">
        <v>100.443787</v>
      </c>
      <c r="Q628" s="81">
        <v>75.482118413820444</v>
      </c>
      <c r="S628" s="89" t="s">
        <v>1695</v>
      </c>
      <c r="T628" s="112">
        <v>1.9778992918012348</v>
      </c>
      <c r="U628" s="112">
        <v>3.9859825034780841E-4</v>
      </c>
      <c r="V628" s="112">
        <v>1.5929654963760125E-2</v>
      </c>
      <c r="W628" s="112">
        <v>5.4099627777131297E-4</v>
      </c>
      <c r="X628" s="112">
        <v>4.4562688950925633E-2</v>
      </c>
      <c r="Y628" s="112">
        <v>0.19806950936267989</v>
      </c>
      <c r="Z628" s="112">
        <v>9.93676258206363E-3</v>
      </c>
      <c r="AA628" s="112">
        <v>0.74701086053510513</v>
      </c>
      <c r="AB628" s="112">
        <v>0.98802251698048926</v>
      </c>
      <c r="AC628" s="112">
        <v>1.7629120295622417E-2</v>
      </c>
      <c r="AE628" s="102">
        <v>49.959028920560996</v>
      </c>
      <c r="AF628" s="102">
        <v>37.77235492516963</v>
      </c>
      <c r="AG628" s="102">
        <v>12.268616154269367</v>
      </c>
      <c r="AH628"/>
    </row>
    <row r="629" spans="1:34">
      <c r="A629" t="s">
        <v>865</v>
      </c>
      <c r="B629" t="s">
        <v>638</v>
      </c>
      <c r="C629" s="106" t="s">
        <v>867</v>
      </c>
      <c r="D629" s="2" t="s">
        <v>972</v>
      </c>
      <c r="E629" s="81">
        <v>52.949306</v>
      </c>
      <c r="F629" s="81">
        <v>8.4950000000000008E-3</v>
      </c>
      <c r="G629" s="81">
        <v>0.418516</v>
      </c>
      <c r="H629" s="81">
        <v>7.7984419999999997</v>
      </c>
      <c r="I629" s="81">
        <v>0.31669599999999998</v>
      </c>
      <c r="J629" s="81">
        <v>13.456496</v>
      </c>
      <c r="K629" s="81">
        <v>24.529325</v>
      </c>
      <c r="L629" s="81">
        <v>0.18246200000000001</v>
      </c>
      <c r="M629" s="81">
        <v>4.2319999999999997E-3</v>
      </c>
      <c r="N629" s="81">
        <v>1.5734000000000001E-2</v>
      </c>
      <c r="O629" s="81">
        <v>0</v>
      </c>
      <c r="P629" s="81">
        <v>99.67971</v>
      </c>
      <c r="Q629" s="81">
        <v>75.464992827085325</v>
      </c>
      <c r="S629" s="89" t="s">
        <v>1695</v>
      </c>
      <c r="T629" s="112">
        <v>1.9804004053837136</v>
      </c>
      <c r="U629" s="112">
        <v>2.3893340198044154E-4</v>
      </c>
      <c r="V629" s="112">
        <v>1.8448477158513107E-2</v>
      </c>
      <c r="W629" s="112">
        <v>4.6527240461703099E-4</v>
      </c>
      <c r="X629" s="112">
        <v>3.3039162476063311E-2</v>
      </c>
      <c r="Y629" s="112">
        <v>0.210885984204849</v>
      </c>
      <c r="Z629" s="112">
        <v>1.0032774514549621E-2</v>
      </c>
      <c r="AA629" s="112">
        <v>0.75029709769996111</v>
      </c>
      <c r="AB629" s="112">
        <v>0.98296030314517169</v>
      </c>
      <c r="AC629" s="112">
        <v>1.3231589610580954E-2</v>
      </c>
      <c r="AE629" s="102">
        <v>49.715202290001166</v>
      </c>
      <c r="AF629" s="102">
        <v>37.947790842012665</v>
      </c>
      <c r="AG629" s="102">
        <v>12.337006867986181</v>
      </c>
      <c r="AH629"/>
    </row>
    <row r="630" spans="1:34">
      <c r="A630" t="s">
        <v>865</v>
      </c>
      <c r="B630" t="s">
        <v>638</v>
      </c>
      <c r="C630" s="106" t="s">
        <v>867</v>
      </c>
      <c r="D630" s="106" t="s">
        <v>1003</v>
      </c>
      <c r="E630" s="81">
        <v>53.023288999999998</v>
      </c>
      <c r="F630" s="81">
        <v>5.7063000000000003E-2</v>
      </c>
      <c r="G630" s="81">
        <v>0.50955799999999996</v>
      </c>
      <c r="H630" s="81">
        <v>7.9052910000000001</v>
      </c>
      <c r="I630" s="81">
        <v>0.28183599999999998</v>
      </c>
      <c r="J630" s="81">
        <v>13.633739</v>
      </c>
      <c r="K630" s="81">
        <v>24.450071000000001</v>
      </c>
      <c r="L630" s="81">
        <v>0.230402</v>
      </c>
      <c r="M630" s="81">
        <v>6.8409999999999999E-3</v>
      </c>
      <c r="N630" s="81">
        <v>4.9179999999999996E-3</v>
      </c>
      <c r="O630" s="81">
        <v>0</v>
      </c>
      <c r="P630" s="81">
        <v>100.10301200000001</v>
      </c>
      <c r="Q630" s="81">
        <v>75.455312718695069</v>
      </c>
      <c r="S630" s="89" t="s">
        <v>1695</v>
      </c>
      <c r="T630" s="112">
        <v>1.9731795885661014</v>
      </c>
      <c r="U630" s="112">
        <v>1.5968911003131714E-3</v>
      </c>
      <c r="V630" s="112">
        <v>2.2348547283842606E-2</v>
      </c>
      <c r="W630" s="112">
        <v>1.4469845383222109E-4</v>
      </c>
      <c r="X630" s="112">
        <v>4.457770010006179E-2</v>
      </c>
      <c r="Y630" s="112">
        <v>0.20144422151507804</v>
      </c>
      <c r="Z630" s="112">
        <v>8.883460113173626E-3</v>
      </c>
      <c r="AA630" s="112">
        <v>0.75635115137208164</v>
      </c>
      <c r="AB630" s="112">
        <v>0.97484983632494893</v>
      </c>
      <c r="AC630" s="112">
        <v>1.6623905170566944E-2</v>
      </c>
      <c r="AE630" s="102">
        <v>49.303992571281519</v>
      </c>
      <c r="AF630" s="102">
        <v>38.253205938990384</v>
      </c>
      <c r="AG630" s="102">
        <v>12.44280148972809</v>
      </c>
      <c r="AH630"/>
    </row>
    <row r="631" spans="1:34">
      <c r="A631" t="s">
        <v>865</v>
      </c>
      <c r="B631" t="s">
        <v>638</v>
      </c>
      <c r="C631" s="106" t="s">
        <v>867</v>
      </c>
      <c r="D631" s="2" t="s">
        <v>991</v>
      </c>
      <c r="E631" s="81">
        <v>52.560070000000003</v>
      </c>
      <c r="F631" s="81">
        <v>0.168101</v>
      </c>
      <c r="G631" s="81">
        <v>1.018087</v>
      </c>
      <c r="H631" s="81">
        <v>8.2482600000000001</v>
      </c>
      <c r="I631" s="81">
        <v>0.27895700000000001</v>
      </c>
      <c r="J631" s="81">
        <v>14.191204000000001</v>
      </c>
      <c r="K631" s="81">
        <v>22.726973000000001</v>
      </c>
      <c r="L631" s="81">
        <v>0.35807899999999998</v>
      </c>
      <c r="M631" s="81">
        <v>6.3790000000000001E-3</v>
      </c>
      <c r="N631" s="81">
        <v>1.1497E-2</v>
      </c>
      <c r="O631" s="81">
        <v>2.5042999999999999E-2</v>
      </c>
      <c r="P631" s="81">
        <v>99.592644000000007</v>
      </c>
      <c r="Q631" s="81">
        <v>75.410926290974004</v>
      </c>
      <c r="S631" s="89" t="s">
        <v>1695</v>
      </c>
      <c r="T631" s="112">
        <v>1.960654143644011</v>
      </c>
      <c r="U631" s="112">
        <v>4.7155907026376533E-3</v>
      </c>
      <c r="V631" s="112">
        <v>4.4759545838595149E-2</v>
      </c>
      <c r="W631" s="112">
        <v>3.3908220841992004E-4</v>
      </c>
      <c r="X631" s="112">
        <v>5.0060173944498132E-2</v>
      </c>
      <c r="Y631" s="112">
        <v>0.2072538123077356</v>
      </c>
      <c r="Z631" s="112">
        <v>8.8138987994809577E-3</v>
      </c>
      <c r="AA631" s="112">
        <v>0.78917413930388725</v>
      </c>
      <c r="AB631" s="112">
        <v>0.9083313425659223</v>
      </c>
      <c r="AC631" s="112">
        <v>2.5898270684812621E-2</v>
      </c>
      <c r="AE631" s="102">
        <v>46.466252120894744</v>
      </c>
      <c r="AF631" s="102">
        <v>40.370691625146918</v>
      </c>
      <c r="AG631" s="102">
        <v>13.163056253958338</v>
      </c>
      <c r="AH631"/>
    </row>
    <row r="632" spans="1:34">
      <c r="A632" t="s">
        <v>865</v>
      </c>
      <c r="B632" t="s">
        <v>638</v>
      </c>
      <c r="C632" s="106" t="s">
        <v>867</v>
      </c>
      <c r="D632" s="2" t="s">
        <v>972</v>
      </c>
      <c r="E632" s="81">
        <v>52.744903999999998</v>
      </c>
      <c r="F632" s="81">
        <v>3.6597999999999999E-2</v>
      </c>
      <c r="G632" s="81">
        <v>0.48263200000000001</v>
      </c>
      <c r="H632" s="81">
        <v>7.8431179999999996</v>
      </c>
      <c r="I632" s="81">
        <v>0.289746</v>
      </c>
      <c r="J632" s="81">
        <v>13.488709</v>
      </c>
      <c r="K632" s="81">
        <v>24.425343999999999</v>
      </c>
      <c r="L632" s="81">
        <v>0.236236</v>
      </c>
      <c r="M632" s="81">
        <v>0</v>
      </c>
      <c r="N632" s="81">
        <v>1.4126E-2</v>
      </c>
      <c r="O632" s="81">
        <v>0</v>
      </c>
      <c r="P632" s="81">
        <v>99.561424000000002</v>
      </c>
      <c r="Q632" s="81">
        <v>75.403442347557544</v>
      </c>
      <c r="S632" s="89" t="s">
        <v>1695</v>
      </c>
      <c r="T632" s="112">
        <v>1.9737439389360503</v>
      </c>
      <c r="U632" s="112">
        <v>1.0298842229745401E-3</v>
      </c>
      <c r="V632" s="112">
        <v>2.1285415853933762E-2</v>
      </c>
      <c r="W632" s="112">
        <v>4.1793132144829438E-4</v>
      </c>
      <c r="X632" s="112">
        <v>4.5888707478766833E-2</v>
      </c>
      <c r="Y632" s="112">
        <v>0.199556776724124</v>
      </c>
      <c r="Z632" s="112">
        <v>9.183611253043537E-3</v>
      </c>
      <c r="AA632" s="112">
        <v>0.75247007680869493</v>
      </c>
      <c r="AB632" s="112">
        <v>0.97928395642876453</v>
      </c>
      <c r="AC632" s="112">
        <v>1.7139700972199468E-2</v>
      </c>
      <c r="AE632" s="102">
        <v>49.528838531001128</v>
      </c>
      <c r="AF632" s="102">
        <v>38.057367006786961</v>
      </c>
      <c r="AG632" s="102">
        <v>12.413794462211911</v>
      </c>
      <c r="AH632"/>
    </row>
    <row r="633" spans="1:34">
      <c r="A633" t="s">
        <v>865</v>
      </c>
      <c r="B633" t="s">
        <v>638</v>
      </c>
      <c r="C633" s="106" t="s">
        <v>867</v>
      </c>
      <c r="D633" s="2" t="s">
        <v>972</v>
      </c>
      <c r="E633" s="81">
        <v>53.156826000000002</v>
      </c>
      <c r="F633" s="81">
        <v>3.3765999999999997E-2</v>
      </c>
      <c r="G633" s="81">
        <v>0.484348</v>
      </c>
      <c r="H633" s="81">
        <v>7.9282149999999998</v>
      </c>
      <c r="I633" s="81">
        <v>0.30356499999999997</v>
      </c>
      <c r="J633" s="81">
        <v>13.633671</v>
      </c>
      <c r="K633" s="81">
        <v>24.513204999999999</v>
      </c>
      <c r="L633" s="81">
        <v>0.22383</v>
      </c>
      <c r="M633" s="81">
        <v>0</v>
      </c>
      <c r="N633" s="81">
        <v>2.4859999999999999E-3</v>
      </c>
      <c r="O633" s="81">
        <v>0</v>
      </c>
      <c r="P633" s="81">
        <v>100.27990699999999</v>
      </c>
      <c r="Q633" s="81">
        <v>75.401552771916371</v>
      </c>
      <c r="S633" s="89" t="s">
        <v>1695</v>
      </c>
      <c r="T633" s="112">
        <v>1.9749013522700702</v>
      </c>
      <c r="U633" s="112">
        <v>9.4338014428595608E-4</v>
      </c>
      <c r="V633" s="112">
        <v>2.120799436555865E-2</v>
      </c>
      <c r="W633" s="112">
        <v>7.3023543806787058E-5</v>
      </c>
      <c r="X633" s="112">
        <v>4.3152727528374513E-2</v>
      </c>
      <c r="Y633" s="112">
        <v>0.20317754021871723</v>
      </c>
      <c r="Z633" s="112">
        <v>9.5526486074037388E-3</v>
      </c>
      <c r="AA633" s="112">
        <v>0.75510565220396519</v>
      </c>
      <c r="AB633" s="112">
        <v>0.97576247085136669</v>
      </c>
      <c r="AC633" s="112">
        <v>1.6123210266450781E-2</v>
      </c>
      <c r="AE633" s="102">
        <v>49.350761936204314</v>
      </c>
      <c r="AF633" s="102">
        <v>38.190687172141288</v>
      </c>
      <c r="AG633" s="102">
        <v>12.458550891654397</v>
      </c>
      <c r="AH633"/>
    </row>
    <row r="634" spans="1:34">
      <c r="A634" t="s">
        <v>865</v>
      </c>
      <c r="B634" t="s">
        <v>638</v>
      </c>
      <c r="C634" s="106" t="s">
        <v>867</v>
      </c>
      <c r="D634" s="2" t="s">
        <v>972</v>
      </c>
      <c r="E634" s="81">
        <v>52.638770999999998</v>
      </c>
      <c r="F634" s="81">
        <v>4.1765999999999998E-2</v>
      </c>
      <c r="G634" s="81">
        <v>0.837754</v>
      </c>
      <c r="H634" s="81">
        <v>7.7938029999999996</v>
      </c>
      <c r="I634" s="81">
        <v>0.290267</v>
      </c>
      <c r="J634" s="81">
        <v>13.386983000000001</v>
      </c>
      <c r="K634" s="81">
        <v>24.089708000000002</v>
      </c>
      <c r="L634" s="81">
        <v>0.20912900000000001</v>
      </c>
      <c r="M634" s="81">
        <v>2.3140000000000001E-2</v>
      </c>
      <c r="N634" s="81">
        <v>4.4070000000000003E-3</v>
      </c>
      <c r="O634" s="81">
        <v>2.0560999999999999E-2</v>
      </c>
      <c r="P634" s="81">
        <v>99.336303999999998</v>
      </c>
      <c r="Q634" s="81">
        <v>75.380017472441835</v>
      </c>
      <c r="S634" s="89" t="s">
        <v>1695</v>
      </c>
      <c r="T634" s="112">
        <v>1.9752421801024067</v>
      </c>
      <c r="U634" s="112">
        <v>1.1785777652514888E-3</v>
      </c>
      <c r="V634" s="112">
        <v>3.7049883184179254E-2</v>
      </c>
      <c r="W634" s="112">
        <v>1.3074740433735563E-4</v>
      </c>
      <c r="X634" s="112">
        <v>2.5192985804626034E-2</v>
      </c>
      <c r="Y634" s="112">
        <v>0.21938650043223559</v>
      </c>
      <c r="Z634" s="112">
        <v>9.2256720793512902E-3</v>
      </c>
      <c r="AA634" s="112">
        <v>0.74886902526191046</v>
      </c>
      <c r="AB634" s="112">
        <v>0.96850929583724277</v>
      </c>
      <c r="AC634" s="112">
        <v>1.5215132128458602E-2</v>
      </c>
      <c r="AE634" s="102">
        <v>49.364430377445473</v>
      </c>
      <c r="AF634" s="102">
        <v>38.169476553562575</v>
      </c>
      <c r="AG634" s="102">
        <v>12.466093068991965</v>
      </c>
      <c r="AH634"/>
    </row>
    <row r="635" spans="1:34">
      <c r="A635" t="s">
        <v>865</v>
      </c>
      <c r="B635" t="s">
        <v>638</v>
      </c>
      <c r="C635" s="106" t="s">
        <v>867</v>
      </c>
      <c r="D635" s="2" t="s">
        <v>972</v>
      </c>
      <c r="E635" s="81">
        <v>53.025433</v>
      </c>
      <c r="F635" s="81">
        <v>5.6210000000000001E-3</v>
      </c>
      <c r="G635" s="81">
        <v>0.351854</v>
      </c>
      <c r="H635" s="81">
        <v>7.8316800000000004</v>
      </c>
      <c r="I635" s="81">
        <v>0.25971300000000003</v>
      </c>
      <c r="J635" s="81">
        <v>13.449997</v>
      </c>
      <c r="K635" s="81">
        <v>24.901779000000001</v>
      </c>
      <c r="L635" s="81">
        <v>0.21315999999999999</v>
      </c>
      <c r="M635" s="81">
        <v>0</v>
      </c>
      <c r="N635" s="81">
        <v>7.3860000000000002E-3</v>
      </c>
      <c r="O635" s="81">
        <v>3.4754E-2</v>
      </c>
      <c r="P635" s="81">
        <v>100.08137499999999</v>
      </c>
      <c r="Q635" s="81">
        <v>75.377195544882554</v>
      </c>
      <c r="S635" s="89" t="s">
        <v>1695</v>
      </c>
      <c r="T635" s="112">
        <v>1.9755408168486792</v>
      </c>
      <c r="U635" s="112">
        <v>1.5748388428907137E-4</v>
      </c>
      <c r="V635" s="112">
        <v>1.5449698150325241E-2</v>
      </c>
      <c r="W635" s="112">
        <v>2.1756373298619042E-4</v>
      </c>
      <c r="X635" s="112">
        <v>4.8333783411603548E-2</v>
      </c>
      <c r="Y635" s="112">
        <v>0.19567907453610853</v>
      </c>
      <c r="Z635" s="112">
        <v>8.1956086401420453E-3</v>
      </c>
      <c r="AA635" s="112">
        <v>0.74702049396822534</v>
      </c>
      <c r="AB635" s="112">
        <v>0.99400783006678872</v>
      </c>
      <c r="AC635" s="112">
        <v>1.5397646760852231E-2</v>
      </c>
      <c r="AE635" s="102">
        <v>50.074922328510091</v>
      </c>
      <c r="AF635" s="102">
        <v>37.632493509382819</v>
      </c>
      <c r="AG635" s="102">
        <v>12.292584162107095</v>
      </c>
      <c r="AH635"/>
    </row>
    <row r="636" spans="1:34">
      <c r="A636" t="s">
        <v>865</v>
      </c>
      <c r="B636" t="s">
        <v>638</v>
      </c>
      <c r="C636" s="106" t="s">
        <v>867</v>
      </c>
      <c r="D636" s="2" t="s">
        <v>1019</v>
      </c>
      <c r="E636" s="81">
        <v>53.293464999999998</v>
      </c>
      <c r="F636" s="81">
        <v>2.4881E-2</v>
      </c>
      <c r="G636" s="81">
        <v>0.34003800000000001</v>
      </c>
      <c r="H636" s="81">
        <v>7.9200799999999996</v>
      </c>
      <c r="I636" s="81">
        <v>0.27310499999999999</v>
      </c>
      <c r="J636" s="81">
        <v>13.593401</v>
      </c>
      <c r="K636" s="81">
        <v>24.774159999999998</v>
      </c>
      <c r="L636" s="81">
        <v>0.21056900000000001</v>
      </c>
      <c r="M636" s="81">
        <v>1.2534999999999999E-2</v>
      </c>
      <c r="N636" s="81">
        <v>9.9439999999999997E-3</v>
      </c>
      <c r="O636" s="81">
        <v>1.2444999999999999E-2</v>
      </c>
      <c r="P636" s="81">
        <v>100.46461499999999</v>
      </c>
      <c r="Q636" s="81">
        <v>75.365710886702601</v>
      </c>
      <c r="S636" s="89" t="s">
        <v>1695</v>
      </c>
      <c r="T636" s="112">
        <v>1.977644673525363</v>
      </c>
      <c r="U636" s="112">
        <v>6.9432513375292408E-4</v>
      </c>
      <c r="V636" s="112">
        <v>1.487159267625464E-2</v>
      </c>
      <c r="W636" s="112">
        <v>2.9174998122666649E-4</v>
      </c>
      <c r="X636" s="112">
        <v>4.3308763457011068E-2</v>
      </c>
      <c r="Y636" s="112">
        <v>0.20247877969065362</v>
      </c>
      <c r="Z636" s="112">
        <v>8.5839997550549788E-3</v>
      </c>
      <c r="AA636" s="112">
        <v>0.75198812108567015</v>
      </c>
      <c r="AB636" s="112">
        <v>0.98498789126228892</v>
      </c>
      <c r="AC636" s="112">
        <v>1.5150103432724653E-2</v>
      </c>
      <c r="AE636" s="102">
        <v>49.677526527668867</v>
      </c>
      <c r="AF636" s="102">
        <v>37.926263018169031</v>
      </c>
      <c r="AG636" s="102">
        <v>12.396210454162102</v>
      </c>
      <c r="AH636"/>
    </row>
    <row r="637" spans="1:34">
      <c r="A637" t="s">
        <v>865</v>
      </c>
      <c r="B637" t="s">
        <v>638</v>
      </c>
      <c r="C637" s="106" t="s">
        <v>867</v>
      </c>
      <c r="D637" s="2" t="s">
        <v>972</v>
      </c>
      <c r="E637" s="81">
        <v>52.901417000000002</v>
      </c>
      <c r="F637" s="81">
        <v>3.9031000000000003E-2</v>
      </c>
      <c r="G637" s="81">
        <v>0.49458000000000002</v>
      </c>
      <c r="H637" s="81">
        <v>7.9219989999999996</v>
      </c>
      <c r="I637" s="81">
        <v>0.306006</v>
      </c>
      <c r="J637" s="81">
        <v>13.573905999999999</v>
      </c>
      <c r="K637" s="81">
        <v>24.585922</v>
      </c>
      <c r="L637" s="81">
        <v>0.22429199999999999</v>
      </c>
      <c r="M637" s="81">
        <v>1.0697999999999999E-2</v>
      </c>
      <c r="N637" s="81">
        <v>1.5886999999999998E-2</v>
      </c>
      <c r="O637" s="81">
        <v>0</v>
      </c>
      <c r="P637" s="81">
        <v>100.073746</v>
      </c>
      <c r="Q637" s="81">
        <v>75.334554473573803</v>
      </c>
      <c r="S637" s="89" t="s">
        <v>1695</v>
      </c>
      <c r="T637" s="112">
        <v>1.9698439055200709</v>
      </c>
      <c r="U637" s="112">
        <v>1.0929365140349594E-3</v>
      </c>
      <c r="V637" s="112">
        <v>2.1704849607919924E-2</v>
      </c>
      <c r="W637" s="112">
        <v>4.6771556042118217E-4</v>
      </c>
      <c r="X637" s="112">
        <v>5.2146669960425385E-2</v>
      </c>
      <c r="Y637" s="112">
        <v>0.1945454546630753</v>
      </c>
      <c r="Z637" s="112">
        <v>9.6511749719709206E-3</v>
      </c>
      <c r="AA637" s="112">
        <v>0.75349069064594643</v>
      </c>
      <c r="AB637" s="112">
        <v>0.98086368335915652</v>
      </c>
      <c r="AC637" s="112">
        <v>1.6192919196978284E-2</v>
      </c>
      <c r="AE637" s="102">
        <v>49.512400846631699</v>
      </c>
      <c r="AF637" s="102">
        <v>38.034982579538479</v>
      </c>
      <c r="AG637" s="102">
        <v>12.452616573829811</v>
      </c>
      <c r="AH637"/>
    </row>
    <row r="638" spans="1:34">
      <c r="A638" t="s">
        <v>865</v>
      </c>
      <c r="B638" t="s">
        <v>638</v>
      </c>
      <c r="C638" s="106" t="s">
        <v>867</v>
      </c>
      <c r="D638" s="2" t="s">
        <v>972</v>
      </c>
      <c r="E638" s="81">
        <v>52.747765000000001</v>
      </c>
      <c r="F638" s="81">
        <v>8.9302000000000006E-2</v>
      </c>
      <c r="G638" s="81">
        <v>1.192669</v>
      </c>
      <c r="H638" s="81">
        <v>8.2716630000000002</v>
      </c>
      <c r="I638" s="81">
        <v>0.26999400000000001</v>
      </c>
      <c r="J638" s="81">
        <v>14.170218</v>
      </c>
      <c r="K638" s="81">
        <v>22.292933000000001</v>
      </c>
      <c r="L638" s="81">
        <v>0.308338</v>
      </c>
      <c r="M638" s="81">
        <v>1.2482999999999999E-2</v>
      </c>
      <c r="N638" s="81">
        <v>2.3719E-2</v>
      </c>
      <c r="O638" s="81">
        <v>1.8634000000000001E-2</v>
      </c>
      <c r="P638" s="81">
        <v>99.397705000000002</v>
      </c>
      <c r="Q638" s="81">
        <v>75.330859536721263</v>
      </c>
      <c r="S638" s="89" t="s">
        <v>1695</v>
      </c>
      <c r="T638" s="112">
        <v>1.9720129306085814</v>
      </c>
      <c r="U638" s="112">
        <v>2.5106584207494546E-3</v>
      </c>
      <c r="V638" s="112">
        <v>5.2551044140486468E-2</v>
      </c>
      <c r="W638" s="112">
        <v>7.0109599432982735E-4</v>
      </c>
      <c r="X638" s="112">
        <v>2.0050788663210639E-2</v>
      </c>
      <c r="Y638" s="112">
        <v>0.23856469429997951</v>
      </c>
      <c r="Z638" s="112">
        <v>8.549595108972699E-3</v>
      </c>
      <c r="AA638" s="112">
        <v>0.78975206991442826</v>
      </c>
      <c r="AB638" s="112">
        <v>0.89295701599257227</v>
      </c>
      <c r="AC638" s="112">
        <v>2.2350106856689349E-2</v>
      </c>
      <c r="AE638" s="102">
        <v>45.997306700355317</v>
      </c>
      <c r="AF638" s="102">
        <v>40.681093856142098</v>
      </c>
      <c r="AG638" s="102">
        <v>13.321599443502578</v>
      </c>
      <c r="AH638"/>
    </row>
    <row r="639" spans="1:34">
      <c r="A639" t="s">
        <v>865</v>
      </c>
      <c r="B639" t="s">
        <v>638</v>
      </c>
      <c r="C639" s="106" t="s">
        <v>867</v>
      </c>
      <c r="D639" s="2" t="s">
        <v>972</v>
      </c>
      <c r="E639" s="81">
        <v>52.799675000000001</v>
      </c>
      <c r="F639" s="81">
        <v>3.7906000000000002E-2</v>
      </c>
      <c r="G639" s="81">
        <v>0.48616799999999999</v>
      </c>
      <c r="H639" s="81">
        <v>7.9557869999999999</v>
      </c>
      <c r="I639" s="81">
        <v>0.26896500000000001</v>
      </c>
      <c r="J639" s="81">
        <v>13.62154</v>
      </c>
      <c r="K639" s="81">
        <v>24.535527999999999</v>
      </c>
      <c r="L639" s="81">
        <v>0.219751</v>
      </c>
      <c r="M639" s="81">
        <v>0</v>
      </c>
      <c r="N639" s="81">
        <v>1.6628E-2</v>
      </c>
      <c r="O639" s="81">
        <v>9.7699999999999992E-3</v>
      </c>
      <c r="P639" s="81">
        <v>99.951721000000006</v>
      </c>
      <c r="Q639" s="81">
        <v>75.320561245167127</v>
      </c>
      <c r="S639" s="89" t="s">
        <v>1695</v>
      </c>
      <c r="T639" s="112">
        <v>1.9680123994996908</v>
      </c>
      <c r="U639" s="112">
        <v>1.0624910698457087E-3</v>
      </c>
      <c r="V639" s="112">
        <v>2.1356922591475178E-2</v>
      </c>
      <c r="W639" s="112">
        <v>4.900179758112245E-4</v>
      </c>
      <c r="X639" s="112">
        <v>5.5884148571836434E-2</v>
      </c>
      <c r="Y639" s="112">
        <v>0.19210673864448152</v>
      </c>
      <c r="Z639" s="112">
        <v>8.4913763508916267E-3</v>
      </c>
      <c r="AA639" s="112">
        <v>0.75688750655302761</v>
      </c>
      <c r="AB639" s="112">
        <v>0.97982752846474408</v>
      </c>
      <c r="AC639" s="112">
        <v>1.5880870278195951E-2</v>
      </c>
      <c r="AE639" s="102">
        <v>49.368902339032608</v>
      </c>
      <c r="AF639" s="102">
        <v>38.136002824087669</v>
      </c>
      <c r="AG639" s="102">
        <v>12.495094836879732</v>
      </c>
      <c r="AH639"/>
    </row>
    <row r="640" spans="1:34">
      <c r="A640" t="s">
        <v>865</v>
      </c>
      <c r="B640" t="s">
        <v>638</v>
      </c>
      <c r="C640" s="106" t="s">
        <v>867</v>
      </c>
      <c r="D640" s="2" t="s">
        <v>972</v>
      </c>
      <c r="E640" s="81">
        <v>53.085979000000002</v>
      </c>
      <c r="F640" s="81">
        <v>3.8676000000000002E-2</v>
      </c>
      <c r="G640" s="81">
        <v>0.44647599999999998</v>
      </c>
      <c r="H640" s="81">
        <v>7.9358750000000002</v>
      </c>
      <c r="I640" s="81">
        <v>0.26793800000000001</v>
      </c>
      <c r="J640" s="81">
        <v>13.584472999999999</v>
      </c>
      <c r="K640" s="81">
        <v>24.630113999999999</v>
      </c>
      <c r="L640" s="81">
        <v>0.23047699999999999</v>
      </c>
      <c r="M640" s="81">
        <v>0</v>
      </c>
      <c r="N640" s="81">
        <v>0</v>
      </c>
      <c r="O640" s="81">
        <v>6.0650000000000001E-3</v>
      </c>
      <c r="P640" s="81">
        <v>100.226074</v>
      </c>
      <c r="Q640" s="81">
        <v>75.316491128265071</v>
      </c>
      <c r="S640" s="89" t="s">
        <v>1695</v>
      </c>
      <c r="T640" s="112">
        <v>1.9736022889413363</v>
      </c>
      <c r="U640" s="112">
        <v>1.081289809330317E-3</v>
      </c>
      <c r="V640" s="112">
        <v>1.9562918721961937E-2</v>
      </c>
      <c r="W640" s="112">
        <v>0</v>
      </c>
      <c r="X640" s="112">
        <v>4.7683160702032268E-2</v>
      </c>
      <c r="Y640" s="112">
        <v>0.19905176095550939</v>
      </c>
      <c r="Z640" s="112">
        <v>8.4372294475485252E-3</v>
      </c>
      <c r="AA640" s="112">
        <v>0.75288934282119002</v>
      </c>
      <c r="AB640" s="112">
        <v>0.98107877167576496</v>
      </c>
      <c r="AC640" s="112">
        <v>1.6613236925325993E-2</v>
      </c>
      <c r="AE640" s="102">
        <v>49.531845701641053</v>
      </c>
      <c r="AF640" s="102">
        <v>38.011217687781844</v>
      </c>
      <c r="AG640" s="102">
        <v>12.456936610577099</v>
      </c>
      <c r="AH640"/>
    </row>
    <row r="641" spans="1:34">
      <c r="A641" t="s">
        <v>865</v>
      </c>
      <c r="B641" t="s">
        <v>638</v>
      </c>
      <c r="C641" s="106" t="s">
        <v>867</v>
      </c>
      <c r="D641" s="2" t="s">
        <v>972</v>
      </c>
      <c r="E641" s="81">
        <v>53.144447</v>
      </c>
      <c r="F641" s="81">
        <v>4.7012999999999999E-2</v>
      </c>
      <c r="G641" s="81">
        <v>0.54460399999999998</v>
      </c>
      <c r="H641" s="81">
        <v>7.9657119999999999</v>
      </c>
      <c r="I641" s="81">
        <v>0.31737500000000002</v>
      </c>
      <c r="J641" s="81">
        <v>13.628552000000001</v>
      </c>
      <c r="K641" s="81">
        <v>24.303809999999999</v>
      </c>
      <c r="L641" s="81">
        <v>0.26096599999999998</v>
      </c>
      <c r="M641" s="81">
        <v>0</v>
      </c>
      <c r="N641" s="81">
        <v>2.6648000000000002E-2</v>
      </c>
      <c r="O641" s="81">
        <v>0</v>
      </c>
      <c r="P641" s="81">
        <v>100.23912799999999</v>
      </c>
      <c r="Q641" s="81">
        <v>75.306949911779796</v>
      </c>
      <c r="S641" s="89" t="s">
        <v>1695</v>
      </c>
      <c r="T641" s="112">
        <v>1.974977467166062</v>
      </c>
      <c r="U641" s="112">
        <v>1.3138414744319172E-3</v>
      </c>
      <c r="V641" s="112">
        <v>2.3852878841567261E-2</v>
      </c>
      <c r="W641" s="112">
        <v>7.8296849530821294E-4</v>
      </c>
      <c r="X641" s="112">
        <v>4.1584877104504869E-2</v>
      </c>
      <c r="Y641" s="112">
        <v>0.20597761574626641</v>
      </c>
      <c r="Z641" s="112">
        <v>9.9899359976273229E-3</v>
      </c>
      <c r="AA641" s="112">
        <v>0.75502705468250353</v>
      </c>
      <c r="AB641" s="112">
        <v>0.96769001876936145</v>
      </c>
      <c r="AC641" s="112">
        <v>1.8803341722366779E-2</v>
      </c>
      <c r="AE641" s="102">
        <v>49.114350842367898</v>
      </c>
      <c r="AF641" s="102">
        <v>38.320808254605375</v>
      </c>
      <c r="AG641" s="102">
        <v>12.564840903026729</v>
      </c>
      <c r="AH641"/>
    </row>
    <row r="642" spans="1:34">
      <c r="A642" t="s">
        <v>865</v>
      </c>
      <c r="B642" t="s">
        <v>638</v>
      </c>
      <c r="C642" s="106" t="s">
        <v>867</v>
      </c>
      <c r="D642" s="106" t="s">
        <v>1035</v>
      </c>
      <c r="E642" s="81">
        <v>53.116534999999999</v>
      </c>
      <c r="F642" s="81">
        <v>2.2856000000000001E-2</v>
      </c>
      <c r="G642" s="81">
        <v>0.50536300000000001</v>
      </c>
      <c r="H642" s="81">
        <v>7.8088360000000003</v>
      </c>
      <c r="I642" s="81">
        <v>0.29304200000000002</v>
      </c>
      <c r="J642" s="81">
        <v>13.354054</v>
      </c>
      <c r="K642" s="81">
        <v>24.793762000000001</v>
      </c>
      <c r="L642" s="81">
        <v>0.22511600000000001</v>
      </c>
      <c r="M642" s="81">
        <v>4.5170000000000002E-3</v>
      </c>
      <c r="N642" s="81">
        <v>1.6236E-2</v>
      </c>
      <c r="O642" s="81">
        <v>0</v>
      </c>
      <c r="P642" s="81">
        <v>100.14032</v>
      </c>
      <c r="Q642" s="81">
        <v>75.29845861051885</v>
      </c>
      <c r="S642" s="89" t="s">
        <v>1695</v>
      </c>
      <c r="T642" s="112">
        <v>1.9777278681874799</v>
      </c>
      <c r="U642" s="112">
        <v>6.3996728460540583E-4</v>
      </c>
      <c r="V642" s="112">
        <v>2.2176650971267642E-2</v>
      </c>
      <c r="W642" s="112">
        <v>4.7795967196283262E-4</v>
      </c>
      <c r="X642" s="112">
        <v>3.6861089872763486E-2</v>
      </c>
      <c r="Y642" s="112">
        <v>0.20629160801705468</v>
      </c>
      <c r="Z642" s="112">
        <v>9.2417114714948966E-3</v>
      </c>
      <c r="AA642" s="112">
        <v>0.74123935640402505</v>
      </c>
      <c r="AB642" s="112">
        <v>0.98909241665918268</v>
      </c>
      <c r="AC642" s="112">
        <v>1.6251371460163484E-2</v>
      </c>
      <c r="AE642" s="102">
        <v>50.119087898448718</v>
      </c>
      <c r="AF642" s="102">
        <v>37.559928507877707</v>
      </c>
      <c r="AG642" s="102">
        <v>12.32098359367358</v>
      </c>
      <c r="AH642"/>
    </row>
    <row r="643" spans="1:34">
      <c r="A643" t="s">
        <v>865</v>
      </c>
      <c r="B643" t="s">
        <v>638</v>
      </c>
      <c r="C643" s="106" t="s">
        <v>867</v>
      </c>
      <c r="D643" s="2" t="s">
        <v>993</v>
      </c>
      <c r="E643" s="81">
        <v>52.600807000000003</v>
      </c>
      <c r="F643" s="81">
        <v>9.2957999999999999E-2</v>
      </c>
      <c r="G643" s="81">
        <v>0.72606700000000002</v>
      </c>
      <c r="H643" s="81">
        <v>8.0921500000000002</v>
      </c>
      <c r="I643" s="81">
        <v>0.29935200000000001</v>
      </c>
      <c r="J643" s="81">
        <v>13.80851</v>
      </c>
      <c r="K643" s="81">
        <v>23.742455</v>
      </c>
      <c r="L643" s="81">
        <v>0.28506700000000001</v>
      </c>
      <c r="M643" s="81">
        <v>7.5170000000000002E-3</v>
      </c>
      <c r="N643" s="81">
        <v>2.4716999999999999E-2</v>
      </c>
      <c r="O643" s="81">
        <v>0</v>
      </c>
      <c r="P643" s="81">
        <v>99.679596000000004</v>
      </c>
      <c r="Q643" s="81">
        <v>75.258009857004112</v>
      </c>
      <c r="S643" s="89" t="s">
        <v>1695</v>
      </c>
      <c r="T643" s="112">
        <v>1.9637638779035396</v>
      </c>
      <c r="U643" s="112">
        <v>2.6097828959923399E-3</v>
      </c>
      <c r="V643" s="112">
        <v>3.1946941104521752E-2</v>
      </c>
      <c r="W643" s="112">
        <v>7.2957178954465582E-4</v>
      </c>
      <c r="X643" s="112">
        <v>5.521050931808702E-2</v>
      </c>
      <c r="Y643" s="112">
        <v>0.19743802234128521</v>
      </c>
      <c r="Z643" s="112">
        <v>9.4659621448868556E-3</v>
      </c>
      <c r="AA643" s="112">
        <v>0.7685147803527832</v>
      </c>
      <c r="AB643" s="112">
        <v>0.94968620833814221</v>
      </c>
      <c r="AC643" s="112">
        <v>2.0634343811216753E-2</v>
      </c>
      <c r="AE643" s="102">
        <v>48.186642284558872</v>
      </c>
      <c r="AF643" s="102">
        <v>38.994087190187294</v>
      </c>
      <c r="AG643" s="102">
        <v>12.819270525253831</v>
      </c>
      <c r="AH643"/>
    </row>
    <row r="644" spans="1:34">
      <c r="A644" t="s">
        <v>865</v>
      </c>
      <c r="B644" t="s">
        <v>638</v>
      </c>
      <c r="C644" s="106" t="s">
        <v>867</v>
      </c>
      <c r="D644" s="2" t="s">
        <v>972</v>
      </c>
      <c r="E644" s="81">
        <v>53.115715000000002</v>
      </c>
      <c r="F644" s="81">
        <v>5.4893999999999998E-2</v>
      </c>
      <c r="G644" s="81">
        <v>0.44046299999999999</v>
      </c>
      <c r="H644" s="81">
        <v>7.9942549999999999</v>
      </c>
      <c r="I644" s="81">
        <v>0.24333099999999999</v>
      </c>
      <c r="J644" s="81">
        <v>13.624233</v>
      </c>
      <c r="K644" s="81">
        <v>24.613726</v>
      </c>
      <c r="L644" s="81">
        <v>0.22478799999999999</v>
      </c>
      <c r="M644" s="81">
        <v>7.4799999999999997E-4</v>
      </c>
      <c r="N644" s="81">
        <v>2.0924000000000002E-2</v>
      </c>
      <c r="O644" s="81">
        <v>1.1566E-2</v>
      </c>
      <c r="P644" s="81">
        <v>100.344643</v>
      </c>
      <c r="Q644" s="81">
        <v>75.234471350106602</v>
      </c>
      <c r="S644" s="89" t="s">
        <v>1695</v>
      </c>
      <c r="T644" s="112">
        <v>1.9726899876132034</v>
      </c>
      <c r="U644" s="112">
        <v>1.5331386616217995E-3</v>
      </c>
      <c r="V644" s="112">
        <v>1.9279730704816329E-2</v>
      </c>
      <c r="W644" s="112">
        <v>6.1440668842488162E-4</v>
      </c>
      <c r="X644" s="112">
        <v>4.7846215801838454E-2</v>
      </c>
      <c r="Y644" s="112">
        <v>0.20044982786775312</v>
      </c>
      <c r="Z644" s="112">
        <v>7.654538089879372E-3</v>
      </c>
      <c r="AA644" s="112">
        <v>0.7543213781384418</v>
      </c>
      <c r="AB644" s="112">
        <v>0.97942417068929066</v>
      </c>
      <c r="AC644" s="112">
        <v>1.6186605744730145E-2</v>
      </c>
      <c r="AE644" s="102">
        <v>49.414915125733565</v>
      </c>
      <c r="AF644" s="102">
        <v>38.057797626134338</v>
      </c>
      <c r="AG644" s="102">
        <v>12.527287248132094</v>
      </c>
      <c r="AH644"/>
    </row>
    <row r="645" spans="1:34">
      <c r="A645" t="s">
        <v>865</v>
      </c>
      <c r="B645" t="s">
        <v>638</v>
      </c>
      <c r="C645" s="106" t="s">
        <v>867</v>
      </c>
      <c r="D645" s="2" t="s">
        <v>972</v>
      </c>
      <c r="E645" s="81">
        <v>51.661541</v>
      </c>
      <c r="F645" s="81">
        <v>8.5550000000000001E-3</v>
      </c>
      <c r="G645" s="81">
        <v>2.1074980000000001</v>
      </c>
      <c r="H645" s="81">
        <v>7.4257749999999998</v>
      </c>
      <c r="I645" s="81">
        <v>0.29447699999999999</v>
      </c>
      <c r="J645" s="81">
        <v>12.634194000000001</v>
      </c>
      <c r="K645" s="81">
        <v>24.767305</v>
      </c>
      <c r="L645" s="81">
        <v>9.7641000000000006E-2</v>
      </c>
      <c r="M645" s="81">
        <v>0</v>
      </c>
      <c r="N645" s="81">
        <v>1.8776999999999999E-2</v>
      </c>
      <c r="O645" s="81">
        <v>0</v>
      </c>
      <c r="P645" s="81">
        <v>99.015761999999995</v>
      </c>
      <c r="Q645" s="81">
        <v>75.203211993209422</v>
      </c>
      <c r="S645" s="89" t="s">
        <v>1695</v>
      </c>
      <c r="T645" s="112">
        <v>1.9460750256417811</v>
      </c>
      <c r="U645" s="112">
        <v>2.4234439843463112E-4</v>
      </c>
      <c r="V645" s="112">
        <v>9.3565365109166659E-2</v>
      </c>
      <c r="W645" s="112">
        <v>5.5923435617720506E-4</v>
      </c>
      <c r="X645" s="112">
        <v>2.0372003012989026E-2</v>
      </c>
      <c r="Y645" s="112">
        <v>0.21356019574877044</v>
      </c>
      <c r="Z645" s="112">
        <v>9.3957043392007503E-3</v>
      </c>
      <c r="AA645" s="112">
        <v>0.70949331799232518</v>
      </c>
      <c r="AB645" s="112">
        <v>0.99960546684239027</v>
      </c>
      <c r="AC645" s="112">
        <v>7.1313425587646749E-3</v>
      </c>
      <c r="AE645" s="102">
        <v>51.445678184305599</v>
      </c>
      <c r="AF645" s="102">
        <v>36.514771199329033</v>
      </c>
      <c r="AG645" s="102">
        <v>12.039550616365368</v>
      </c>
      <c r="AH645"/>
    </row>
    <row r="646" spans="1:34">
      <c r="A646" t="s">
        <v>865</v>
      </c>
      <c r="B646" t="s">
        <v>638</v>
      </c>
      <c r="C646" s="106" t="s">
        <v>867</v>
      </c>
      <c r="D646" s="2" t="s">
        <v>972</v>
      </c>
      <c r="E646" s="81">
        <v>52.863796000000001</v>
      </c>
      <c r="F646" s="81">
        <v>4.5107000000000001E-2</v>
      </c>
      <c r="G646" s="81">
        <v>0.52915100000000004</v>
      </c>
      <c r="H646" s="81">
        <v>8.0094440000000002</v>
      </c>
      <c r="I646" s="81">
        <v>0.270312</v>
      </c>
      <c r="J646" s="81">
        <v>13.590305000000001</v>
      </c>
      <c r="K646" s="81">
        <v>24.506375999999999</v>
      </c>
      <c r="L646" s="81">
        <v>0.23116500000000001</v>
      </c>
      <c r="M646" s="81">
        <v>0</v>
      </c>
      <c r="N646" s="81">
        <v>1.9531E-2</v>
      </c>
      <c r="O646" s="81">
        <v>0</v>
      </c>
      <c r="P646" s="81">
        <v>100.06519299999999</v>
      </c>
      <c r="Q646" s="81">
        <v>75.152556193237814</v>
      </c>
      <c r="S646" s="89" t="s">
        <v>1695</v>
      </c>
      <c r="T646" s="112">
        <v>1.9683328136973433</v>
      </c>
      <c r="U646" s="112">
        <v>1.2630044483412058E-3</v>
      </c>
      <c r="V646" s="112">
        <v>2.3220711946882074E-2</v>
      </c>
      <c r="W646" s="112">
        <v>5.7496324412735966E-4</v>
      </c>
      <c r="X646" s="112">
        <v>5.3700874219696715E-2</v>
      </c>
      <c r="Y646" s="112">
        <v>0.19570033249821056</v>
      </c>
      <c r="Z646" s="112">
        <v>8.5249384535153218E-3</v>
      </c>
      <c r="AA646" s="112">
        <v>0.75435875702080024</v>
      </c>
      <c r="AB646" s="112">
        <v>0.97763541876900928</v>
      </c>
      <c r="AC646" s="112">
        <v>1.6688185702073408E-2</v>
      </c>
      <c r="AE646" s="102">
        <v>49.340753864666972</v>
      </c>
      <c r="AF646" s="102">
        <v>38.072096244923102</v>
      </c>
      <c r="AG646" s="102">
        <v>12.587149890409918</v>
      </c>
      <c r="AH646"/>
    </row>
    <row r="647" spans="1:34">
      <c r="A647" t="s">
        <v>865</v>
      </c>
      <c r="B647" t="s">
        <v>638</v>
      </c>
      <c r="C647" s="106" t="s">
        <v>867</v>
      </c>
      <c r="D647" s="106" t="s">
        <v>1033</v>
      </c>
      <c r="E647" s="81">
        <v>52.933418000000003</v>
      </c>
      <c r="F647" s="81">
        <v>1.6319E-2</v>
      </c>
      <c r="G647" s="81">
        <v>0.38323800000000002</v>
      </c>
      <c r="H647" s="81">
        <v>7.8680050000000001</v>
      </c>
      <c r="I647" s="81">
        <v>0.28310999999999997</v>
      </c>
      <c r="J647" s="81">
        <v>13.348129999999999</v>
      </c>
      <c r="K647" s="81">
        <v>24.896132999999999</v>
      </c>
      <c r="L647" s="81">
        <v>0.21415999999999999</v>
      </c>
      <c r="M647" s="81">
        <v>3.3969999999999998E-3</v>
      </c>
      <c r="N647" s="81">
        <v>6.9899999999999997E-3</v>
      </c>
      <c r="O647" s="81">
        <v>0</v>
      </c>
      <c r="P647" s="81">
        <v>99.952895999999996</v>
      </c>
      <c r="Q647" s="81">
        <v>75.149501806862887</v>
      </c>
      <c r="S647" s="89" t="s">
        <v>1695</v>
      </c>
      <c r="T647" s="112">
        <v>1.9749283271612428</v>
      </c>
      <c r="U647" s="112">
        <v>4.5786315093846732E-4</v>
      </c>
      <c r="V647" s="112">
        <v>1.6851776431414649E-2</v>
      </c>
      <c r="W647" s="112">
        <v>2.0619303535472067E-4</v>
      </c>
      <c r="X647" s="112">
        <v>4.7661618806230877E-2</v>
      </c>
      <c r="Y647" s="112">
        <v>0.19783302567384731</v>
      </c>
      <c r="Z647" s="112">
        <v>8.9466891892644E-3</v>
      </c>
      <c r="AA647" s="112">
        <v>0.74242121634850222</v>
      </c>
      <c r="AB647" s="112">
        <v>0.99520132130584038</v>
      </c>
      <c r="AC647" s="112">
        <v>1.5491968897364797E-2</v>
      </c>
      <c r="AE647" s="102">
        <v>50.183687089771936</v>
      </c>
      <c r="AF647" s="102">
        <v>37.437082540399217</v>
      </c>
      <c r="AG647" s="102">
        <v>12.379230369828841</v>
      </c>
      <c r="AH647"/>
    </row>
    <row r="648" spans="1:34">
      <c r="A648" t="s">
        <v>865</v>
      </c>
      <c r="B648" t="s">
        <v>638</v>
      </c>
      <c r="C648" s="106" t="s">
        <v>867</v>
      </c>
      <c r="D648" s="2" t="s">
        <v>972</v>
      </c>
      <c r="E648" s="81">
        <v>52.943707000000003</v>
      </c>
      <c r="F648" s="81">
        <v>0.100353</v>
      </c>
      <c r="G648" s="81">
        <v>1.003174</v>
      </c>
      <c r="H648" s="81">
        <v>8.3883960000000002</v>
      </c>
      <c r="I648" s="81">
        <v>0.236285</v>
      </c>
      <c r="J648" s="81">
        <v>14.200469</v>
      </c>
      <c r="K648" s="81">
        <v>22.486820000000002</v>
      </c>
      <c r="L648" s="81">
        <v>0.28054499999999999</v>
      </c>
      <c r="M648" s="81">
        <v>1.7390000000000001E-3</v>
      </c>
      <c r="N648" s="81">
        <v>9.9950000000000004E-3</v>
      </c>
      <c r="O648" s="81">
        <v>0</v>
      </c>
      <c r="P648" s="81">
        <v>99.651488999999998</v>
      </c>
      <c r="Q648" s="81">
        <v>75.109401816562695</v>
      </c>
      <c r="S648" s="89" t="s">
        <v>1695</v>
      </c>
      <c r="T648" s="112">
        <v>1.9749436687609971</v>
      </c>
      <c r="U648" s="112">
        <v>2.8150847598071905E-3</v>
      </c>
      <c r="V648" s="112">
        <v>4.4103429002289737E-2</v>
      </c>
      <c r="W648" s="112">
        <v>2.9478038378044906E-4</v>
      </c>
      <c r="X648" s="112">
        <v>2.0374643755918243E-2</v>
      </c>
      <c r="Y648" s="112">
        <v>0.24130822061180518</v>
      </c>
      <c r="Z648" s="112">
        <v>7.4655577272014452E-3</v>
      </c>
      <c r="AA648" s="112">
        <v>0.78968083855179216</v>
      </c>
      <c r="AB648" s="112">
        <v>0.89872341626281238</v>
      </c>
      <c r="AC648" s="112">
        <v>2.0290360183596475E-2</v>
      </c>
      <c r="AE648" s="102">
        <v>46.086321345461087</v>
      </c>
      <c r="AF648" s="102">
        <v>40.49464409994696</v>
      </c>
      <c r="AG648" s="102">
        <v>13.419034554591956</v>
      </c>
      <c r="AH648"/>
    </row>
    <row r="649" spans="1:34">
      <c r="A649" t="s">
        <v>865</v>
      </c>
      <c r="B649" t="s">
        <v>638</v>
      </c>
      <c r="C649" s="106" t="s">
        <v>867</v>
      </c>
      <c r="D649" s="2" t="s">
        <v>1012</v>
      </c>
      <c r="E649" s="81">
        <v>53.001838999999997</v>
      </c>
      <c r="F649" s="81">
        <v>6.2849000000000002E-2</v>
      </c>
      <c r="G649" s="81">
        <v>0.56793700000000003</v>
      </c>
      <c r="H649" s="81">
        <v>8.0519770000000008</v>
      </c>
      <c r="I649" s="81">
        <v>0.30284699999999998</v>
      </c>
      <c r="J649" s="81">
        <v>13.604293999999999</v>
      </c>
      <c r="K649" s="81">
        <v>24.409255999999999</v>
      </c>
      <c r="L649" s="81">
        <v>0.259046</v>
      </c>
      <c r="M649" s="81">
        <v>1.8159999999999999E-3</v>
      </c>
      <c r="N649" s="81">
        <v>1.3138E-2</v>
      </c>
      <c r="O649" s="81">
        <v>0</v>
      </c>
      <c r="P649" s="81">
        <v>100.275002</v>
      </c>
      <c r="Q649" s="81">
        <v>75.072781596855222</v>
      </c>
      <c r="S649" s="89" t="s">
        <v>1695</v>
      </c>
      <c r="T649" s="112">
        <v>1.9693293187233254</v>
      </c>
      <c r="U649" s="112">
        <v>1.7560890269219143E-3</v>
      </c>
      <c r="V649" s="112">
        <v>2.487042998003158E-2</v>
      </c>
      <c r="W649" s="112">
        <v>3.8595092012083074E-4</v>
      </c>
      <c r="X649" s="112">
        <v>5.1234501546851163E-2</v>
      </c>
      <c r="Y649" s="112">
        <v>0.19896470479741851</v>
      </c>
      <c r="Z649" s="112">
        <v>9.5309550905202725E-3</v>
      </c>
      <c r="AA649" s="112">
        <v>0.75354980610420208</v>
      </c>
      <c r="AB649" s="112">
        <v>0.97171654586311096</v>
      </c>
      <c r="AC649" s="112">
        <v>1.8661697947497537E-2</v>
      </c>
      <c r="AE649" s="102">
        <v>49.189242595230596</v>
      </c>
      <c r="AF649" s="102">
        <v>38.145428703310635</v>
      </c>
      <c r="AG649" s="102">
        <v>12.665328701458773</v>
      </c>
      <c r="AH649"/>
    </row>
    <row r="650" spans="1:34">
      <c r="A650" t="s">
        <v>865</v>
      </c>
      <c r="B650" t="s">
        <v>638</v>
      </c>
      <c r="C650" s="106" t="s">
        <v>867</v>
      </c>
      <c r="D650" s="2" t="s">
        <v>972</v>
      </c>
      <c r="E650" s="81">
        <v>52.943710000000003</v>
      </c>
      <c r="F650" s="81">
        <v>4.1995999999999999E-2</v>
      </c>
      <c r="G650" s="81">
        <v>0.66833900000000002</v>
      </c>
      <c r="H650" s="81">
        <v>8.0216429999999992</v>
      </c>
      <c r="I650" s="81">
        <v>0.26567499999999999</v>
      </c>
      <c r="J650" s="81">
        <v>13.527034</v>
      </c>
      <c r="K650" s="81">
        <v>24.391006000000001</v>
      </c>
      <c r="L650" s="81">
        <v>0.238508</v>
      </c>
      <c r="M650" s="81">
        <v>1.4855E-2</v>
      </c>
      <c r="N650" s="81">
        <v>2.7356999999999999E-2</v>
      </c>
      <c r="O650" s="81">
        <v>7.7099999999999998E-3</v>
      </c>
      <c r="P650" s="81">
        <v>100.147858</v>
      </c>
      <c r="Q650" s="81">
        <v>75.036817622502369</v>
      </c>
      <c r="S650" s="89" t="s">
        <v>1695</v>
      </c>
      <c r="T650" s="112">
        <v>1.9703842037592592</v>
      </c>
      <c r="U650" s="112">
        <v>1.1753446165136557E-3</v>
      </c>
      <c r="V650" s="112">
        <v>2.9314944304178615E-2</v>
      </c>
      <c r="W650" s="112">
        <v>8.0497136516010043E-4</v>
      </c>
      <c r="X650" s="112">
        <v>4.3971204884874382E-2</v>
      </c>
      <c r="Y650" s="112">
        <v>0.20569276401451614</v>
      </c>
      <c r="Z650" s="112">
        <v>8.3747716590943221E-3</v>
      </c>
      <c r="AA650" s="112">
        <v>0.75049477567348444</v>
      </c>
      <c r="AB650" s="112">
        <v>0.97257680241715883</v>
      </c>
      <c r="AC650" s="112">
        <v>1.7210217305760542E-2</v>
      </c>
      <c r="AE650" s="102">
        <v>49.300921448954469</v>
      </c>
      <c r="AF650" s="102">
        <v>38.043354407973055</v>
      </c>
      <c r="AG650" s="102">
        <v>12.655724143072472</v>
      </c>
      <c r="AH650"/>
    </row>
    <row r="651" spans="1:34">
      <c r="A651" t="s">
        <v>865</v>
      </c>
      <c r="B651" t="s">
        <v>638</v>
      </c>
      <c r="C651" s="106" t="s">
        <v>867</v>
      </c>
      <c r="D651" s="2" t="s">
        <v>972</v>
      </c>
      <c r="E651" s="81">
        <v>52.956420999999999</v>
      </c>
      <c r="F651" s="81">
        <v>2.2544000000000002E-2</v>
      </c>
      <c r="G651" s="81">
        <v>0.38464799999999999</v>
      </c>
      <c r="H651" s="81">
        <v>7.9914719999999999</v>
      </c>
      <c r="I651" s="81">
        <v>0.31150499999999998</v>
      </c>
      <c r="J651" s="81">
        <v>13.474515999999999</v>
      </c>
      <c r="K651" s="81">
        <v>24.89406</v>
      </c>
      <c r="L651" s="81">
        <v>0.22298000000000001</v>
      </c>
      <c r="M651" s="81">
        <v>1.5799999999999999E-4</v>
      </c>
      <c r="N651" s="81">
        <v>8.6400000000000001E-3</v>
      </c>
      <c r="O651" s="81">
        <v>0</v>
      </c>
      <c r="P651" s="81">
        <v>100.266953</v>
      </c>
      <c r="Q651" s="81">
        <v>75.034537673321367</v>
      </c>
      <c r="S651" s="89" t="s">
        <v>1695</v>
      </c>
      <c r="T651" s="112">
        <v>1.9691515112164863</v>
      </c>
      <c r="U651" s="112">
        <v>6.3039423363497969E-4</v>
      </c>
      <c r="V651" s="112">
        <v>1.6856977543895636E-2</v>
      </c>
      <c r="W651" s="112">
        <v>2.5400932739483675E-4</v>
      </c>
      <c r="X651" s="112">
        <v>5.9401027426819297E-2</v>
      </c>
      <c r="Y651" s="112">
        <v>0.18910863711354503</v>
      </c>
      <c r="Z651" s="112">
        <v>9.8109546477312664E-3</v>
      </c>
      <c r="AA651" s="112">
        <v>0.74693399694613738</v>
      </c>
      <c r="AB651" s="112">
        <v>0.99177666634600281</v>
      </c>
      <c r="AC651" s="112">
        <v>1.6075825198352781E-2</v>
      </c>
      <c r="AE651" s="102">
        <v>49.907735566883559</v>
      </c>
      <c r="AF651" s="102">
        <v>37.586873809852335</v>
      </c>
      <c r="AG651" s="102">
        <v>12.505390623264109</v>
      </c>
      <c r="AH651"/>
    </row>
    <row r="652" spans="1:34">
      <c r="A652" t="s">
        <v>865</v>
      </c>
      <c r="B652" t="s">
        <v>638</v>
      </c>
      <c r="C652" s="106" t="s">
        <v>867</v>
      </c>
      <c r="D652" s="2" t="s">
        <v>981</v>
      </c>
      <c r="E652" s="81">
        <v>53.256515999999998</v>
      </c>
      <c r="F652" s="81">
        <v>4.2139999999999999E-3</v>
      </c>
      <c r="G652" s="81">
        <v>0.21738399999999999</v>
      </c>
      <c r="H652" s="81">
        <v>7.9060009999999998</v>
      </c>
      <c r="I652" s="81">
        <v>0.29142800000000002</v>
      </c>
      <c r="J652" s="81">
        <v>13.326097000000001</v>
      </c>
      <c r="K652" s="81">
        <v>25.113161000000002</v>
      </c>
      <c r="L652" s="81">
        <v>0.14991399999999999</v>
      </c>
      <c r="M652" s="81">
        <v>3.0149999999999999E-3</v>
      </c>
      <c r="N652" s="81">
        <v>0</v>
      </c>
      <c r="O652" s="81">
        <v>0</v>
      </c>
      <c r="P652" s="81">
        <v>100.267731</v>
      </c>
      <c r="Q652" s="81">
        <v>75.028486086176244</v>
      </c>
      <c r="S652" s="89" t="s">
        <v>1695</v>
      </c>
      <c r="T652" s="112">
        <v>1.9827859967904675</v>
      </c>
      <c r="U652" s="112">
        <v>1.1798271115659716E-4</v>
      </c>
      <c r="V652" s="112">
        <v>9.538638493808772E-3</v>
      </c>
      <c r="W652" s="112">
        <v>0</v>
      </c>
      <c r="X652" s="112">
        <v>3.5475019036415034E-2</v>
      </c>
      <c r="Y652" s="112">
        <v>0.21068411203863413</v>
      </c>
      <c r="Z652" s="112">
        <v>9.1900972332600826E-3</v>
      </c>
      <c r="AA652" s="112">
        <v>0.73963015120971332</v>
      </c>
      <c r="AB652" s="112">
        <v>1.0017563859530716</v>
      </c>
      <c r="AC652" s="112">
        <v>1.0821616533472923E-2</v>
      </c>
      <c r="AE652" s="102">
        <v>50.401678912929484</v>
      </c>
      <c r="AF652" s="102">
        <v>37.213240582565959</v>
      </c>
      <c r="AG652" s="102">
        <v>12.385080504504575</v>
      </c>
      <c r="AH652"/>
    </row>
    <row r="653" spans="1:34">
      <c r="A653" t="s">
        <v>865</v>
      </c>
      <c r="B653" t="s">
        <v>638</v>
      </c>
      <c r="C653" s="106" t="s">
        <v>867</v>
      </c>
      <c r="D653" s="2" t="s">
        <v>972</v>
      </c>
      <c r="E653" s="81">
        <v>52.886260999999998</v>
      </c>
      <c r="F653" s="81">
        <v>8.2272999999999999E-2</v>
      </c>
      <c r="G653" s="81">
        <v>1.1310180000000001</v>
      </c>
      <c r="H653" s="81">
        <v>8.2903179999999992</v>
      </c>
      <c r="I653" s="81">
        <v>0.25250600000000001</v>
      </c>
      <c r="J653" s="81">
        <v>13.925604999999999</v>
      </c>
      <c r="K653" s="81">
        <v>22.840958000000001</v>
      </c>
      <c r="L653" s="81">
        <v>0.24641299999999999</v>
      </c>
      <c r="M653" s="81">
        <v>2.8154999999999999E-2</v>
      </c>
      <c r="N653" s="81">
        <v>1.2389000000000001E-2</v>
      </c>
      <c r="O653" s="81">
        <v>0</v>
      </c>
      <c r="P653" s="81">
        <v>99.695876999999996</v>
      </c>
      <c r="Q653" s="81">
        <v>74.963579917147243</v>
      </c>
      <c r="S653" s="89" t="s">
        <v>1695</v>
      </c>
      <c r="T653" s="112">
        <v>1.9743338346219845</v>
      </c>
      <c r="U653" s="112">
        <v>2.3097012378466763E-3</v>
      </c>
      <c r="V653" s="112">
        <v>4.9762588574696391E-2</v>
      </c>
      <c r="W653" s="112">
        <v>3.6567005091328657E-4</v>
      </c>
      <c r="X653" s="112">
        <v>1.4420289107340167E-2</v>
      </c>
      <c r="Y653" s="112">
        <v>0.24440392724982124</v>
      </c>
      <c r="Z653" s="112">
        <v>7.9842690956233118E-3</v>
      </c>
      <c r="AA653" s="112">
        <v>0.77499757222204924</v>
      </c>
      <c r="AB653" s="112">
        <v>0.91358652838711318</v>
      </c>
      <c r="AC653" s="112">
        <v>1.7835619452611143E-2</v>
      </c>
      <c r="AE653" s="102">
        <v>46.912941699370982</v>
      </c>
      <c r="AF653" s="102">
        <v>39.796357316032307</v>
      </c>
      <c r="AG653" s="102">
        <v>13.290700984596709</v>
      </c>
      <c r="AH653"/>
    </row>
    <row r="654" spans="1:34">
      <c r="A654" t="s">
        <v>865</v>
      </c>
      <c r="B654" t="s">
        <v>638</v>
      </c>
      <c r="C654" s="106" t="s">
        <v>867</v>
      </c>
      <c r="D654" s="2" t="s">
        <v>972</v>
      </c>
      <c r="E654" s="81">
        <v>52.924232000000003</v>
      </c>
      <c r="F654" s="81">
        <v>1.6343E-2</v>
      </c>
      <c r="G654" s="81">
        <v>0.40859699999999999</v>
      </c>
      <c r="H654" s="81">
        <v>8.0004430000000006</v>
      </c>
      <c r="I654" s="81">
        <v>0.283443</v>
      </c>
      <c r="J654" s="81">
        <v>13.345276</v>
      </c>
      <c r="K654" s="81">
        <v>24.873154</v>
      </c>
      <c r="L654" s="81">
        <v>0.22645799999999999</v>
      </c>
      <c r="M654" s="81">
        <v>0</v>
      </c>
      <c r="N654" s="81">
        <v>7.8949999999999992E-3</v>
      </c>
      <c r="O654" s="81">
        <v>0</v>
      </c>
      <c r="P654" s="81">
        <v>100.085831</v>
      </c>
      <c r="Q654" s="81">
        <v>74.832437262174139</v>
      </c>
      <c r="S654" s="89" t="s">
        <v>1695</v>
      </c>
      <c r="T654" s="112">
        <v>1.9722411735728418</v>
      </c>
      <c r="U654" s="112">
        <v>4.5799209960732662E-4</v>
      </c>
      <c r="V654" s="112">
        <v>1.7945532629750297E-2</v>
      </c>
      <c r="W654" s="112">
        <v>2.3261247701589924E-4</v>
      </c>
      <c r="X654" s="112">
        <v>5.2785658908513611E-2</v>
      </c>
      <c r="Y654" s="112">
        <v>0.19654488587883487</v>
      </c>
      <c r="Z654" s="112">
        <v>8.9465775701738949E-3</v>
      </c>
      <c r="AA654" s="112">
        <v>0.74138118845170209</v>
      </c>
      <c r="AB654" s="112">
        <v>0.99310224305138162</v>
      </c>
      <c r="AC654" s="112">
        <v>1.6362135360178418E-2</v>
      </c>
      <c r="AE654" s="102">
        <v>50.06025035212226</v>
      </c>
      <c r="AF654" s="102">
        <v>37.371507475616419</v>
      </c>
      <c r="AG654" s="102">
        <v>12.568242172261332</v>
      </c>
      <c r="AH654"/>
    </row>
    <row r="655" spans="1:34">
      <c r="A655" t="s">
        <v>865</v>
      </c>
      <c r="B655" t="s">
        <v>638</v>
      </c>
      <c r="C655" s="106" t="s">
        <v>867</v>
      </c>
      <c r="D655" s="2" t="s">
        <v>972</v>
      </c>
      <c r="E655" s="81">
        <v>52.869370000000004</v>
      </c>
      <c r="F655" s="81">
        <v>2.8125000000000001E-2</v>
      </c>
      <c r="G655" s="81">
        <v>0.34913699999999998</v>
      </c>
      <c r="H655" s="81">
        <v>7.9954020000000003</v>
      </c>
      <c r="I655" s="81">
        <v>0.295987</v>
      </c>
      <c r="J655" s="81">
        <v>13.335015</v>
      </c>
      <c r="K655" s="81">
        <v>24.987928</v>
      </c>
      <c r="L655" s="81">
        <v>0.192105</v>
      </c>
      <c r="M655" s="81">
        <v>7.4089999999999998E-3</v>
      </c>
      <c r="N655" s="81">
        <v>0</v>
      </c>
      <c r="O655" s="81">
        <v>1.0340999999999999E-2</v>
      </c>
      <c r="P655" s="81">
        <v>100.07081599999999</v>
      </c>
      <c r="Q655" s="81">
        <v>74.829821323882783</v>
      </c>
      <c r="S655" s="89" t="s">
        <v>1695</v>
      </c>
      <c r="T655" s="112">
        <v>1.9715714528815638</v>
      </c>
      <c r="U655" s="112">
        <v>7.8871784357311943E-4</v>
      </c>
      <c r="V655" s="112">
        <v>1.5344755908912381E-2</v>
      </c>
      <c r="W655" s="112">
        <v>0</v>
      </c>
      <c r="X655" s="112">
        <v>5.3824636093935396E-2</v>
      </c>
      <c r="Y655" s="112">
        <v>0.1955226722148288</v>
      </c>
      <c r="Z655" s="112">
        <v>9.3490344913902713E-3</v>
      </c>
      <c r="AA655" s="112">
        <v>0.74132806187632527</v>
      </c>
      <c r="AB655" s="112">
        <v>0.99838093523635085</v>
      </c>
      <c r="AC655" s="112">
        <v>1.3889733453119465E-2</v>
      </c>
      <c r="AE655" s="102">
        <v>50.193699017726608</v>
      </c>
      <c r="AF655" s="102">
        <v>37.270340706582104</v>
      </c>
      <c r="AG655" s="102">
        <v>12.535960275691268</v>
      </c>
      <c r="AH655"/>
    </row>
    <row r="656" spans="1:34">
      <c r="A656" t="s">
        <v>865</v>
      </c>
      <c r="B656" t="s">
        <v>638</v>
      </c>
      <c r="C656" s="106" t="s">
        <v>867</v>
      </c>
      <c r="D656" s="2" t="s">
        <v>972</v>
      </c>
      <c r="E656" s="81">
        <v>53.162067</v>
      </c>
      <c r="F656" s="81">
        <v>0</v>
      </c>
      <c r="G656" s="81">
        <v>0.17615</v>
      </c>
      <c r="H656" s="81">
        <v>8.0598910000000004</v>
      </c>
      <c r="I656" s="81">
        <v>0.28213700000000003</v>
      </c>
      <c r="J656" s="81">
        <v>13.383494000000001</v>
      </c>
      <c r="K656" s="81">
        <v>25.052064999999999</v>
      </c>
      <c r="L656" s="81">
        <v>0.13000600000000001</v>
      </c>
      <c r="M656" s="81">
        <v>2.7680000000000001E-3</v>
      </c>
      <c r="N656" s="81">
        <v>6.9649999999999998E-3</v>
      </c>
      <c r="O656" s="81">
        <v>6.3999999999999997E-5</v>
      </c>
      <c r="P656" s="81">
        <v>100.2556</v>
      </c>
      <c r="Q656" s="81">
        <v>74.746772149337943</v>
      </c>
      <c r="S656" s="89" t="s">
        <v>1695</v>
      </c>
      <c r="T656" s="112">
        <v>1.9799767796893584</v>
      </c>
      <c r="U656" s="112">
        <v>0</v>
      </c>
      <c r="V656" s="112">
        <v>7.7320848070731732E-3</v>
      </c>
      <c r="W656" s="112">
        <v>2.0509485907818528E-4</v>
      </c>
      <c r="X656" s="112">
        <v>4.1497161757533263E-2</v>
      </c>
      <c r="Y656" s="112">
        <v>0.20954311277976417</v>
      </c>
      <c r="Z656" s="112">
        <v>8.9002872208341615E-3</v>
      </c>
      <c r="AA656" s="112">
        <v>0.74308123246767699</v>
      </c>
      <c r="AB656" s="112">
        <v>0.99967634561628038</v>
      </c>
      <c r="AC656" s="112">
        <v>9.3879008024013774E-3</v>
      </c>
      <c r="AE656" s="102">
        <v>50.139302954008173</v>
      </c>
      <c r="AF656" s="102">
        <v>37.269637515696225</v>
      </c>
      <c r="AG656" s="102">
        <v>12.591059530295595</v>
      </c>
      <c r="AH656"/>
    </row>
    <row r="657" spans="1:34">
      <c r="A657" t="s">
        <v>865</v>
      </c>
      <c r="B657" t="s">
        <v>638</v>
      </c>
      <c r="C657" s="106" t="s">
        <v>867</v>
      </c>
      <c r="D657" s="2" t="s">
        <v>972</v>
      </c>
      <c r="E657" s="81">
        <v>53.002018</v>
      </c>
      <c r="F657" s="81">
        <v>1.5382E-2</v>
      </c>
      <c r="G657" s="81">
        <v>0.42718400000000001</v>
      </c>
      <c r="H657" s="81">
        <v>8.0138569999999998</v>
      </c>
      <c r="I657" s="81">
        <v>0.27617000000000003</v>
      </c>
      <c r="J657" s="81">
        <v>13.290895000000001</v>
      </c>
      <c r="K657" s="81">
        <v>24.894396</v>
      </c>
      <c r="L657" s="81">
        <v>0.20270099999999999</v>
      </c>
      <c r="M657" s="81">
        <v>0</v>
      </c>
      <c r="N657" s="81">
        <v>2.3514E-2</v>
      </c>
      <c r="O657" s="81">
        <v>0</v>
      </c>
      <c r="P657" s="81">
        <v>100.146118</v>
      </c>
      <c r="Q657" s="81">
        <v>74.723829479317388</v>
      </c>
      <c r="S657" s="89" t="s">
        <v>1695</v>
      </c>
      <c r="T657" s="112">
        <v>1.9749190300169481</v>
      </c>
      <c r="U657" s="112">
        <v>4.3101307566701562E-4</v>
      </c>
      <c r="V657" s="112">
        <v>1.8759773479210696E-2</v>
      </c>
      <c r="W657" s="112">
        <v>6.9272174125891946E-4</v>
      </c>
      <c r="X657" s="112">
        <v>4.4491415813572743E-2</v>
      </c>
      <c r="Y657" s="112">
        <v>0.20522924296647849</v>
      </c>
      <c r="Z657" s="112">
        <v>8.7160382716328505E-3</v>
      </c>
      <c r="AA657" s="112">
        <v>0.73827754937299761</v>
      </c>
      <c r="AB657" s="112">
        <v>0.99383921804295927</v>
      </c>
      <c r="AC657" s="112">
        <v>1.4643997219274724E-2</v>
      </c>
      <c r="AE657" s="102">
        <v>50.147363497446953</v>
      </c>
      <c r="AF657" s="102">
        <v>37.252175158992088</v>
      </c>
      <c r="AG657" s="102">
        <v>12.600461343560946</v>
      </c>
      <c r="AH657"/>
    </row>
    <row r="658" spans="1:34">
      <c r="A658" t="s">
        <v>865</v>
      </c>
      <c r="B658" t="s">
        <v>638</v>
      </c>
      <c r="C658" s="106" t="s">
        <v>867</v>
      </c>
      <c r="D658" s="2" t="s">
        <v>972</v>
      </c>
      <c r="E658" s="81">
        <v>53.043545000000002</v>
      </c>
      <c r="F658" s="81">
        <v>5.437E-3</v>
      </c>
      <c r="G658" s="81">
        <v>0.36975200000000003</v>
      </c>
      <c r="H658" s="81">
        <v>8.0443160000000002</v>
      </c>
      <c r="I658" s="81">
        <v>0.28571600000000003</v>
      </c>
      <c r="J658" s="81">
        <v>13.230537999999999</v>
      </c>
      <c r="K658" s="81">
        <v>24.861657999999998</v>
      </c>
      <c r="L658" s="81">
        <v>0.237341</v>
      </c>
      <c r="M658" s="81">
        <v>0</v>
      </c>
      <c r="N658" s="81">
        <v>4.7489999999999997E-3</v>
      </c>
      <c r="O658" s="81">
        <v>3.6305999999999998E-2</v>
      </c>
      <c r="P658" s="81">
        <v>100.119362</v>
      </c>
      <c r="Q658" s="81">
        <v>74.565886818345277</v>
      </c>
      <c r="S658" s="89" t="s">
        <v>1695</v>
      </c>
      <c r="T658" s="112">
        <v>1.9778078070996223</v>
      </c>
      <c r="U658" s="112">
        <v>1.5245147407304678E-4</v>
      </c>
      <c r="V658" s="112">
        <v>1.6248669315976856E-2</v>
      </c>
      <c r="W658" s="112">
        <v>1.4000035290779575E-4</v>
      </c>
      <c r="X658" s="112">
        <v>4.4848991257756765E-2</v>
      </c>
      <c r="Y658" s="112">
        <v>0.20599093370332117</v>
      </c>
      <c r="Z658" s="112">
        <v>9.0234340061254303E-3</v>
      </c>
      <c r="AA658" s="112">
        <v>0.7354236565705361</v>
      </c>
      <c r="AB658" s="112">
        <v>0.99320587814564842</v>
      </c>
      <c r="AC658" s="112">
        <v>1.7158178074032273E-2</v>
      </c>
      <c r="AE658" s="102">
        <v>50.175357507540589</v>
      </c>
      <c r="AF658" s="102">
        <v>37.152563934501991</v>
      </c>
      <c r="AG658" s="102">
        <v>12.672078557957418</v>
      </c>
      <c r="AH658"/>
    </row>
    <row r="659" spans="1:34">
      <c r="A659" t="s">
        <v>865</v>
      </c>
      <c r="B659" t="s">
        <v>638</v>
      </c>
      <c r="C659" s="106" t="s">
        <v>867</v>
      </c>
      <c r="D659" s="2" t="s">
        <v>972</v>
      </c>
      <c r="E659" s="81">
        <v>53.576210000000003</v>
      </c>
      <c r="F659" s="81">
        <v>3.431E-3</v>
      </c>
      <c r="G659" s="81">
        <v>0.340138</v>
      </c>
      <c r="H659" s="81">
        <v>8.2193950000000005</v>
      </c>
      <c r="I659" s="81">
        <v>0.26290999999999998</v>
      </c>
      <c r="J659" s="81">
        <v>13.403081</v>
      </c>
      <c r="K659" s="81">
        <v>24.759287</v>
      </c>
      <c r="L659" s="81">
        <v>0.142181</v>
      </c>
      <c r="M659" s="81">
        <v>9.9620000000000004E-3</v>
      </c>
      <c r="N659" s="81">
        <v>7.4799999999999997E-3</v>
      </c>
      <c r="O659" s="81">
        <v>2.0192000000000002E-2</v>
      </c>
      <c r="P659" s="81">
        <v>100.74427799999999</v>
      </c>
      <c r="Q659" s="81">
        <v>74.402939368793625</v>
      </c>
      <c r="S659" s="89" t="s">
        <v>1695</v>
      </c>
      <c r="T659" s="112">
        <v>1.9867691218868717</v>
      </c>
      <c r="U659" s="112">
        <v>9.5679055751813447E-5</v>
      </c>
      <c r="V659" s="112">
        <v>1.4865731684005646E-2</v>
      </c>
      <c r="W659" s="112">
        <v>2.1930696582152302E-4</v>
      </c>
      <c r="X659" s="112">
        <v>2.1408017542411173E-2</v>
      </c>
      <c r="Y659" s="112">
        <v>0.23349281814022166</v>
      </c>
      <c r="Z659" s="112">
        <v>8.2578741094711024E-3</v>
      </c>
      <c r="AA659" s="112">
        <v>0.74094948613609524</v>
      </c>
      <c r="AB659" s="112">
        <v>0.98371930640186456</v>
      </c>
      <c r="AC659" s="112">
        <v>1.0222658077485897E-2</v>
      </c>
      <c r="AE659" s="102">
        <v>49.693594626732889</v>
      </c>
      <c r="AF659" s="102">
        <v>37.429826946886649</v>
      </c>
      <c r="AG659" s="102">
        <v>12.876578426380467</v>
      </c>
      <c r="AH659"/>
    </row>
    <row r="660" spans="1:34">
      <c r="A660" t="s">
        <v>865</v>
      </c>
      <c r="B660" t="s">
        <v>638</v>
      </c>
      <c r="C660" s="106" t="s">
        <v>867</v>
      </c>
      <c r="D660" s="2" t="s">
        <v>1018</v>
      </c>
      <c r="E660" s="81">
        <v>53.252541000000001</v>
      </c>
      <c r="F660" s="81">
        <v>2.0281E-2</v>
      </c>
      <c r="G660" s="81">
        <v>0.38076300000000002</v>
      </c>
      <c r="H660" s="81">
        <v>8.2078659999999992</v>
      </c>
      <c r="I660" s="81">
        <v>0.28599200000000002</v>
      </c>
      <c r="J660" s="81">
        <v>13.340636</v>
      </c>
      <c r="K660" s="81">
        <v>24.633863000000002</v>
      </c>
      <c r="L660" s="81">
        <v>0.21207599999999999</v>
      </c>
      <c r="M660" s="81">
        <v>9.859999999999999E-4</v>
      </c>
      <c r="N660" s="81">
        <v>6.1120000000000002E-3</v>
      </c>
      <c r="O660" s="81">
        <v>7.0790000000000002E-3</v>
      </c>
      <c r="P660" s="81">
        <v>100.34819</v>
      </c>
      <c r="Q660" s="81">
        <v>74.340684227096475</v>
      </c>
      <c r="S660" s="89" t="s">
        <v>1695</v>
      </c>
      <c r="T660" s="112">
        <v>1.9811258308680857</v>
      </c>
      <c r="U660" s="112">
        <v>5.6739021176945926E-4</v>
      </c>
      <c r="V660" s="112">
        <v>1.6694837175428624E-2</v>
      </c>
      <c r="W660" s="112">
        <v>1.797754919134025E-4</v>
      </c>
      <c r="X660" s="112">
        <v>3.5036080396373848E-2</v>
      </c>
      <c r="Y660" s="112">
        <v>0.22032692253455327</v>
      </c>
      <c r="Z660" s="112">
        <v>9.0117959416314442E-3</v>
      </c>
      <c r="AA660" s="112">
        <v>0.7398723633007378</v>
      </c>
      <c r="AB660" s="112">
        <v>0.98188786885607848</v>
      </c>
      <c r="AC660" s="112">
        <v>1.5297135223428545E-2</v>
      </c>
      <c r="AE660" s="102">
        <v>49.662451557426721</v>
      </c>
      <c r="AF660" s="102">
        <v>37.421661440739825</v>
      </c>
      <c r="AG660" s="102">
        <v>12.915887001833465</v>
      </c>
      <c r="AH660"/>
    </row>
    <row r="661" spans="1:34">
      <c r="A661" t="s">
        <v>865</v>
      </c>
      <c r="B661" t="s">
        <v>638</v>
      </c>
      <c r="C661" s="106" t="s">
        <v>867</v>
      </c>
      <c r="D661" s="2" t="s">
        <v>972</v>
      </c>
      <c r="E661" s="81">
        <v>52.865001999999997</v>
      </c>
      <c r="F661" s="81">
        <v>2.9054E-2</v>
      </c>
      <c r="G661" s="81">
        <v>0.39905800000000002</v>
      </c>
      <c r="H661" s="81">
        <v>8.1817779999999996</v>
      </c>
      <c r="I661" s="81">
        <v>0.36118499999999998</v>
      </c>
      <c r="J661" s="81">
        <v>13.290886</v>
      </c>
      <c r="K661" s="81">
        <v>24.650848</v>
      </c>
      <c r="L661" s="81">
        <v>0.21823600000000001</v>
      </c>
      <c r="M661" s="81">
        <v>2.5799999999999998E-4</v>
      </c>
      <c r="N661" s="81">
        <v>2.5103E-2</v>
      </c>
      <c r="O661" s="81">
        <v>0</v>
      </c>
      <c r="P661" s="81">
        <v>100.02140799999999</v>
      </c>
      <c r="Q661" s="81">
        <v>74.330139846457712</v>
      </c>
      <c r="S661" s="89" t="s">
        <v>1695</v>
      </c>
      <c r="T661" s="112">
        <v>1.9730672709494241</v>
      </c>
      <c r="U661" s="112">
        <v>8.1545560280263266E-4</v>
      </c>
      <c r="V661" s="112">
        <v>1.7553567107821272E-2</v>
      </c>
      <c r="W661" s="112">
        <v>7.4075515212380244E-4</v>
      </c>
      <c r="X661" s="112">
        <v>4.9732579333136684E-2</v>
      </c>
      <c r="Y661" s="112">
        <v>0.20564180054322911</v>
      </c>
      <c r="Z661" s="112">
        <v>1.141797491764306E-2</v>
      </c>
      <c r="AA661" s="112">
        <v>0.73949649197558709</v>
      </c>
      <c r="AB661" s="112">
        <v>0.98574174972069895</v>
      </c>
      <c r="AC661" s="112">
        <v>1.5792354697532623E-2</v>
      </c>
      <c r="AE661" s="102">
        <v>49.769537918929217</v>
      </c>
      <c r="AF661" s="102">
        <v>37.336755502871128</v>
      </c>
      <c r="AG661" s="102">
        <v>12.893706578199662</v>
      </c>
      <c r="AH661"/>
    </row>
    <row r="662" spans="1:34">
      <c r="A662" t="s">
        <v>865</v>
      </c>
      <c r="B662" t="s">
        <v>638</v>
      </c>
      <c r="C662" s="106" t="s">
        <v>867</v>
      </c>
      <c r="D662" s="2" t="s">
        <v>981</v>
      </c>
      <c r="E662" s="81">
        <v>52.652348000000003</v>
      </c>
      <c r="F662" s="81">
        <v>0.138874</v>
      </c>
      <c r="G662" s="81">
        <v>1.2227189999999999</v>
      </c>
      <c r="H662" s="81">
        <v>8.825488</v>
      </c>
      <c r="I662" s="81">
        <v>0.25951400000000002</v>
      </c>
      <c r="J662" s="81">
        <v>13.966196</v>
      </c>
      <c r="K662" s="81">
        <v>21.855277999999998</v>
      </c>
      <c r="L662" s="81">
        <v>0.25192599999999998</v>
      </c>
      <c r="M662" s="81">
        <v>5.1274E-2</v>
      </c>
      <c r="N662" s="81">
        <v>1.5730000000000001E-2</v>
      </c>
      <c r="O662" s="81">
        <v>0</v>
      </c>
      <c r="P662" s="81">
        <v>99.239349000000004</v>
      </c>
      <c r="Q662" s="81">
        <v>73.8275736639511</v>
      </c>
      <c r="S662" s="89" t="s">
        <v>1695</v>
      </c>
      <c r="T662" s="112">
        <v>1.9768931796434921</v>
      </c>
      <c r="U662" s="112">
        <v>3.921093098826235E-3</v>
      </c>
      <c r="V662" s="112">
        <v>5.4106300911822051E-2</v>
      </c>
      <c r="W662" s="112">
        <v>4.6694915917183617E-4</v>
      </c>
      <c r="X662" s="112">
        <v>2.1376122690348609E-3</v>
      </c>
      <c r="Y662" s="112">
        <v>0.27497748241988412</v>
      </c>
      <c r="Z662" s="112">
        <v>8.25300277139694E-3</v>
      </c>
      <c r="AA662" s="112">
        <v>0.78172164664658061</v>
      </c>
      <c r="AB662" s="112">
        <v>0.87918332525512544</v>
      </c>
      <c r="AC662" s="112">
        <v>1.8339407824665744E-2</v>
      </c>
      <c r="AE662" s="102">
        <v>45.365026937094065</v>
      </c>
      <c r="AF662" s="102">
        <v>40.336096623694374</v>
      </c>
      <c r="AG662" s="102">
        <v>14.298876439211554</v>
      </c>
      <c r="AH662"/>
    </row>
    <row r="663" spans="1:34">
      <c r="A663" t="s">
        <v>865</v>
      </c>
      <c r="B663" t="s">
        <v>638</v>
      </c>
      <c r="C663" s="106" t="s">
        <v>867</v>
      </c>
      <c r="D663" s="2" t="s">
        <v>972</v>
      </c>
      <c r="E663" s="81">
        <v>52.869438000000002</v>
      </c>
      <c r="F663" s="81">
        <v>1.2409E-2</v>
      </c>
      <c r="G663" s="81">
        <v>0.37409999999999999</v>
      </c>
      <c r="H663" s="81">
        <v>8.3748310000000004</v>
      </c>
      <c r="I663" s="81">
        <v>0.275287</v>
      </c>
      <c r="J663" s="81">
        <v>13.176772</v>
      </c>
      <c r="K663" s="81">
        <v>24.684222999999999</v>
      </c>
      <c r="L663" s="81">
        <v>0.205239</v>
      </c>
      <c r="M663" s="81">
        <v>3.7009999999999999E-3</v>
      </c>
      <c r="N663" s="81">
        <v>2.3979E-2</v>
      </c>
      <c r="O663" s="81">
        <v>2.8279999999999998E-3</v>
      </c>
      <c r="P663" s="81">
        <v>100.002808</v>
      </c>
      <c r="Q663" s="81">
        <v>73.715905516920884</v>
      </c>
      <c r="S663" s="89" t="s">
        <v>1695</v>
      </c>
      <c r="T663" s="112">
        <v>1.9752463645946905</v>
      </c>
      <c r="U663" s="112">
        <v>3.486375098901665E-4</v>
      </c>
      <c r="V663" s="112">
        <v>1.6472518657849062E-2</v>
      </c>
      <c r="W663" s="112">
        <v>7.0830948911647959E-4</v>
      </c>
      <c r="X663" s="112">
        <v>4.6496167058904803E-2</v>
      </c>
      <c r="Y663" s="112">
        <v>0.21517063287848942</v>
      </c>
      <c r="Z663" s="112">
        <v>8.7114012808478768E-3</v>
      </c>
      <c r="AA663" s="112">
        <v>0.73389538067441562</v>
      </c>
      <c r="AB663" s="112">
        <v>0.98808358844076394</v>
      </c>
      <c r="AC663" s="112">
        <v>1.4866999415031957E-2</v>
      </c>
      <c r="AE663" s="102">
        <v>49.811493758418926</v>
      </c>
      <c r="AF663" s="102">
        <v>36.997300229916441</v>
      </c>
      <c r="AG663" s="102">
        <v>13.191206011664629</v>
      </c>
      <c r="AH663"/>
    </row>
    <row r="664" spans="1:34">
      <c r="A664" t="s">
        <v>865</v>
      </c>
      <c r="B664" t="s">
        <v>638</v>
      </c>
      <c r="C664" s="106" t="s">
        <v>867</v>
      </c>
      <c r="D664" s="2" t="s">
        <v>972</v>
      </c>
      <c r="E664" s="81">
        <v>52.900337</v>
      </c>
      <c r="F664" s="81">
        <v>2.4368000000000001E-2</v>
      </c>
      <c r="G664" s="81">
        <v>0.41512300000000002</v>
      </c>
      <c r="H664" s="81">
        <v>8.4351350000000007</v>
      </c>
      <c r="I664" s="81">
        <v>0.334507</v>
      </c>
      <c r="J664" s="81">
        <v>13.077546999999999</v>
      </c>
      <c r="K664" s="81">
        <v>24.725204000000002</v>
      </c>
      <c r="L664" s="81">
        <v>0.24157699999999999</v>
      </c>
      <c r="M664" s="81">
        <v>0</v>
      </c>
      <c r="N664" s="81">
        <v>0</v>
      </c>
      <c r="O664" s="81">
        <v>2.2107999999999999E-2</v>
      </c>
      <c r="P664" s="81">
        <v>100.17590300000001</v>
      </c>
      <c r="Q664" s="81">
        <v>73.429437713747021</v>
      </c>
      <c r="S664" s="89" t="s">
        <v>1695</v>
      </c>
      <c r="T664" s="112">
        <v>1.9738876146100777</v>
      </c>
      <c r="U664" s="112">
        <v>6.8376146033437908E-4</v>
      </c>
      <c r="V664" s="112">
        <v>1.8255616432241602E-2</v>
      </c>
      <c r="W664" s="112">
        <v>0</v>
      </c>
      <c r="X664" s="112">
        <v>5.0078612832372471E-2</v>
      </c>
      <c r="Y664" s="112">
        <v>0.21313722349447489</v>
      </c>
      <c r="Z664" s="112">
        <v>1.0571945921485018E-2</v>
      </c>
      <c r="AA664" s="112">
        <v>0.72744274754110305</v>
      </c>
      <c r="AB664" s="112">
        <v>0.9884654963024746</v>
      </c>
      <c r="AC664" s="112">
        <v>1.7476981405435979E-2</v>
      </c>
      <c r="AE664" s="102">
        <v>49.944594490374584</v>
      </c>
      <c r="AF664" s="102">
        <v>36.755792869664951</v>
      </c>
      <c r="AG664" s="102">
        <v>13.299612639960477</v>
      </c>
      <c r="AH664"/>
    </row>
    <row r="665" spans="1:34">
      <c r="A665" t="s">
        <v>865</v>
      </c>
      <c r="B665" t="s">
        <v>638</v>
      </c>
      <c r="C665" s="106" t="s">
        <v>867</v>
      </c>
      <c r="D665" s="2" t="s">
        <v>1027</v>
      </c>
      <c r="E665" s="81">
        <v>53.327300999999999</v>
      </c>
      <c r="F665" s="81">
        <v>2.0077000000000001E-2</v>
      </c>
      <c r="G665" s="81">
        <v>0.50284099999999998</v>
      </c>
      <c r="H665" s="81">
        <v>8.4945249999999994</v>
      </c>
      <c r="I665" s="81">
        <v>0.27759200000000001</v>
      </c>
      <c r="J665" s="81">
        <v>13.062196</v>
      </c>
      <c r="K665" s="81">
        <v>24.765346999999998</v>
      </c>
      <c r="L665" s="81">
        <v>0.226438</v>
      </c>
      <c r="M665" s="81">
        <v>7.9000000000000001E-4</v>
      </c>
      <c r="N665" s="81">
        <v>1.9810000000000001E-3</v>
      </c>
      <c r="O665" s="81">
        <v>2.9263999999999998E-2</v>
      </c>
      <c r="P665" s="81">
        <v>100.708359</v>
      </c>
      <c r="Q665" s="81">
        <v>73.269326714289264</v>
      </c>
      <c r="S665" s="89" t="s">
        <v>1695</v>
      </c>
      <c r="T665" s="112">
        <v>1.9801967031384475</v>
      </c>
      <c r="U665" s="112">
        <v>5.6063253516482211E-4</v>
      </c>
      <c r="V665" s="112">
        <v>2.2006203941441715E-2</v>
      </c>
      <c r="W665" s="112">
        <v>5.8159226241922559E-5</v>
      </c>
      <c r="X665" s="112">
        <v>3.272349131032648E-2</v>
      </c>
      <c r="Y665" s="112">
        <v>0.23106377197749967</v>
      </c>
      <c r="Z665" s="112">
        <v>8.730747223465167E-3</v>
      </c>
      <c r="AA665" s="112">
        <v>0.72307520778442025</v>
      </c>
      <c r="AB665" s="112">
        <v>0.98528255703775858</v>
      </c>
      <c r="AC665" s="112">
        <v>1.6302525825234386E-2</v>
      </c>
      <c r="AE665" s="102">
        <v>49.959944273570947</v>
      </c>
      <c r="AF665" s="102">
        <v>36.664403351581889</v>
      </c>
      <c r="AG665" s="102">
        <v>13.375652374847164</v>
      </c>
      <c r="AH665"/>
    </row>
    <row r="666" spans="1:34">
      <c r="A666" t="s">
        <v>865</v>
      </c>
      <c r="B666" t="s">
        <v>638</v>
      </c>
      <c r="C666" s="106" t="s">
        <v>867</v>
      </c>
      <c r="D666" s="106" t="s">
        <v>1038</v>
      </c>
      <c r="E666" s="81">
        <v>53.013267999999997</v>
      </c>
      <c r="F666" s="81">
        <v>3.0561000000000001E-2</v>
      </c>
      <c r="G666" s="81">
        <v>0.398455</v>
      </c>
      <c r="H666" s="81">
        <v>8.5514329999999994</v>
      </c>
      <c r="I666" s="81">
        <v>0.263019</v>
      </c>
      <c r="J666" s="81">
        <v>13.075844999999999</v>
      </c>
      <c r="K666" s="81">
        <v>24.784309</v>
      </c>
      <c r="L666" s="81">
        <v>0.197738</v>
      </c>
      <c r="M666" s="81">
        <v>0</v>
      </c>
      <c r="N666" s="81">
        <v>1.3351E-2</v>
      </c>
      <c r="O666" s="81">
        <v>2.4913000000000001E-2</v>
      </c>
      <c r="P666" s="81">
        <v>100.35289</v>
      </c>
      <c r="Q666" s="81">
        <v>73.158864519648333</v>
      </c>
      <c r="S666" s="89" t="s">
        <v>1695</v>
      </c>
      <c r="T666" s="112">
        <v>1.9758712535953875</v>
      </c>
      <c r="U666" s="112">
        <v>8.5656904527871302E-4</v>
      </c>
      <c r="V666" s="112">
        <v>1.7502862027867216E-2</v>
      </c>
      <c r="W666" s="112">
        <v>3.9342619869210378E-4</v>
      </c>
      <c r="X666" s="112">
        <v>4.2937369975188489E-2</v>
      </c>
      <c r="Y666" s="112">
        <v>0.22360665843875521</v>
      </c>
      <c r="Z666" s="112">
        <v>8.3032273066985119E-3</v>
      </c>
      <c r="AA666" s="112">
        <v>0.72652803129323151</v>
      </c>
      <c r="AB666" s="112">
        <v>0.98971129863581919</v>
      </c>
      <c r="AC666" s="112">
        <v>1.428930348308126E-2</v>
      </c>
      <c r="AE666" s="102">
        <v>49.915251430338699</v>
      </c>
      <c r="AF666" s="102">
        <v>36.641826159988987</v>
      </c>
      <c r="AG666" s="102">
        <v>13.442922409672313</v>
      </c>
      <c r="AH666"/>
    </row>
    <row r="667" spans="1:34">
      <c r="A667" t="s">
        <v>865</v>
      </c>
      <c r="B667" t="s">
        <v>638</v>
      </c>
      <c r="C667" s="106" t="s">
        <v>867</v>
      </c>
      <c r="D667" s="2" t="s">
        <v>972</v>
      </c>
      <c r="E667" s="81">
        <v>51.702517999999998</v>
      </c>
      <c r="F667" s="81">
        <v>0.172045</v>
      </c>
      <c r="G667" s="81">
        <v>2.5779559999999999</v>
      </c>
      <c r="H667" s="81">
        <v>10.274127</v>
      </c>
      <c r="I667" s="81">
        <v>0.22613800000000001</v>
      </c>
      <c r="J667" s="81">
        <v>14.07916</v>
      </c>
      <c r="K667" s="81">
        <v>19.21913</v>
      </c>
      <c r="L667" s="81">
        <v>0.41323399999999999</v>
      </c>
      <c r="M667" s="81">
        <v>4.6324999999999998E-2</v>
      </c>
      <c r="N667" s="81">
        <v>5.9109999999999996E-3</v>
      </c>
      <c r="O667" s="81">
        <v>1.7743999999999999E-2</v>
      </c>
      <c r="P667" s="81">
        <v>98.734283000000005</v>
      </c>
      <c r="Q667" s="81">
        <v>70.952883363498131</v>
      </c>
      <c r="S667" s="89" t="s">
        <v>1695</v>
      </c>
      <c r="T667" s="112">
        <v>1.9503006518334272</v>
      </c>
      <c r="U667" s="112">
        <v>4.8803691840712381E-3</v>
      </c>
      <c r="V667" s="112">
        <v>0.11460962584481943</v>
      </c>
      <c r="W667" s="112">
        <v>1.7628941874893073E-4</v>
      </c>
      <c r="X667" s="112">
        <v>5.074708982252929E-3</v>
      </c>
      <c r="Y667" s="112">
        <v>0.31903407038318016</v>
      </c>
      <c r="Z667" s="112">
        <v>7.2251880928156566E-3</v>
      </c>
      <c r="AA667" s="112">
        <v>0.79172646332443686</v>
      </c>
      <c r="AB667" s="112">
        <v>0.77674996665542773</v>
      </c>
      <c r="AC667" s="112">
        <v>3.0222666280820144E-2</v>
      </c>
      <c r="AE667" s="102">
        <v>41.041743474478963</v>
      </c>
      <c r="AF667" s="102">
        <v>41.833068303345719</v>
      </c>
      <c r="AG667" s="102">
        <v>17.125188222175321</v>
      </c>
      <c r="AH667"/>
    </row>
    <row r="668" spans="1:34">
      <c r="A668" t="s">
        <v>865</v>
      </c>
      <c r="B668" t="s">
        <v>638</v>
      </c>
      <c r="C668" s="106" t="s">
        <v>1645</v>
      </c>
      <c r="D668" s="2" t="s">
        <v>990</v>
      </c>
      <c r="E668" s="81">
        <v>53.949730000000002</v>
      </c>
      <c r="F668" s="81">
        <v>0.171789</v>
      </c>
      <c r="G668" s="81">
        <v>1.703857</v>
      </c>
      <c r="H668" s="81">
        <v>7.2637409999999996</v>
      </c>
      <c r="I668" s="81">
        <v>0.25303500000000001</v>
      </c>
      <c r="J668" s="81">
        <v>14.668575000000001</v>
      </c>
      <c r="K668" s="81">
        <v>20.841025999999999</v>
      </c>
      <c r="L668" s="81">
        <v>0.31662499999999999</v>
      </c>
      <c r="M668" s="81">
        <v>8.5179999999999995E-3</v>
      </c>
      <c r="N668" s="81">
        <v>0.102316</v>
      </c>
      <c r="O668" s="81">
        <v>1.1856999999999999E-2</v>
      </c>
      <c r="P668" s="81">
        <v>99.291060999999999</v>
      </c>
      <c r="Q668" s="81">
        <v>78.259313528309207</v>
      </c>
      <c r="S668" s="89" t="s">
        <v>1695</v>
      </c>
      <c r="T668" s="112">
        <v>2.0117834033987352</v>
      </c>
      <c r="U668" s="112">
        <v>4.817348287270767E-3</v>
      </c>
      <c r="V668" s="112">
        <v>7.488258204397813E-2</v>
      </c>
      <c r="W668" s="112">
        <v>3.0165526781254985E-3</v>
      </c>
      <c r="X668" s="112">
        <v>0</v>
      </c>
      <c r="Y668" s="112">
        <v>0.22652090593673821</v>
      </c>
      <c r="Z668" s="112">
        <v>7.9920516515255037E-3</v>
      </c>
      <c r="AA668" s="112">
        <v>0.81543325107291409</v>
      </c>
      <c r="AB668" s="112">
        <v>0.83266189079388453</v>
      </c>
      <c r="AC668" s="112">
        <v>2.2892014136828648E-2</v>
      </c>
      <c r="AE668" s="102">
        <v>44.417729794295937</v>
      </c>
      <c r="AF668" s="102">
        <v>43.49868081137717</v>
      </c>
      <c r="AG668" s="102">
        <v>12.083589394326898</v>
      </c>
      <c r="AH668"/>
    </row>
    <row r="669" spans="1:34">
      <c r="A669" t="s">
        <v>865</v>
      </c>
      <c r="B669" t="s">
        <v>638</v>
      </c>
      <c r="C669" s="106" t="s">
        <v>1645</v>
      </c>
      <c r="D669" s="106" t="s">
        <v>1009</v>
      </c>
      <c r="E669" s="81">
        <v>52.132458</v>
      </c>
      <c r="F669" s="81">
        <v>0.32629599999999997</v>
      </c>
      <c r="G669" s="81">
        <v>2.0167540000000002</v>
      </c>
      <c r="H669" s="81">
        <v>7.3791840000000004</v>
      </c>
      <c r="I669" s="81">
        <v>0.33535399999999999</v>
      </c>
      <c r="J669" s="81">
        <v>14.357003000000001</v>
      </c>
      <c r="K669" s="81">
        <v>22.402944999999999</v>
      </c>
      <c r="L669" s="81">
        <v>0.44167499999999998</v>
      </c>
      <c r="M669" s="81">
        <v>4.6119999999999998E-3</v>
      </c>
      <c r="N669" s="81">
        <v>7.6857999999999996E-2</v>
      </c>
      <c r="O669" s="81">
        <v>1.325E-3</v>
      </c>
      <c r="P669" s="81">
        <v>99.474472000000006</v>
      </c>
      <c r="Q669" s="81">
        <v>77.619084047889856</v>
      </c>
      <c r="S669" s="89" t="s">
        <v>1695</v>
      </c>
      <c r="T669" s="112">
        <v>1.9392217936367946</v>
      </c>
      <c r="U669" s="112">
        <v>9.1274987115865496E-3</v>
      </c>
      <c r="V669" s="112">
        <v>8.8415403022592487E-2</v>
      </c>
      <c r="W669" s="112">
        <v>2.2603920718266553E-3</v>
      </c>
      <c r="X669" s="112">
        <v>4.4479985503558694E-2</v>
      </c>
      <c r="Y669" s="112">
        <v>0.18507335383154408</v>
      </c>
      <c r="Z669" s="112">
        <v>1.0565949029694767E-2</v>
      </c>
      <c r="AA669" s="112">
        <v>0.79614398435960976</v>
      </c>
      <c r="AB669" s="112">
        <v>0.89285727453805142</v>
      </c>
      <c r="AC669" s="112">
        <v>3.1854365294740651E-2</v>
      </c>
      <c r="AE669" s="102">
        <v>46.538017492986022</v>
      </c>
      <c r="AF669" s="102">
        <v>41.497072071493868</v>
      </c>
      <c r="AG669" s="102">
        <v>11.964910435520103</v>
      </c>
      <c r="AH669"/>
    </row>
    <row r="670" spans="1:34">
      <c r="A670" t="s">
        <v>865</v>
      </c>
      <c r="B670" t="s">
        <v>638</v>
      </c>
      <c r="C670" s="106" t="s">
        <v>1645</v>
      </c>
      <c r="D670" s="2" t="s">
        <v>1010</v>
      </c>
      <c r="E670" s="81">
        <v>53.870624999999997</v>
      </c>
      <c r="F670" s="81">
        <v>0.36518699999999998</v>
      </c>
      <c r="G670" s="81">
        <v>1.93835</v>
      </c>
      <c r="H670" s="81">
        <v>7.7585319999999998</v>
      </c>
      <c r="I670" s="81">
        <v>0.28537899999999999</v>
      </c>
      <c r="J670" s="81">
        <v>15.030396</v>
      </c>
      <c r="K670" s="81">
        <v>19.499514000000001</v>
      </c>
      <c r="L670" s="81">
        <v>0.27373500000000001</v>
      </c>
      <c r="M670" s="81">
        <v>2.0630000000000002E-3</v>
      </c>
      <c r="N670" s="81">
        <v>9.9150000000000002E-3</v>
      </c>
      <c r="O670" s="81">
        <v>0</v>
      </c>
      <c r="P670" s="81">
        <v>99.033698999999999</v>
      </c>
      <c r="Q670" s="81">
        <v>77.54441189000903</v>
      </c>
      <c r="S670" s="89" t="s">
        <v>1695</v>
      </c>
      <c r="T670" s="112">
        <v>2.013907583131441</v>
      </c>
      <c r="U670" s="112">
        <v>1.0266527651598512E-2</v>
      </c>
      <c r="V670" s="112">
        <v>8.5403455748168156E-2</v>
      </c>
      <c r="W670" s="112">
        <v>2.9305940032464949E-4</v>
      </c>
      <c r="X670" s="112">
        <v>0</v>
      </c>
      <c r="Y670" s="112">
        <v>0.24256217194216545</v>
      </c>
      <c r="Z670" s="112">
        <v>9.0363964029300716E-3</v>
      </c>
      <c r="AA670" s="112">
        <v>0.83765751957969137</v>
      </c>
      <c r="AB670" s="112">
        <v>0.78103223345668504</v>
      </c>
      <c r="AC670" s="112">
        <v>1.984105268699576E-2</v>
      </c>
      <c r="AE670" s="102">
        <v>41.962736101169618</v>
      </c>
      <c r="AF670" s="102">
        <v>45.005058602657918</v>
      </c>
      <c r="AG670" s="102">
        <v>13.032205296172464</v>
      </c>
      <c r="AH670"/>
    </row>
    <row r="671" spans="1:34">
      <c r="A671" t="s">
        <v>865</v>
      </c>
      <c r="B671" t="s">
        <v>638</v>
      </c>
      <c r="C671" s="106" t="s">
        <v>1645</v>
      </c>
      <c r="D671" s="106" t="s">
        <v>1009</v>
      </c>
      <c r="E671" s="81">
        <v>53.236339999999998</v>
      </c>
      <c r="F671" s="81">
        <v>6.7116999999999996E-2</v>
      </c>
      <c r="G671" s="81">
        <v>0.45456299999999999</v>
      </c>
      <c r="H671" s="81">
        <v>7.2365740000000001</v>
      </c>
      <c r="I671" s="81">
        <v>0.43203999999999998</v>
      </c>
      <c r="J671" s="81">
        <v>13.885705</v>
      </c>
      <c r="K671" s="81">
        <v>24.586030999999998</v>
      </c>
      <c r="L671" s="81">
        <v>0.16555700000000001</v>
      </c>
      <c r="M671" s="81">
        <v>2.9320000000000001E-3</v>
      </c>
      <c r="N671" s="81">
        <v>5.5279999999999999E-3</v>
      </c>
      <c r="O671" s="81">
        <v>0</v>
      </c>
      <c r="P671" s="81">
        <v>100.072388</v>
      </c>
      <c r="Q671" s="81">
        <v>77.37734021081576</v>
      </c>
      <c r="S671" s="89" t="s">
        <v>1695</v>
      </c>
      <c r="T671" s="112">
        <v>1.9789018772556199</v>
      </c>
      <c r="U671" s="112">
        <v>1.876157767549859E-3</v>
      </c>
      <c r="V671" s="112">
        <v>1.9914338078404505E-2</v>
      </c>
      <c r="W671" s="112">
        <v>1.6246488962941532E-4</v>
      </c>
      <c r="X671" s="112">
        <v>3.0299050908205061E-2</v>
      </c>
      <c r="Y671" s="112">
        <v>0.19466082921900055</v>
      </c>
      <c r="Z671" s="112">
        <v>1.3602720265310992E-2</v>
      </c>
      <c r="AA671" s="112">
        <v>0.76947152051427425</v>
      </c>
      <c r="AB671" s="112">
        <v>0.97917911717942663</v>
      </c>
      <c r="AC671" s="112">
        <v>1.1931923922578299E-2</v>
      </c>
      <c r="AE671" s="102">
        <v>49.61359439148881</v>
      </c>
      <c r="AF671" s="102">
        <v>38.988012759673545</v>
      </c>
      <c r="AG671" s="102">
        <v>11.398392848837632</v>
      </c>
      <c r="AH671"/>
    </row>
    <row r="672" spans="1:34">
      <c r="A672" t="s">
        <v>865</v>
      </c>
      <c r="B672" t="s">
        <v>638</v>
      </c>
      <c r="C672" s="106" t="s">
        <v>1645</v>
      </c>
      <c r="D672" s="2" t="s">
        <v>990</v>
      </c>
      <c r="E672" s="81">
        <v>53.230151999999997</v>
      </c>
      <c r="F672" s="81">
        <v>0.44372</v>
      </c>
      <c r="G672" s="81">
        <v>2.734369</v>
      </c>
      <c r="H672" s="81">
        <v>7.8473829999999998</v>
      </c>
      <c r="I672" s="81">
        <v>0.25022499999999998</v>
      </c>
      <c r="J672" s="81">
        <v>14.626390000000001</v>
      </c>
      <c r="K672" s="81">
        <v>20.415554</v>
      </c>
      <c r="L672" s="81">
        <v>0.26249699999999998</v>
      </c>
      <c r="M672" s="81">
        <v>1.3462999999999999E-2</v>
      </c>
      <c r="N672" s="81">
        <v>1.7100000000000001E-4</v>
      </c>
      <c r="O672" s="81">
        <v>0</v>
      </c>
      <c r="P672" s="81">
        <v>99.823914000000002</v>
      </c>
      <c r="Q672" s="81">
        <v>76.864524118673017</v>
      </c>
      <c r="S672" s="89" t="s">
        <v>1695</v>
      </c>
      <c r="T672" s="112">
        <v>1.9760946862711499</v>
      </c>
      <c r="U672" s="112">
        <v>1.2387389616462546E-2</v>
      </c>
      <c r="V672" s="112">
        <v>0.11963627667392769</v>
      </c>
      <c r="W672" s="112">
        <v>5.0190505468909168E-6</v>
      </c>
      <c r="X672" s="112">
        <v>0</v>
      </c>
      <c r="Y672" s="112">
        <v>0.24363006853340843</v>
      </c>
      <c r="Z672" s="112">
        <v>7.8680385874903003E-3</v>
      </c>
      <c r="AA672" s="112">
        <v>0.80946064534774265</v>
      </c>
      <c r="AB672" s="112">
        <v>0.81202399188203678</v>
      </c>
      <c r="AC672" s="112">
        <v>1.8893884037233952E-2</v>
      </c>
      <c r="AE672" s="102">
        <v>43.537482674544883</v>
      </c>
      <c r="AF672" s="102">
        <v>43.400046273106767</v>
      </c>
      <c r="AG672" s="102">
        <v>13.062471052348345</v>
      </c>
      <c r="AH672"/>
    </row>
    <row r="673" spans="1:34">
      <c r="A673" t="s">
        <v>865</v>
      </c>
      <c r="B673" t="s">
        <v>638</v>
      </c>
      <c r="C673" s="106" t="s">
        <v>1645</v>
      </c>
      <c r="D673" s="2" t="s">
        <v>1036</v>
      </c>
      <c r="E673" s="81">
        <v>52.489288000000002</v>
      </c>
      <c r="F673" s="81">
        <v>0.25020300000000001</v>
      </c>
      <c r="G673" s="81">
        <v>1.3916249999999999</v>
      </c>
      <c r="H673" s="81">
        <v>7.8473350000000002</v>
      </c>
      <c r="I673" s="81">
        <v>0.31933499999999998</v>
      </c>
      <c r="J673" s="81">
        <v>14.625564000000001</v>
      </c>
      <c r="K673" s="81">
        <v>22.369441999999999</v>
      </c>
      <c r="L673" s="81">
        <v>0.215145</v>
      </c>
      <c r="M673" s="81">
        <v>2.4120000000000001E-3</v>
      </c>
      <c r="N673" s="81">
        <v>0</v>
      </c>
      <c r="O673" s="81">
        <v>3.5965999999999998E-2</v>
      </c>
      <c r="P673" s="81">
        <v>99.546317999999999</v>
      </c>
      <c r="Q673" s="81">
        <v>76.863628588874406</v>
      </c>
      <c r="S673" s="89" t="s">
        <v>1695</v>
      </c>
      <c r="T673" s="112">
        <v>1.9560371686912843</v>
      </c>
      <c r="U673" s="112">
        <v>7.0116411820260807E-3</v>
      </c>
      <c r="V673" s="112">
        <v>6.1120143611302177E-2</v>
      </c>
      <c r="W673" s="112">
        <v>0</v>
      </c>
      <c r="X673" s="112">
        <v>2.8327015062446392E-2</v>
      </c>
      <c r="Y673" s="112">
        <v>0.21623252455435846</v>
      </c>
      <c r="Z673" s="112">
        <v>1.0079492859223639E-2</v>
      </c>
      <c r="AA673" s="112">
        <v>0.81250789461399231</v>
      </c>
      <c r="AB673" s="112">
        <v>0.89313934100499837</v>
      </c>
      <c r="AC673" s="112">
        <v>1.5544778420368256E-2</v>
      </c>
      <c r="AE673" s="102">
        <v>45.797161221379241</v>
      </c>
      <c r="AF673" s="102">
        <v>41.662653669929625</v>
      </c>
      <c r="AG673" s="102">
        <v>12.540185108691137</v>
      </c>
      <c r="AH673"/>
    </row>
    <row r="674" spans="1:34">
      <c r="A674" t="s">
        <v>865</v>
      </c>
      <c r="B674" t="s">
        <v>638</v>
      </c>
      <c r="C674" s="106" t="s">
        <v>1645</v>
      </c>
      <c r="D674" s="106" t="s">
        <v>1009</v>
      </c>
      <c r="E674" s="81">
        <v>51.590279000000002</v>
      </c>
      <c r="F674" s="81">
        <v>0.438803</v>
      </c>
      <c r="G674" s="81">
        <v>2.024975</v>
      </c>
      <c r="H674" s="81">
        <v>7.9025970000000001</v>
      </c>
      <c r="I674" s="81">
        <v>0.30273800000000001</v>
      </c>
      <c r="J674" s="81">
        <v>14.704497999999999</v>
      </c>
      <c r="K674" s="81">
        <v>21.730979999999999</v>
      </c>
      <c r="L674" s="81">
        <v>0.26086900000000002</v>
      </c>
      <c r="M674" s="81">
        <v>8.8059999999999996E-3</v>
      </c>
      <c r="N674" s="81">
        <v>7.8643000000000005E-2</v>
      </c>
      <c r="O674" s="81">
        <v>0</v>
      </c>
      <c r="P674" s="81">
        <v>99.043198000000004</v>
      </c>
      <c r="Q674" s="81">
        <v>76.834540244125293</v>
      </c>
      <c r="S674" s="89" t="s">
        <v>1695</v>
      </c>
      <c r="T674" s="112">
        <v>1.9296205040005483</v>
      </c>
      <c r="U674" s="112">
        <v>1.2342250765057081E-2</v>
      </c>
      <c r="V674" s="112">
        <v>8.9264631658201907E-2</v>
      </c>
      <c r="W674" s="112">
        <v>2.3256240822882531E-3</v>
      </c>
      <c r="X674" s="112">
        <v>4.340215362428701E-2</v>
      </c>
      <c r="Y674" s="112">
        <v>0.20378725471035303</v>
      </c>
      <c r="Z674" s="112">
        <v>9.5908413148824527E-3</v>
      </c>
      <c r="AA674" s="112">
        <v>0.81990356904734041</v>
      </c>
      <c r="AB674" s="112">
        <v>0.87084525190105544</v>
      </c>
      <c r="AC674" s="112">
        <v>1.8917918895986027E-2</v>
      </c>
      <c r="AE674" s="102">
        <v>44.936687802646595</v>
      </c>
      <c r="AF674" s="102">
        <v>42.308034211734082</v>
      </c>
      <c r="AG674" s="102">
        <v>12.755277985619326</v>
      </c>
      <c r="AH674"/>
    </row>
    <row r="675" spans="1:34">
      <c r="A675" t="s">
        <v>865</v>
      </c>
      <c r="B675" t="s">
        <v>638</v>
      </c>
      <c r="C675" s="106" t="s">
        <v>1645</v>
      </c>
      <c r="D675" s="2" t="s">
        <v>1042</v>
      </c>
      <c r="E675" s="81">
        <v>52.51981</v>
      </c>
      <c r="F675" s="81">
        <v>0.35947299999999999</v>
      </c>
      <c r="G675" s="81">
        <v>1.259336</v>
      </c>
      <c r="H675" s="81">
        <v>8.1013979999999997</v>
      </c>
      <c r="I675" s="81">
        <v>0.29505799999999999</v>
      </c>
      <c r="J675" s="81">
        <v>14.936666000000001</v>
      </c>
      <c r="K675" s="81">
        <v>21.922787</v>
      </c>
      <c r="L675" s="81">
        <v>0.27965899999999999</v>
      </c>
      <c r="M675" s="81">
        <v>1.3110000000000001E-3</v>
      </c>
      <c r="N675" s="81">
        <v>1.7010999999999998E-2</v>
      </c>
      <c r="O675" s="81">
        <v>0</v>
      </c>
      <c r="P675" s="81">
        <v>99.692520000000002</v>
      </c>
      <c r="Q675" s="81">
        <v>76.670748870775128</v>
      </c>
      <c r="S675" s="89" t="s">
        <v>1695</v>
      </c>
      <c r="T675" s="112">
        <v>1.9522194044245145</v>
      </c>
      <c r="U675" s="112">
        <v>1.0048297950466169E-2</v>
      </c>
      <c r="V675" s="112">
        <v>5.5169979182932032E-2</v>
      </c>
      <c r="W675" s="112">
        <v>4.9993177241566713E-4</v>
      </c>
      <c r="X675" s="112">
        <v>3.9949606975440588E-2</v>
      </c>
      <c r="Y675" s="112">
        <v>0.21188849720605318</v>
      </c>
      <c r="Z675" s="112">
        <v>9.2896341877369525E-3</v>
      </c>
      <c r="AA675" s="112">
        <v>0.82768997355974505</v>
      </c>
      <c r="AB675" s="112">
        <v>0.87308975205994599</v>
      </c>
      <c r="AC675" s="112">
        <v>2.0154922680750205E-2</v>
      </c>
      <c r="AE675" s="102">
        <v>44.713806190576669</v>
      </c>
      <c r="AF675" s="102">
        <v>42.388733777158038</v>
      </c>
      <c r="AG675" s="102">
        <v>12.897460032265295</v>
      </c>
      <c r="AH675"/>
    </row>
    <row r="676" spans="1:34">
      <c r="A676" t="s">
        <v>865</v>
      </c>
      <c r="B676" t="s">
        <v>638</v>
      </c>
      <c r="C676" s="106" t="s">
        <v>1645</v>
      </c>
      <c r="D676" s="106" t="s">
        <v>1049</v>
      </c>
      <c r="E676" s="81">
        <v>52.455981999999999</v>
      </c>
      <c r="F676" s="81">
        <v>0.24762999999999999</v>
      </c>
      <c r="G676" s="81">
        <v>1.2714730000000001</v>
      </c>
      <c r="H676" s="81">
        <v>8.1078290000000006</v>
      </c>
      <c r="I676" s="81">
        <v>0.32002000000000003</v>
      </c>
      <c r="J676" s="81">
        <v>14.603543</v>
      </c>
      <c r="K676" s="81">
        <v>22.129760999999998</v>
      </c>
      <c r="L676" s="81">
        <v>0.26220500000000002</v>
      </c>
      <c r="M676" s="81">
        <v>7.3619999999999996E-3</v>
      </c>
      <c r="N676" s="81">
        <v>1.1920999999999999E-2</v>
      </c>
      <c r="O676" s="81">
        <v>1.1096999999999999E-2</v>
      </c>
      <c r="P676" s="81">
        <v>99.428832999999997</v>
      </c>
      <c r="Q676" s="81">
        <v>76.250526431948757</v>
      </c>
      <c r="S676" s="89" t="s">
        <v>1695</v>
      </c>
      <c r="T676" s="112">
        <v>1.9574836866286802</v>
      </c>
      <c r="U676" s="112">
        <v>6.9490772024655258E-3</v>
      </c>
      <c r="V676" s="112">
        <v>5.5919849604671813E-2</v>
      </c>
      <c r="W676" s="112">
        <v>3.5171527716011328E-4</v>
      </c>
      <c r="X676" s="112">
        <v>3.3833939426095583E-2</v>
      </c>
      <c r="Y676" s="112">
        <v>0.21919121833350491</v>
      </c>
      <c r="Z676" s="112">
        <v>1.0115002393453715E-2</v>
      </c>
      <c r="AA676" s="112">
        <v>0.81239998946737069</v>
      </c>
      <c r="AB676" s="112">
        <v>0.88478448969637735</v>
      </c>
      <c r="AC676" s="112">
        <v>1.8971031970220379E-2</v>
      </c>
      <c r="AE676" s="102">
        <v>45.368686163002131</v>
      </c>
      <c r="AF676" s="102">
        <v>41.657059532790193</v>
      </c>
      <c r="AG676" s="102">
        <v>12.974254304207678</v>
      </c>
      <c r="AH676"/>
    </row>
    <row r="677" spans="1:34">
      <c r="A677" t="s">
        <v>865</v>
      </c>
      <c r="B677" t="s">
        <v>638</v>
      </c>
      <c r="C677" s="106" t="s">
        <v>1645</v>
      </c>
      <c r="D677" s="106" t="s">
        <v>1049</v>
      </c>
      <c r="E677" s="81">
        <v>51.584308999999998</v>
      </c>
      <c r="F677" s="81">
        <v>0.50819499999999995</v>
      </c>
      <c r="G677" s="81">
        <v>2.2597260000000001</v>
      </c>
      <c r="H677" s="81">
        <v>7.8215250000000003</v>
      </c>
      <c r="I677" s="81">
        <v>0.407773</v>
      </c>
      <c r="J677" s="81">
        <v>13.942845</v>
      </c>
      <c r="K677" s="81">
        <v>22.040606</v>
      </c>
      <c r="L677" s="81">
        <v>0.43184299999999998</v>
      </c>
      <c r="M677" s="81">
        <v>1.4671999999999999E-2</v>
      </c>
      <c r="N677" s="81">
        <v>2.9989999999999999E-3</v>
      </c>
      <c r="O677" s="81">
        <v>0</v>
      </c>
      <c r="P677" s="81">
        <v>99.014495999999994</v>
      </c>
      <c r="Q677" s="81">
        <v>76.062640993036169</v>
      </c>
      <c r="S677" s="89" t="s">
        <v>1695</v>
      </c>
      <c r="T677" s="112">
        <v>1.9327943582350673</v>
      </c>
      <c r="U677" s="112">
        <v>1.4319213647454185E-2</v>
      </c>
      <c r="V677" s="112">
        <v>9.9788280044571409E-2</v>
      </c>
      <c r="W677" s="112">
        <v>8.8842324442935707E-5</v>
      </c>
      <c r="X677" s="112">
        <v>3.7267630350502401E-2</v>
      </c>
      <c r="Y677" s="112">
        <v>0.20781665402930177</v>
      </c>
      <c r="Z677" s="112">
        <v>1.2941131119288339E-2</v>
      </c>
      <c r="AA677" s="112">
        <v>0.77880364763012311</v>
      </c>
      <c r="AB677" s="112">
        <v>0.88480834613468817</v>
      </c>
      <c r="AC677" s="112">
        <v>3.1371896484560541E-2</v>
      </c>
      <c r="AE677" s="102">
        <v>46.356686302903199</v>
      </c>
      <c r="AF677" s="102">
        <v>40.802911209486609</v>
      </c>
      <c r="AG677" s="102">
        <v>12.840402487610183</v>
      </c>
      <c r="AH677"/>
    </row>
    <row r="678" spans="1:34">
      <c r="A678" t="s">
        <v>865</v>
      </c>
      <c r="B678" t="s">
        <v>638</v>
      </c>
      <c r="C678" s="106" t="s">
        <v>1645</v>
      </c>
      <c r="D678" s="106" t="s">
        <v>1049</v>
      </c>
      <c r="E678" s="81">
        <v>51.417088</v>
      </c>
      <c r="F678" s="81">
        <v>0.47339999999999999</v>
      </c>
      <c r="G678" s="81">
        <v>2.0715940000000002</v>
      </c>
      <c r="H678" s="81">
        <v>8.0315899999999996</v>
      </c>
      <c r="I678" s="81">
        <v>0.28614000000000001</v>
      </c>
      <c r="J678" s="81">
        <v>14.289833</v>
      </c>
      <c r="K678" s="81">
        <v>22.114422000000001</v>
      </c>
      <c r="L678" s="81">
        <v>0.236238</v>
      </c>
      <c r="M678" s="81">
        <v>0</v>
      </c>
      <c r="N678" s="81">
        <v>0</v>
      </c>
      <c r="O678" s="81">
        <v>0</v>
      </c>
      <c r="P678" s="81">
        <v>98.920319000000006</v>
      </c>
      <c r="Q678" s="81">
        <v>76.02764462133122</v>
      </c>
      <c r="S678" s="89" t="s">
        <v>1695</v>
      </c>
      <c r="T678" s="112">
        <v>1.9288364329628083</v>
      </c>
      <c r="U678" s="112">
        <v>1.3354785798542032E-2</v>
      </c>
      <c r="V678" s="112">
        <v>9.1590048927411197E-2</v>
      </c>
      <c r="W678" s="112">
        <v>0</v>
      </c>
      <c r="X678" s="112">
        <v>4.120994176585846E-2</v>
      </c>
      <c r="Y678" s="112">
        <v>0.21075809270298435</v>
      </c>
      <c r="Z678" s="112">
        <v>9.0918494537127487E-3</v>
      </c>
      <c r="AA678" s="112">
        <v>0.79914138649298017</v>
      </c>
      <c r="AB678" s="112">
        <v>0.88883503367973271</v>
      </c>
      <c r="AC678" s="112">
        <v>1.7182428215969846E-2</v>
      </c>
      <c r="AE678" s="102">
        <v>45.817550680540649</v>
      </c>
      <c r="AF678" s="102">
        <v>41.194034426137101</v>
      </c>
      <c r="AG678" s="102">
        <v>12.988414893322243</v>
      </c>
      <c r="AH678"/>
    </row>
    <row r="679" spans="1:34">
      <c r="A679" t="s">
        <v>865</v>
      </c>
      <c r="B679" t="s">
        <v>638</v>
      </c>
      <c r="C679" s="106" t="s">
        <v>1645</v>
      </c>
      <c r="D679" s="2" t="s">
        <v>1010</v>
      </c>
      <c r="E679" s="81">
        <v>53.409945999999998</v>
      </c>
      <c r="F679" s="81">
        <v>0.39539099999999999</v>
      </c>
      <c r="G679" s="81">
        <v>2.1646169999999998</v>
      </c>
      <c r="H679" s="81">
        <v>8.3049689999999998</v>
      </c>
      <c r="I679" s="81">
        <v>0.29486200000000001</v>
      </c>
      <c r="J679" s="81">
        <v>14.773953000000001</v>
      </c>
      <c r="K679" s="81">
        <v>19.231173999999999</v>
      </c>
      <c r="L679" s="81">
        <v>0.22437099999999999</v>
      </c>
      <c r="M679" s="81">
        <v>0</v>
      </c>
      <c r="N679" s="81">
        <v>2.7858000000000001E-2</v>
      </c>
      <c r="O679" s="81">
        <v>0</v>
      </c>
      <c r="P679" s="81">
        <v>98.827133000000003</v>
      </c>
      <c r="Q679" s="81">
        <v>76.024835903173852</v>
      </c>
      <c r="S679" s="89" t="s">
        <v>1695</v>
      </c>
      <c r="T679" s="112">
        <v>2.0052615893735855</v>
      </c>
      <c r="U679" s="112">
        <v>1.1163398418944427E-2</v>
      </c>
      <c r="V679" s="112">
        <v>9.578239312587733E-2</v>
      </c>
      <c r="W679" s="112">
        <v>8.2694046748219105E-4</v>
      </c>
      <c r="X679" s="112">
        <v>0</v>
      </c>
      <c r="Y679" s="112">
        <v>0.26076116090601248</v>
      </c>
      <c r="Z679" s="112">
        <v>9.3767738618415909E-3</v>
      </c>
      <c r="AA679" s="112">
        <v>0.82690221406840658</v>
      </c>
      <c r="AB679" s="112">
        <v>0.77359266085055434</v>
      </c>
      <c r="AC679" s="112">
        <v>1.6332868927295682E-2</v>
      </c>
      <c r="AE679" s="102">
        <v>41.562936316156588</v>
      </c>
      <c r="AF679" s="102">
        <v>44.427107187426515</v>
      </c>
      <c r="AG679" s="102">
        <v>14.009956496416896</v>
      </c>
      <c r="AH679"/>
    </row>
    <row r="680" spans="1:34">
      <c r="A680" t="s">
        <v>865</v>
      </c>
      <c r="B680" t="s">
        <v>638</v>
      </c>
      <c r="C680" s="106" t="s">
        <v>1645</v>
      </c>
      <c r="D680" s="2" t="s">
        <v>990</v>
      </c>
      <c r="E680" s="81">
        <v>53.314053000000001</v>
      </c>
      <c r="F680" s="81">
        <v>0.35348099999999999</v>
      </c>
      <c r="G680" s="81">
        <v>2.0894789999999999</v>
      </c>
      <c r="H680" s="81">
        <v>8.2139000000000006</v>
      </c>
      <c r="I680" s="81">
        <v>0.28783300000000001</v>
      </c>
      <c r="J680" s="81">
        <v>14.596589</v>
      </c>
      <c r="K680" s="81">
        <v>20.474917999999999</v>
      </c>
      <c r="L680" s="81">
        <v>0.224657</v>
      </c>
      <c r="M680" s="81">
        <v>2.6020000000000001E-3</v>
      </c>
      <c r="N680" s="81">
        <v>3.6600000000000001E-4</v>
      </c>
      <c r="O680" s="81">
        <v>0</v>
      </c>
      <c r="P680" s="81">
        <v>99.557877000000005</v>
      </c>
      <c r="Q680" s="81">
        <v>76.005662016119089</v>
      </c>
      <c r="S680" s="89" t="s">
        <v>1695</v>
      </c>
      <c r="T680" s="112">
        <v>1.9876892657009972</v>
      </c>
      <c r="U680" s="112">
        <v>9.9104555300306048E-3</v>
      </c>
      <c r="V680" s="112">
        <v>9.1812227965004059E-2</v>
      </c>
      <c r="W680" s="112">
        <v>1.0788555335384582E-5</v>
      </c>
      <c r="X680" s="112">
        <v>0</v>
      </c>
      <c r="Y680" s="112">
        <v>0.2561015448586193</v>
      </c>
      <c r="Z680" s="112">
        <v>9.0893560588718933E-3</v>
      </c>
      <c r="AA680" s="112">
        <v>0.81127243163690643</v>
      </c>
      <c r="AB680" s="112">
        <v>0.81787439410724116</v>
      </c>
      <c r="AC680" s="112">
        <v>1.623953558699302E-2</v>
      </c>
      <c r="AE680" s="102">
        <v>43.382845828729913</v>
      </c>
      <c r="AF680" s="102">
        <v>43.032655234573674</v>
      </c>
      <c r="AG680" s="102">
        <v>13.584498936696411</v>
      </c>
      <c r="AH680"/>
    </row>
    <row r="681" spans="1:34">
      <c r="A681" t="s">
        <v>865</v>
      </c>
      <c r="B681" t="s">
        <v>638</v>
      </c>
      <c r="C681" s="106" t="s">
        <v>1645</v>
      </c>
      <c r="D681" s="106" t="s">
        <v>1009</v>
      </c>
      <c r="E681" s="81">
        <v>52.789653999999999</v>
      </c>
      <c r="F681" s="81">
        <v>0.202711</v>
      </c>
      <c r="G681" s="81">
        <v>1.1071880000000001</v>
      </c>
      <c r="H681" s="81">
        <v>8.1918959999999998</v>
      </c>
      <c r="I681" s="81">
        <v>0.42898399999999998</v>
      </c>
      <c r="J681" s="81">
        <v>14.554475</v>
      </c>
      <c r="K681" s="81">
        <v>22.005925999999999</v>
      </c>
      <c r="L681" s="81">
        <v>0.24903400000000001</v>
      </c>
      <c r="M681" s="81">
        <v>6.1089999999999998E-3</v>
      </c>
      <c r="N681" s="81">
        <v>6.3439999999999998E-3</v>
      </c>
      <c r="O681" s="81">
        <v>0</v>
      </c>
      <c r="P681" s="81">
        <v>99.542312999999993</v>
      </c>
      <c r="Q681" s="81">
        <v>76.001888628456399</v>
      </c>
      <c r="S681" s="89" t="s">
        <v>1695</v>
      </c>
      <c r="T681" s="112">
        <v>1.9693271958760448</v>
      </c>
      <c r="U681" s="112">
        <v>5.6867891767905321E-3</v>
      </c>
      <c r="V681" s="112">
        <v>4.8679505257687258E-2</v>
      </c>
      <c r="W681" s="112">
        <v>1.8711458998745808E-4</v>
      </c>
      <c r="X681" s="112">
        <v>1.9117933709900115E-2</v>
      </c>
      <c r="Y681" s="112">
        <v>0.23645183917776513</v>
      </c>
      <c r="Z681" s="112">
        <v>1.355488684784829E-2</v>
      </c>
      <c r="AA681" s="112">
        <v>0.80942041328157277</v>
      </c>
      <c r="AB681" s="112">
        <v>0.87956179841915894</v>
      </c>
      <c r="AC681" s="112">
        <v>1.8012523663244975E-2</v>
      </c>
      <c r="AE681" s="102">
        <v>45.232105152762763</v>
      </c>
      <c r="AF681" s="102">
        <v>41.62503341112285</v>
      </c>
      <c r="AG681" s="102">
        <v>13.142861436114378</v>
      </c>
      <c r="AH681"/>
    </row>
    <row r="682" spans="1:34">
      <c r="A682" t="s">
        <v>865</v>
      </c>
      <c r="B682" t="s">
        <v>638</v>
      </c>
      <c r="C682" s="106" t="s">
        <v>1645</v>
      </c>
      <c r="D682" s="2" t="s">
        <v>990</v>
      </c>
      <c r="E682" s="81">
        <v>52.597954000000001</v>
      </c>
      <c r="F682" s="81">
        <v>0.52848099999999998</v>
      </c>
      <c r="G682" s="81">
        <v>2.9812249999999998</v>
      </c>
      <c r="H682" s="81">
        <v>7.9581790000000003</v>
      </c>
      <c r="I682" s="81">
        <v>0.25189899999999998</v>
      </c>
      <c r="J682" s="81">
        <v>14.090472999999999</v>
      </c>
      <c r="K682" s="81">
        <v>20.909782</v>
      </c>
      <c r="L682" s="81">
        <v>0.26787899999999998</v>
      </c>
      <c r="M682" s="81">
        <v>3.9160000000000002E-3</v>
      </c>
      <c r="N682" s="81">
        <v>4.3552E-2</v>
      </c>
      <c r="O682" s="81">
        <v>0</v>
      </c>
      <c r="P682" s="81">
        <v>99.633330999999998</v>
      </c>
      <c r="Q682" s="81">
        <v>75.93882639701863</v>
      </c>
      <c r="S682" s="89" t="s">
        <v>1695</v>
      </c>
      <c r="T682" s="112">
        <v>1.9600492178004265</v>
      </c>
      <c r="U682" s="112">
        <v>1.4809767932500831E-2</v>
      </c>
      <c r="V682" s="112">
        <v>0.13093284452965281</v>
      </c>
      <c r="W682" s="112">
        <v>1.2831624571321429E-3</v>
      </c>
      <c r="X682" s="112">
        <v>0</v>
      </c>
      <c r="Y682" s="112">
        <v>0.24800921815925547</v>
      </c>
      <c r="Z682" s="112">
        <v>7.9507904712755092E-3</v>
      </c>
      <c r="AA682" s="112">
        <v>0.78276652279831405</v>
      </c>
      <c r="AB682" s="112">
        <v>0.83484390027944222</v>
      </c>
      <c r="AC682" s="112">
        <v>1.935457557200073E-2</v>
      </c>
      <c r="AE682" s="102">
        <v>44.748880309058777</v>
      </c>
      <c r="AF682" s="102">
        <v>41.957455072637174</v>
      </c>
      <c r="AG682" s="102">
        <v>13.293664618304044</v>
      </c>
      <c r="AH682"/>
    </row>
    <row r="683" spans="1:34">
      <c r="A683" t="s">
        <v>865</v>
      </c>
      <c r="B683" t="s">
        <v>638</v>
      </c>
      <c r="C683" s="106" t="s">
        <v>1645</v>
      </c>
      <c r="D683" s="2" t="s">
        <v>1042</v>
      </c>
      <c r="E683" s="81">
        <v>52.361977000000003</v>
      </c>
      <c r="F683" s="81">
        <v>0.37715799999999999</v>
      </c>
      <c r="G683" s="81">
        <v>1.3176140000000001</v>
      </c>
      <c r="H683" s="81">
        <v>8.4886409999999994</v>
      </c>
      <c r="I683" s="81">
        <v>0.31135600000000002</v>
      </c>
      <c r="J683" s="81">
        <v>15.023396</v>
      </c>
      <c r="K683" s="81">
        <v>21.509836</v>
      </c>
      <c r="L683" s="81">
        <v>0.25860100000000003</v>
      </c>
      <c r="M683" s="81">
        <v>0</v>
      </c>
      <c r="N683" s="81">
        <v>0</v>
      </c>
      <c r="O683" s="81">
        <v>1.0660000000000001E-3</v>
      </c>
      <c r="P683" s="81">
        <v>99.649642999999998</v>
      </c>
      <c r="Q683" s="81">
        <v>75.931171740150106</v>
      </c>
      <c r="S683" s="89" t="s">
        <v>1695</v>
      </c>
      <c r="T683" s="112">
        <v>1.9482648734977401</v>
      </c>
      <c r="U683" s="112">
        <v>1.0553002429210805E-2</v>
      </c>
      <c r="V683" s="112">
        <v>5.7779780569814844E-2</v>
      </c>
      <c r="W683" s="112">
        <v>0</v>
      </c>
      <c r="X683" s="112">
        <v>4.3240059009660214E-2</v>
      </c>
      <c r="Y683" s="112">
        <v>0.22089504633455687</v>
      </c>
      <c r="Z683" s="112">
        <v>9.8123932104604138E-3</v>
      </c>
      <c r="AA683" s="112">
        <v>0.83331389851563553</v>
      </c>
      <c r="AB683" s="112">
        <v>0.85748535499954615</v>
      </c>
      <c r="AC683" s="112">
        <v>1.8655591433374821E-2</v>
      </c>
      <c r="AE683" s="102">
        <v>43.862616210799203</v>
      </c>
      <c r="AF683" s="102">
        <v>42.626183060275757</v>
      </c>
      <c r="AG683" s="102">
        <v>13.511200728925036</v>
      </c>
      <c r="AH683"/>
    </row>
    <row r="684" spans="1:34">
      <c r="A684" t="s">
        <v>865</v>
      </c>
      <c r="B684" t="s">
        <v>638</v>
      </c>
      <c r="C684" s="106" t="s">
        <v>1645</v>
      </c>
      <c r="D684" s="2" t="s">
        <v>990</v>
      </c>
      <c r="E684" s="81">
        <v>53.904507000000002</v>
      </c>
      <c r="F684" s="81">
        <v>0.2026</v>
      </c>
      <c r="G684" s="81">
        <v>1.4838169999999999</v>
      </c>
      <c r="H684" s="81">
        <v>8.1592710000000004</v>
      </c>
      <c r="I684" s="81">
        <v>0.37463200000000002</v>
      </c>
      <c r="J684" s="81">
        <v>14.403079999999999</v>
      </c>
      <c r="K684" s="81">
        <v>20.636969000000001</v>
      </c>
      <c r="L684" s="81">
        <v>0.29642499999999999</v>
      </c>
      <c r="M684" s="81">
        <v>5.4516000000000002E-2</v>
      </c>
      <c r="N684" s="81">
        <v>2.4239999999999999E-3</v>
      </c>
      <c r="O684" s="81">
        <v>0</v>
      </c>
      <c r="P684" s="81">
        <v>99.518249999999995</v>
      </c>
      <c r="Q684" s="81">
        <v>75.883758992613153</v>
      </c>
      <c r="S684" s="89" t="s">
        <v>1695</v>
      </c>
      <c r="T684" s="112">
        <v>2.0131380072146992</v>
      </c>
      <c r="U684" s="112">
        <v>5.6899527503320299E-3</v>
      </c>
      <c r="V684" s="112">
        <v>6.5310729531427039E-2</v>
      </c>
      <c r="W684" s="112">
        <v>7.1574199643717237E-5</v>
      </c>
      <c r="X684" s="112">
        <v>0</v>
      </c>
      <c r="Y684" s="112">
        <v>0.25483309081790534</v>
      </c>
      <c r="Z684" s="112">
        <v>1.1850565631079321E-2</v>
      </c>
      <c r="AA684" s="112">
        <v>0.80188555135652917</v>
      </c>
      <c r="AB684" s="112">
        <v>0.8257565534170046</v>
      </c>
      <c r="AC684" s="112">
        <v>2.1463975081379229E-2</v>
      </c>
      <c r="AE684" s="102">
        <v>43.865467940870644</v>
      </c>
      <c r="AF684" s="102">
        <v>42.597403314235521</v>
      </c>
      <c r="AG684" s="102">
        <v>13.537128744893847</v>
      </c>
      <c r="AH684"/>
    </row>
    <row r="685" spans="1:34">
      <c r="A685" t="s">
        <v>865</v>
      </c>
      <c r="B685" t="s">
        <v>638</v>
      </c>
      <c r="C685" s="106" t="s">
        <v>1645</v>
      </c>
      <c r="D685" s="2" t="s">
        <v>1036</v>
      </c>
      <c r="E685" s="81">
        <v>51.578209000000001</v>
      </c>
      <c r="F685" s="81">
        <v>0.39586300000000002</v>
      </c>
      <c r="G685" s="81">
        <v>1.711962</v>
      </c>
      <c r="H685" s="81">
        <v>8.6353299999999997</v>
      </c>
      <c r="I685" s="81">
        <v>0.32395499999999999</v>
      </c>
      <c r="J685" s="81">
        <v>14.915029000000001</v>
      </c>
      <c r="K685" s="81">
        <v>21.273472000000002</v>
      </c>
      <c r="L685" s="81">
        <v>0.20444599999999999</v>
      </c>
      <c r="M685" s="81">
        <v>0</v>
      </c>
      <c r="N685" s="81">
        <v>0</v>
      </c>
      <c r="O685" s="81">
        <v>0</v>
      </c>
      <c r="P685" s="81">
        <v>99.038269</v>
      </c>
      <c r="Q685" s="81">
        <v>75.482937937990329</v>
      </c>
      <c r="S685" s="89" t="s">
        <v>1695</v>
      </c>
      <c r="T685" s="112">
        <v>1.9315246810528313</v>
      </c>
      <c r="U685" s="112">
        <v>1.1148069436204899E-2</v>
      </c>
      <c r="V685" s="112">
        <v>7.5558590442376061E-2</v>
      </c>
      <c r="W685" s="112">
        <v>0</v>
      </c>
      <c r="X685" s="112">
        <v>5.3940200261642701E-2</v>
      </c>
      <c r="Y685" s="112">
        <v>0.2164985604683109</v>
      </c>
      <c r="Z685" s="112">
        <v>1.0275534716253565E-2</v>
      </c>
      <c r="AA685" s="112">
        <v>0.83265798650477429</v>
      </c>
      <c r="AB685" s="112">
        <v>0.85355208543551453</v>
      </c>
      <c r="AC685" s="112">
        <v>1.4844291682091648E-2</v>
      </c>
      <c r="AE685" s="102">
        <v>43.623161764324891</v>
      </c>
      <c r="AF685" s="102">
        <v>42.555310518773283</v>
      </c>
      <c r="AG685" s="102">
        <v>13.821527716901826</v>
      </c>
      <c r="AH685"/>
    </row>
    <row r="686" spans="1:34">
      <c r="A686" t="s">
        <v>865</v>
      </c>
      <c r="B686" t="s">
        <v>638</v>
      </c>
      <c r="C686" s="106" t="s">
        <v>1645</v>
      </c>
      <c r="D686" s="106" t="s">
        <v>1009</v>
      </c>
      <c r="E686" s="81">
        <v>51.494475999999999</v>
      </c>
      <c r="F686" s="81">
        <v>0.47294000000000003</v>
      </c>
      <c r="G686" s="81">
        <v>2.3330760000000001</v>
      </c>
      <c r="H686" s="81">
        <v>8.4446359999999991</v>
      </c>
      <c r="I686" s="81">
        <v>0.313446</v>
      </c>
      <c r="J686" s="81">
        <v>14.417718000000001</v>
      </c>
      <c r="K686" s="81">
        <v>21.408024000000001</v>
      </c>
      <c r="L686" s="81">
        <v>0.28007599999999999</v>
      </c>
      <c r="M686" s="81">
        <v>0</v>
      </c>
      <c r="N686" s="81">
        <v>4.8527000000000001E-2</v>
      </c>
      <c r="O686" s="81">
        <v>0</v>
      </c>
      <c r="P686" s="81">
        <v>99.212929000000003</v>
      </c>
      <c r="Q686" s="81">
        <v>75.26798541317072</v>
      </c>
      <c r="S686" s="89" t="s">
        <v>1695</v>
      </c>
      <c r="T686" s="112">
        <v>1.9261228295348076</v>
      </c>
      <c r="U686" s="112">
        <v>1.3303016563303332E-2</v>
      </c>
      <c r="V686" s="112">
        <v>0.10285086402365146</v>
      </c>
      <c r="W686" s="112">
        <v>1.4351000982630909E-3</v>
      </c>
      <c r="X686" s="112">
        <v>3.7174035008060713E-2</v>
      </c>
      <c r="Y686" s="112">
        <v>0.22698183381115955</v>
      </c>
      <c r="Z686" s="112">
        <v>9.9305158025024143E-3</v>
      </c>
      <c r="AA686" s="112">
        <v>0.8039488307999777</v>
      </c>
      <c r="AB686" s="112">
        <v>0.85794128303207795</v>
      </c>
      <c r="AC686" s="112">
        <v>2.0311691326196028E-2</v>
      </c>
      <c r="AE686" s="102">
        <v>44.544174477656497</v>
      </c>
      <c r="AF686" s="102">
        <v>41.740894975586791</v>
      </c>
      <c r="AG686" s="102">
        <v>13.714930546756708</v>
      </c>
      <c r="AH686"/>
    </row>
    <row r="687" spans="1:34">
      <c r="A687" t="s">
        <v>865</v>
      </c>
      <c r="B687" t="s">
        <v>638</v>
      </c>
      <c r="C687" s="106" t="s">
        <v>1645</v>
      </c>
      <c r="D687" s="2" t="s">
        <v>1036</v>
      </c>
      <c r="E687" s="81">
        <v>52.184528</v>
      </c>
      <c r="F687" s="81">
        <v>0.211812</v>
      </c>
      <c r="G687" s="81">
        <v>1.834511</v>
      </c>
      <c r="H687" s="81">
        <v>8.5904050000000005</v>
      </c>
      <c r="I687" s="81">
        <v>0.337787</v>
      </c>
      <c r="J687" s="81">
        <v>14.662972</v>
      </c>
      <c r="K687" s="81">
        <v>21.432426</v>
      </c>
      <c r="L687" s="81">
        <v>0.25492900000000002</v>
      </c>
      <c r="M687" s="81">
        <v>2.189E-3</v>
      </c>
      <c r="N687" s="81">
        <v>1.2028E-2</v>
      </c>
      <c r="O687" s="81">
        <v>4.5399999999999998E-4</v>
      </c>
      <c r="P687" s="81">
        <v>99.524033000000003</v>
      </c>
      <c r="Q687" s="81">
        <v>75.2633890430305</v>
      </c>
      <c r="S687" s="89" t="s">
        <v>1695</v>
      </c>
      <c r="T687" s="112">
        <v>1.945334930372858</v>
      </c>
      <c r="U687" s="112">
        <v>5.9377777160609796E-3</v>
      </c>
      <c r="V687" s="112">
        <v>8.0598817142038232E-2</v>
      </c>
      <c r="W687" s="112">
        <v>3.5450426119031049E-4</v>
      </c>
      <c r="X687" s="112">
        <v>3.4926738788303879E-2</v>
      </c>
      <c r="Y687" s="112">
        <v>0.23288046731619544</v>
      </c>
      <c r="Z687" s="112">
        <v>1.0665501864203383E-2</v>
      </c>
      <c r="AA687" s="112">
        <v>0.81486033126246249</v>
      </c>
      <c r="AB687" s="112">
        <v>0.8560154549073179</v>
      </c>
      <c r="AC687" s="112">
        <v>1.8425476369369313E-2</v>
      </c>
      <c r="AE687" s="102">
        <v>44.154483137190027</v>
      </c>
      <c r="AF687" s="102">
        <v>42.031643879360871</v>
      </c>
      <c r="AG687" s="102">
        <v>13.813872983449098</v>
      </c>
      <c r="AH687"/>
    </row>
    <row r="688" spans="1:34">
      <c r="A688" t="s">
        <v>865</v>
      </c>
      <c r="B688" t="s">
        <v>638</v>
      </c>
      <c r="C688" s="106" t="s">
        <v>1645</v>
      </c>
      <c r="D688" s="106" t="s">
        <v>1049</v>
      </c>
      <c r="E688" s="81">
        <v>51.604992000000003</v>
      </c>
      <c r="F688" s="81">
        <v>0.40344799999999997</v>
      </c>
      <c r="G688" s="81">
        <v>2.179735</v>
      </c>
      <c r="H688" s="81">
        <v>8.6010419999999996</v>
      </c>
      <c r="I688" s="81">
        <v>0.32622699999999999</v>
      </c>
      <c r="J688" s="81">
        <v>14.348891999999999</v>
      </c>
      <c r="K688" s="81">
        <v>21.436731000000002</v>
      </c>
      <c r="L688" s="81">
        <v>0.279916</v>
      </c>
      <c r="M688" s="81">
        <v>3.637E-3</v>
      </c>
      <c r="N688" s="81">
        <v>0</v>
      </c>
      <c r="O688" s="81">
        <v>5.7799999999999995E-4</v>
      </c>
      <c r="P688" s="81">
        <v>99.185196000000005</v>
      </c>
      <c r="Q688" s="81">
        <v>74.834769127608084</v>
      </c>
      <c r="S688" s="89" t="s">
        <v>1695</v>
      </c>
      <c r="T688" s="112">
        <v>1.9319071363048119</v>
      </c>
      <c r="U688" s="112">
        <v>1.1358025718817577E-2</v>
      </c>
      <c r="V688" s="112">
        <v>9.617317461487708E-2</v>
      </c>
      <c r="W688" s="112">
        <v>0</v>
      </c>
      <c r="X688" s="112">
        <v>3.7613947249335311E-2</v>
      </c>
      <c r="Y688" s="112">
        <v>0.23166449982918458</v>
      </c>
      <c r="Z688" s="112">
        <v>1.0344277753515485E-2</v>
      </c>
      <c r="AA688" s="112">
        <v>0.8007951681532951</v>
      </c>
      <c r="AB688" s="112">
        <v>0.85982632446469109</v>
      </c>
      <c r="AC688" s="112">
        <v>2.0317445911472734E-2</v>
      </c>
      <c r="AE688" s="102">
        <v>44.552896592136605</v>
      </c>
      <c r="AF688" s="102">
        <v>41.494128875884996</v>
      </c>
      <c r="AG688" s="102">
        <v>13.952974531978393</v>
      </c>
      <c r="AH688"/>
    </row>
    <row r="689" spans="1:34">
      <c r="A689" t="s">
        <v>865</v>
      </c>
      <c r="B689" t="s">
        <v>638</v>
      </c>
      <c r="C689" s="106" t="s">
        <v>1645</v>
      </c>
      <c r="D689" s="2" t="s">
        <v>1036</v>
      </c>
      <c r="E689" s="81">
        <v>51.57188</v>
      </c>
      <c r="F689" s="81">
        <v>0.44235099999999999</v>
      </c>
      <c r="G689" s="81">
        <v>2.224377</v>
      </c>
      <c r="H689" s="81">
        <v>8.8342890000000001</v>
      </c>
      <c r="I689" s="81">
        <v>0.31428499999999998</v>
      </c>
      <c r="J689" s="81">
        <v>14.534452999999999</v>
      </c>
      <c r="K689" s="81">
        <v>21.213829</v>
      </c>
      <c r="L689" s="81">
        <v>0.290238</v>
      </c>
      <c r="M689" s="81">
        <v>1.6365000000000001E-2</v>
      </c>
      <c r="N689" s="81">
        <v>2.5024999999999999E-2</v>
      </c>
      <c r="O689" s="81">
        <v>0</v>
      </c>
      <c r="P689" s="81">
        <v>99.467094000000003</v>
      </c>
      <c r="Q689" s="81">
        <v>74.571943543558589</v>
      </c>
      <c r="S689" s="89" t="s">
        <v>1695</v>
      </c>
      <c r="T689" s="112">
        <v>1.9250587325957342</v>
      </c>
      <c r="U689" s="112">
        <v>1.2417060103447012E-2</v>
      </c>
      <c r="V689" s="112">
        <v>9.7857730443994512E-2</v>
      </c>
      <c r="W689" s="112">
        <v>7.3855105340800929E-4</v>
      </c>
      <c r="X689" s="112">
        <v>4.7457590875710665E-2</v>
      </c>
      <c r="Y689" s="112">
        <v>0.22831977377745721</v>
      </c>
      <c r="Z689" s="112">
        <v>9.936659628540033E-3</v>
      </c>
      <c r="AA689" s="112">
        <v>0.8087946282030386</v>
      </c>
      <c r="AB689" s="112">
        <v>0.84841381554719386</v>
      </c>
      <c r="AC689" s="112">
        <v>2.100545777147567E-2</v>
      </c>
      <c r="AE689" s="102">
        <v>43.891362878031856</v>
      </c>
      <c r="AF689" s="102">
        <v>41.841726136162556</v>
      </c>
      <c r="AG689" s="102">
        <v>14.2669109858056</v>
      </c>
      <c r="AH689"/>
    </row>
    <row r="690" spans="1:34">
      <c r="A690" t="s">
        <v>865</v>
      </c>
      <c r="B690" t="s">
        <v>638</v>
      </c>
      <c r="C690" s="106" t="s">
        <v>1645</v>
      </c>
      <c r="D690" s="106" t="s">
        <v>1009</v>
      </c>
      <c r="E690" s="81">
        <v>51.495131999999998</v>
      </c>
      <c r="F690" s="81">
        <v>0.43965100000000001</v>
      </c>
      <c r="G690" s="81">
        <v>2.2390560000000002</v>
      </c>
      <c r="H690" s="81">
        <v>8.4445530000000009</v>
      </c>
      <c r="I690" s="81">
        <v>0.38401000000000002</v>
      </c>
      <c r="J690" s="81">
        <v>13.885149999999999</v>
      </c>
      <c r="K690" s="81">
        <v>21.517054000000002</v>
      </c>
      <c r="L690" s="81">
        <v>0.35634700000000002</v>
      </c>
      <c r="M690" s="81">
        <v>1.5161000000000001E-2</v>
      </c>
      <c r="N690" s="81">
        <v>2.1628999999999999E-2</v>
      </c>
      <c r="O690" s="81">
        <v>0</v>
      </c>
      <c r="P690" s="81">
        <v>98.797745000000006</v>
      </c>
      <c r="Q690" s="81">
        <v>74.560887620802163</v>
      </c>
      <c r="S690" s="89" t="s">
        <v>1695</v>
      </c>
      <c r="T690" s="112">
        <v>1.9374888865406688</v>
      </c>
      <c r="U690" s="112">
        <v>1.2439469477841676E-2</v>
      </c>
      <c r="V690" s="112">
        <v>9.9287305012789026E-2</v>
      </c>
      <c r="W690" s="112">
        <v>6.4340569406221904E-4</v>
      </c>
      <c r="X690" s="112">
        <v>2.6207767994563369E-2</v>
      </c>
      <c r="Y690" s="112">
        <v>0.2395008888953809</v>
      </c>
      <c r="Z690" s="112">
        <v>1.2237742690736192E-2</v>
      </c>
      <c r="AA690" s="112">
        <v>0.77881115913754473</v>
      </c>
      <c r="AB690" s="112">
        <v>0.867388183817978</v>
      </c>
      <c r="AC690" s="112">
        <v>2.5995190738435488E-2</v>
      </c>
      <c r="AE690" s="102">
        <v>45.36767375250723</v>
      </c>
      <c r="AF690" s="102">
        <v>40.73476125422841</v>
      </c>
      <c r="AG690" s="102">
        <v>13.89756499326435</v>
      </c>
      <c r="AH690"/>
    </row>
    <row r="691" spans="1:34">
      <c r="A691" t="s">
        <v>865</v>
      </c>
      <c r="B691" t="s">
        <v>638</v>
      </c>
      <c r="C691" s="106" t="s">
        <v>1645</v>
      </c>
      <c r="D691" s="2" t="s">
        <v>1042</v>
      </c>
      <c r="E691" s="81">
        <v>51.723156000000003</v>
      </c>
      <c r="F691" s="81">
        <v>0.44824799999999998</v>
      </c>
      <c r="G691" s="81">
        <v>1.9719640000000001</v>
      </c>
      <c r="H691" s="81">
        <v>8.9802040000000005</v>
      </c>
      <c r="I691" s="81">
        <v>0.31519599999999998</v>
      </c>
      <c r="J691" s="81">
        <v>14.735397000000001</v>
      </c>
      <c r="K691" s="81">
        <v>21.021353000000001</v>
      </c>
      <c r="L691" s="81">
        <v>0.24848700000000001</v>
      </c>
      <c r="M691" s="81">
        <v>5.6870000000000002E-3</v>
      </c>
      <c r="N691" s="81">
        <v>1.2307999999999999E-2</v>
      </c>
      <c r="O691" s="81">
        <v>1.6365999999999999E-2</v>
      </c>
      <c r="P691" s="81">
        <v>99.478363000000002</v>
      </c>
      <c r="Q691" s="81">
        <v>74.521636071291425</v>
      </c>
      <c r="S691" s="89" t="s">
        <v>1695</v>
      </c>
      <c r="T691" s="112">
        <v>1.9310054241614998</v>
      </c>
      <c r="U691" s="112">
        <v>1.258454699659324E-2</v>
      </c>
      <c r="V691" s="112">
        <v>8.6766720367998013E-2</v>
      </c>
      <c r="W691" s="112">
        <v>3.6329663888530559E-4</v>
      </c>
      <c r="X691" s="112">
        <v>4.3676637805372565E-2</v>
      </c>
      <c r="Y691" s="112">
        <v>0.23669925774305045</v>
      </c>
      <c r="Z691" s="112">
        <v>9.9670104576043798E-3</v>
      </c>
      <c r="AA691" s="112">
        <v>0.8201038749231393</v>
      </c>
      <c r="AB691" s="112">
        <v>0.84084663377741498</v>
      </c>
      <c r="AC691" s="112">
        <v>1.7986597128441879E-2</v>
      </c>
      <c r="AE691" s="102">
        <v>43.312996306909312</v>
      </c>
      <c r="AF691" s="102">
        <v>42.244512469834</v>
      </c>
      <c r="AG691" s="102">
        <v>14.442491223256679</v>
      </c>
      <c r="AH691"/>
    </row>
    <row r="692" spans="1:34">
      <c r="A692" t="s">
        <v>865</v>
      </c>
      <c r="B692" t="s">
        <v>638</v>
      </c>
      <c r="C692" s="106" t="s">
        <v>1645</v>
      </c>
      <c r="D692" s="106" t="s">
        <v>1093</v>
      </c>
      <c r="E692" s="81">
        <v>51.822975</v>
      </c>
      <c r="F692" s="81">
        <v>0.38635399999999998</v>
      </c>
      <c r="G692" s="81">
        <v>1.4406099999999999</v>
      </c>
      <c r="H692" s="81">
        <v>10.113241</v>
      </c>
      <c r="I692" s="81">
        <v>0.46887600000000001</v>
      </c>
      <c r="J692" s="81">
        <v>13.89499</v>
      </c>
      <c r="K692" s="81">
        <v>21.23395</v>
      </c>
      <c r="L692" s="81">
        <v>0.29249399999999998</v>
      </c>
      <c r="M692" s="81">
        <v>4.0480000000000004E-3</v>
      </c>
      <c r="N692" s="81">
        <v>5.6990000000000001E-3</v>
      </c>
      <c r="O692" s="81">
        <v>0</v>
      </c>
      <c r="P692" s="81">
        <v>99.663239000000004</v>
      </c>
      <c r="Q692" s="81">
        <v>71.006766714284922</v>
      </c>
      <c r="S692" s="89" t="s">
        <v>1695</v>
      </c>
      <c r="T692" s="112">
        <v>1.9427141238471404</v>
      </c>
      <c r="U692" s="112">
        <v>1.0891625970428852E-2</v>
      </c>
      <c r="V692" s="112">
        <v>6.3648577871218054E-2</v>
      </c>
      <c r="W692" s="112">
        <v>1.6891204842644039E-4</v>
      </c>
      <c r="X692" s="112">
        <v>5.0230379712830953E-2</v>
      </c>
      <c r="Y692" s="112">
        <v>0.26682337986669374</v>
      </c>
      <c r="Z692" s="112">
        <v>1.4887792231571191E-2</v>
      </c>
      <c r="AA692" s="112">
        <v>0.77652124253685617</v>
      </c>
      <c r="AB692" s="112">
        <v>0.85285459664722107</v>
      </c>
      <c r="AC692" s="112">
        <v>2.1259369267613151E-2</v>
      </c>
      <c r="AE692" s="102">
        <v>43.81635982051268</v>
      </c>
      <c r="AF692" s="102">
        <v>39.894648284742111</v>
      </c>
      <c r="AG692" s="102">
        <v>16.288991894745202</v>
      </c>
      <c r="AH692"/>
    </row>
    <row r="693" spans="1:34">
      <c r="A693" t="s">
        <v>865</v>
      </c>
      <c r="B693" t="s">
        <v>638</v>
      </c>
      <c r="C693" s="106" t="s">
        <v>679</v>
      </c>
      <c r="D693" s="2" t="s">
        <v>976</v>
      </c>
      <c r="E693" s="81">
        <v>53.123187999999999</v>
      </c>
      <c r="F693" s="81">
        <v>0.27094499999999999</v>
      </c>
      <c r="G693" s="81">
        <v>2.1528870000000002</v>
      </c>
      <c r="H693" s="81">
        <v>7.5701919999999996</v>
      </c>
      <c r="I693" s="81">
        <v>0.21607599999999999</v>
      </c>
      <c r="J693" s="81">
        <v>17.318200999999998</v>
      </c>
      <c r="K693" s="81">
        <v>20.438258999999999</v>
      </c>
      <c r="L693" s="81">
        <v>0.16238900000000001</v>
      </c>
      <c r="M693" s="81">
        <v>3.5620000000000001E-3</v>
      </c>
      <c r="N693" s="81">
        <v>0.12318999999999999</v>
      </c>
      <c r="O693" s="81">
        <v>0</v>
      </c>
      <c r="P693" s="81">
        <v>101.378899</v>
      </c>
      <c r="Q693" s="81">
        <v>80.306620025674462</v>
      </c>
      <c r="S693" s="89" t="s">
        <v>1695</v>
      </c>
      <c r="T693" s="112">
        <v>1.9229142061514095</v>
      </c>
      <c r="U693" s="112">
        <v>7.37526565871443E-3</v>
      </c>
      <c r="V693" s="112">
        <v>9.1844411588015776E-2</v>
      </c>
      <c r="W693" s="112">
        <v>3.5255481339955797E-3</v>
      </c>
      <c r="X693" s="112">
        <v>5.544779997419802E-2</v>
      </c>
      <c r="Y693" s="112">
        <v>0.17371212249892568</v>
      </c>
      <c r="Z693" s="112">
        <v>6.6247279600726208E-3</v>
      </c>
      <c r="AA693" s="112">
        <v>0.93451677074604333</v>
      </c>
      <c r="AB693" s="112">
        <v>0.79264244397216777</v>
      </c>
      <c r="AC693" s="112">
        <v>1.1396703316456805E-2</v>
      </c>
      <c r="AE693" s="102">
        <v>40.517031649046558</v>
      </c>
      <c r="AF693" s="102">
        <v>47.769137099365004</v>
      </c>
      <c r="AG693" s="102">
        <v>11.713831251588429</v>
      </c>
      <c r="AH693"/>
    </row>
    <row r="694" spans="1:34">
      <c r="A694" t="s">
        <v>865</v>
      </c>
      <c r="B694" t="s">
        <v>638</v>
      </c>
      <c r="C694" s="106" t="s">
        <v>679</v>
      </c>
      <c r="D694" s="2" t="s">
        <v>976</v>
      </c>
      <c r="E694" s="81">
        <v>53.978886000000003</v>
      </c>
      <c r="F694" s="81">
        <v>0.17144100000000001</v>
      </c>
      <c r="G694" s="81">
        <v>1.6115079999999999</v>
      </c>
      <c r="H694" s="81">
        <v>6.9284480000000004</v>
      </c>
      <c r="I694" s="81">
        <v>0.16377700000000001</v>
      </c>
      <c r="J694" s="81">
        <v>15.54799</v>
      </c>
      <c r="K694" s="81">
        <v>22.265291000000001</v>
      </c>
      <c r="L694" s="81">
        <v>0.28823100000000001</v>
      </c>
      <c r="M694" s="81">
        <v>4.9403000000000002E-2</v>
      </c>
      <c r="N694" s="81">
        <v>0.15590799999999999</v>
      </c>
      <c r="O694" s="81">
        <v>1.5211000000000001E-2</v>
      </c>
      <c r="P694" s="81">
        <v>101.176086</v>
      </c>
      <c r="Q694" s="81">
        <v>80.00049754404246</v>
      </c>
      <c r="S694" s="89" t="s">
        <v>1695</v>
      </c>
      <c r="T694" s="112">
        <v>1.9690294893726148</v>
      </c>
      <c r="U694" s="112">
        <v>4.7028783332948871E-3</v>
      </c>
      <c r="V694" s="112">
        <v>6.9281373898188212E-2</v>
      </c>
      <c r="W694" s="112">
        <v>4.4964743304444325E-3</v>
      </c>
      <c r="X694" s="112">
        <v>0</v>
      </c>
      <c r="Y694" s="112">
        <v>0.21135876312916743</v>
      </c>
      <c r="Z694" s="112">
        <v>5.0601915121674208E-3</v>
      </c>
      <c r="AA694" s="112">
        <v>0.84549511195096516</v>
      </c>
      <c r="AB694" s="112">
        <v>0.87019047654671899</v>
      </c>
      <c r="AC694" s="112">
        <v>2.0385240926439178E-2</v>
      </c>
      <c r="AE694" s="102">
        <v>45.156743580503779</v>
      </c>
      <c r="AF694" s="102">
        <v>43.875228467740264</v>
      </c>
      <c r="AG694" s="102">
        <v>10.968027951755959</v>
      </c>
      <c r="AH694"/>
    </row>
    <row r="695" spans="1:34">
      <c r="A695" t="s">
        <v>865</v>
      </c>
      <c r="B695" t="s">
        <v>638</v>
      </c>
      <c r="C695" s="106" t="s">
        <v>679</v>
      </c>
      <c r="D695" s="2" t="s">
        <v>976</v>
      </c>
      <c r="E695" s="81">
        <v>53.769362999999998</v>
      </c>
      <c r="F695" s="81">
        <v>0.25174299999999999</v>
      </c>
      <c r="G695" s="81">
        <v>2.00536</v>
      </c>
      <c r="H695" s="81">
        <v>7.9914579999999997</v>
      </c>
      <c r="I695" s="81">
        <v>0.21637400000000001</v>
      </c>
      <c r="J695" s="81">
        <v>17.774740000000001</v>
      </c>
      <c r="K695" s="81">
        <v>18.901831000000001</v>
      </c>
      <c r="L695" s="81">
        <v>0.18118400000000001</v>
      </c>
      <c r="M695" s="81">
        <v>0</v>
      </c>
      <c r="N695" s="81">
        <v>0.119273</v>
      </c>
      <c r="O695" s="81">
        <v>0</v>
      </c>
      <c r="P695" s="81">
        <v>101.21133399999999</v>
      </c>
      <c r="Q695" s="81">
        <v>79.857874201960584</v>
      </c>
      <c r="S695" s="89" t="s">
        <v>1695</v>
      </c>
      <c r="T695" s="112">
        <v>1.948451574899202</v>
      </c>
      <c r="U695" s="112">
        <v>6.8601384042816394E-3</v>
      </c>
      <c r="V695" s="112">
        <v>8.5645154255821726E-2</v>
      </c>
      <c r="W695" s="112">
        <v>3.4172148361182072E-3</v>
      </c>
      <c r="X695" s="112">
        <v>1.3043999765747216E-2</v>
      </c>
      <c r="Y695" s="112">
        <v>0.22913514464309437</v>
      </c>
      <c r="Z695" s="112">
        <v>6.6411843863377904E-3</v>
      </c>
      <c r="AA695" s="112">
        <v>0.96021066996466276</v>
      </c>
      <c r="AB695" s="112">
        <v>0.73386512338008025</v>
      </c>
      <c r="AC695" s="112">
        <v>1.2729795464655065E-2</v>
      </c>
      <c r="AE695" s="102">
        <v>37.90126543106458</v>
      </c>
      <c r="AF695" s="102">
        <v>49.591128277699092</v>
      </c>
      <c r="AG695" s="102">
        <v>12.507606291236339</v>
      </c>
      <c r="AH695"/>
    </row>
    <row r="696" spans="1:34">
      <c r="A696" t="s">
        <v>865</v>
      </c>
      <c r="B696" t="s">
        <v>638</v>
      </c>
      <c r="C696" s="106" t="s">
        <v>679</v>
      </c>
      <c r="D696" s="2" t="s">
        <v>1056</v>
      </c>
      <c r="E696" s="81">
        <v>52.320605999999998</v>
      </c>
      <c r="F696" s="81">
        <v>0.494923</v>
      </c>
      <c r="G696" s="81">
        <v>2.471428</v>
      </c>
      <c r="H696" s="81">
        <v>8.6944789999999994</v>
      </c>
      <c r="I696" s="81">
        <v>0.240343</v>
      </c>
      <c r="J696" s="81">
        <v>15.005834</v>
      </c>
      <c r="K696" s="81">
        <v>21.131615</v>
      </c>
      <c r="L696" s="81">
        <v>0.187002</v>
      </c>
      <c r="M696" s="81">
        <v>3.0040000000000002E-3</v>
      </c>
      <c r="N696" s="81">
        <v>0.117114</v>
      </c>
      <c r="O696" s="81">
        <v>0</v>
      </c>
      <c r="P696" s="81">
        <v>100.66635100000001</v>
      </c>
      <c r="Q696" s="81">
        <v>75.468933400738365</v>
      </c>
      <c r="S696" s="89" t="s">
        <v>1695</v>
      </c>
      <c r="T696" s="112">
        <v>1.9280486564548391</v>
      </c>
      <c r="U696" s="112">
        <v>1.3715246265190141E-2</v>
      </c>
      <c r="V696" s="112">
        <v>0.10733686569188038</v>
      </c>
      <c r="W696" s="112">
        <v>3.4121605190716429E-3</v>
      </c>
      <c r="X696" s="112">
        <v>1.9084148923687039E-2</v>
      </c>
      <c r="Y696" s="112">
        <v>0.24886031040334067</v>
      </c>
      <c r="Z696" s="112">
        <v>7.5017474807932269E-3</v>
      </c>
      <c r="AA696" s="112">
        <v>0.82435429962633533</v>
      </c>
      <c r="AB696" s="112">
        <v>0.83432558406016288</v>
      </c>
      <c r="AC696" s="112">
        <v>1.336098057470015E-2</v>
      </c>
      <c r="AE696" s="102">
        <v>43.305047353193615</v>
      </c>
      <c r="AF696" s="102">
        <v>42.787495269416304</v>
      </c>
      <c r="AG696" s="102">
        <v>13.907457377390077</v>
      </c>
      <c r="AH696"/>
    </row>
    <row r="697" spans="1:34">
      <c r="A697" t="s">
        <v>865</v>
      </c>
      <c r="B697" t="s">
        <v>638</v>
      </c>
      <c r="C697" s="106" t="s">
        <v>679</v>
      </c>
      <c r="D697" s="2" t="s">
        <v>1068</v>
      </c>
      <c r="E697" s="81">
        <v>51.875813000000001</v>
      </c>
      <c r="F697" s="81">
        <v>0.42014400000000002</v>
      </c>
      <c r="G697" s="81">
        <v>2.3482669999999999</v>
      </c>
      <c r="H697" s="81">
        <v>9.2974350000000001</v>
      </c>
      <c r="I697" s="81">
        <v>0.24254500000000001</v>
      </c>
      <c r="J697" s="81">
        <v>14.770941000000001</v>
      </c>
      <c r="K697" s="81">
        <v>21.066454</v>
      </c>
      <c r="L697" s="81">
        <v>0.28935</v>
      </c>
      <c r="M697" s="81">
        <v>8.9849999999999999E-3</v>
      </c>
      <c r="N697" s="81">
        <v>8.448E-2</v>
      </c>
      <c r="O697" s="81">
        <v>0</v>
      </c>
      <c r="P697" s="81">
        <v>100.404419</v>
      </c>
      <c r="Q697" s="81">
        <v>73.903387928507755</v>
      </c>
      <c r="S697" s="89" t="s">
        <v>1695</v>
      </c>
      <c r="T697" s="112">
        <v>1.9185051817751901</v>
      </c>
      <c r="U697" s="112">
        <v>1.168468409854128E-2</v>
      </c>
      <c r="V697" s="112">
        <v>0.10235316066095028</v>
      </c>
      <c r="W697" s="112">
        <v>2.4701730588638712E-3</v>
      </c>
      <c r="X697" s="112">
        <v>5.5544560226344686E-2</v>
      </c>
      <c r="Y697" s="112">
        <v>0.23200797789417421</v>
      </c>
      <c r="Z697" s="112">
        <v>7.5975947676199295E-3</v>
      </c>
      <c r="AA697" s="112">
        <v>0.81435687935990841</v>
      </c>
      <c r="AB697" s="112">
        <v>0.83473216246478465</v>
      </c>
      <c r="AC697" s="112">
        <v>2.074762569362255E-2</v>
      </c>
      <c r="AE697" s="102">
        <v>43.102046920235985</v>
      </c>
      <c r="AF697" s="102">
        <v>42.049953269254232</v>
      </c>
      <c r="AG697" s="102">
        <v>14.847999810509792</v>
      </c>
      <c r="AH697"/>
    </row>
    <row r="698" spans="1:34">
      <c r="A698" t="s">
        <v>865</v>
      </c>
      <c r="B698" t="s">
        <v>638</v>
      </c>
      <c r="C698" s="106" t="s">
        <v>679</v>
      </c>
      <c r="D698" s="2" t="s">
        <v>1056</v>
      </c>
      <c r="E698" s="81">
        <v>52.470623000000003</v>
      </c>
      <c r="F698" s="81">
        <v>0.55857800000000002</v>
      </c>
      <c r="G698" s="81">
        <v>2.376544</v>
      </c>
      <c r="H698" s="81">
        <v>9.2227250000000005</v>
      </c>
      <c r="I698" s="81">
        <v>0.237819</v>
      </c>
      <c r="J698" s="81">
        <v>14.650777</v>
      </c>
      <c r="K698" s="81">
        <v>21.161732000000001</v>
      </c>
      <c r="L698" s="81">
        <v>0.24127000000000001</v>
      </c>
      <c r="M698" s="81">
        <v>0</v>
      </c>
      <c r="N698" s="81">
        <v>9.0040999999999996E-2</v>
      </c>
      <c r="O698" s="81">
        <v>3.7469999999999999E-3</v>
      </c>
      <c r="P698" s="81">
        <v>101.013863</v>
      </c>
      <c r="Q698" s="81">
        <v>73.90145106658467</v>
      </c>
      <c r="S698" s="89" t="s">
        <v>1695</v>
      </c>
      <c r="T698" s="112">
        <v>1.9315756284701562</v>
      </c>
      <c r="U698" s="112">
        <v>1.5463224893913248E-2</v>
      </c>
      <c r="V698" s="112">
        <v>0.10310911953495894</v>
      </c>
      <c r="W698" s="112">
        <v>2.6206632650753285E-3</v>
      </c>
      <c r="X698" s="112">
        <v>1.7413007322330643E-2</v>
      </c>
      <c r="Y698" s="112">
        <v>0.26651664428199062</v>
      </c>
      <c r="Z698" s="112">
        <v>7.4152839204628838E-3</v>
      </c>
      <c r="AA698" s="112">
        <v>0.80401601582634674</v>
      </c>
      <c r="AB698" s="112">
        <v>0.83464991563426094</v>
      </c>
      <c r="AC698" s="112">
        <v>1.7220496850503652E-2</v>
      </c>
      <c r="AE698" s="102">
        <v>43.412661663546196</v>
      </c>
      <c r="AF698" s="102">
        <v>41.819300060214161</v>
      </c>
      <c r="AG698" s="102">
        <v>14.768038276239633</v>
      </c>
      <c r="AH698"/>
    </row>
    <row r="699" spans="1:34">
      <c r="A699" s="101" t="s">
        <v>865</v>
      </c>
      <c r="B699" s="101" t="s">
        <v>638</v>
      </c>
      <c r="C699" s="108" t="s">
        <v>679</v>
      </c>
      <c r="D699" s="1" t="s">
        <v>1069</v>
      </c>
      <c r="E699" s="107">
        <v>51.185012999999998</v>
      </c>
      <c r="F699" s="107">
        <v>0.60160000000000002</v>
      </c>
      <c r="G699" s="107">
        <v>2.980353</v>
      </c>
      <c r="H699" s="107">
        <v>9.2110850000000006</v>
      </c>
      <c r="I699" s="107">
        <v>0.26102900000000001</v>
      </c>
      <c r="J699" s="107">
        <v>14.575896</v>
      </c>
      <c r="K699" s="107">
        <v>20.857012000000001</v>
      </c>
      <c r="L699" s="107">
        <v>0.225911</v>
      </c>
      <c r="M699" s="107">
        <v>2.7599999999999999E-4</v>
      </c>
      <c r="N699" s="107">
        <v>6.9462999999999997E-2</v>
      </c>
      <c r="O699" s="107">
        <v>7.8200000000000006E-3</v>
      </c>
      <c r="P699" s="107">
        <v>99.975455999999994</v>
      </c>
      <c r="Q699" s="107">
        <v>73.82690926992413</v>
      </c>
      <c r="R699" s="101"/>
      <c r="S699" s="99" t="s">
        <v>1695</v>
      </c>
      <c r="T699" s="116">
        <v>1.9020313695167086</v>
      </c>
      <c r="U699" s="116">
        <v>1.6811382679497756E-2</v>
      </c>
      <c r="V699" s="116">
        <v>0.13052637775481557</v>
      </c>
      <c r="W699" s="116">
        <v>2.0408158020133443E-3</v>
      </c>
      <c r="X699" s="116">
        <v>4.6023729717685313E-2</v>
      </c>
      <c r="Y699" s="116">
        <v>0.2402237301017448</v>
      </c>
      <c r="Z699" s="116">
        <v>8.2157904973908027E-3</v>
      </c>
      <c r="AA699" s="116">
        <v>0.80745562417323513</v>
      </c>
      <c r="AB699" s="116">
        <v>0.83039475208998181</v>
      </c>
      <c r="AC699" s="116">
        <v>1.6276427666926722E-2</v>
      </c>
      <c r="AD699" s="99"/>
      <c r="AE699" s="111">
        <v>43.157615819610193</v>
      </c>
      <c r="AF699" s="111">
        <v>41.965414077756492</v>
      </c>
      <c r="AG699" s="111">
        <v>14.876970102633324</v>
      </c>
      <c r="AH699"/>
    </row>
    <row r="700" spans="1:34">
      <c r="A700" s="101" t="s">
        <v>865</v>
      </c>
      <c r="B700" s="101" t="s">
        <v>638</v>
      </c>
      <c r="C700" s="108" t="s">
        <v>679</v>
      </c>
      <c r="D700" s="1" t="s">
        <v>1070</v>
      </c>
      <c r="E700" s="107">
        <v>51.604042</v>
      </c>
      <c r="F700" s="107">
        <v>0.514351</v>
      </c>
      <c r="G700" s="107">
        <v>2.6588599999999998</v>
      </c>
      <c r="H700" s="107">
        <v>9.0094609999999999</v>
      </c>
      <c r="I700" s="107">
        <v>0.232823</v>
      </c>
      <c r="J700" s="107">
        <v>14.25116</v>
      </c>
      <c r="K700" s="107">
        <v>21.652929</v>
      </c>
      <c r="L700" s="107">
        <v>0.21421299999999999</v>
      </c>
      <c r="M700" s="107">
        <v>0</v>
      </c>
      <c r="N700" s="107">
        <v>6.1335000000000001E-2</v>
      </c>
      <c r="O700" s="107">
        <v>1.1731999999999999E-2</v>
      </c>
      <c r="P700" s="107">
        <v>100.21090700000001</v>
      </c>
      <c r="Q700" s="107">
        <v>73.819208488349148</v>
      </c>
      <c r="R700" s="101"/>
      <c r="S700" s="99" t="s">
        <v>1695</v>
      </c>
      <c r="T700" s="116">
        <v>1.9154394683325864</v>
      </c>
      <c r="U700" s="116">
        <v>1.435704460453408E-2</v>
      </c>
      <c r="V700" s="116">
        <v>0.11631504824105318</v>
      </c>
      <c r="W700" s="116">
        <v>1.7999833862990006E-3</v>
      </c>
      <c r="X700" s="116">
        <v>3.7708144506451546E-2</v>
      </c>
      <c r="Y700" s="116">
        <v>0.24195775553150706</v>
      </c>
      <c r="Z700" s="116">
        <v>7.3197514121622577E-3</v>
      </c>
      <c r="AA700" s="116">
        <v>0.78857585137100961</v>
      </c>
      <c r="AB700" s="116">
        <v>0.861110750606354</v>
      </c>
      <c r="AC700" s="116">
        <v>1.5416202008042581E-2</v>
      </c>
      <c r="AD700" s="99"/>
      <c r="AE700" s="111">
        <v>44.632111016876031</v>
      </c>
      <c r="AF700" s="111">
        <v>40.87256478778739</v>
      </c>
      <c r="AG700" s="111">
        <v>14.495324195336577</v>
      </c>
      <c r="AH700"/>
    </row>
    <row r="701" spans="1:34">
      <c r="A701" t="s">
        <v>865</v>
      </c>
      <c r="B701" t="s">
        <v>638</v>
      </c>
      <c r="C701" s="106" t="s">
        <v>679</v>
      </c>
      <c r="D701" s="2" t="s">
        <v>1056</v>
      </c>
      <c r="E701" s="81">
        <v>52.990955</v>
      </c>
      <c r="F701" s="81">
        <v>0.46190799999999999</v>
      </c>
      <c r="G701" s="81">
        <v>2.2695159999999999</v>
      </c>
      <c r="H701" s="81">
        <v>10.123612</v>
      </c>
      <c r="I701" s="81">
        <v>0.29962100000000003</v>
      </c>
      <c r="J701" s="81">
        <v>15.590512</v>
      </c>
      <c r="K701" s="81">
        <v>19.049143000000001</v>
      </c>
      <c r="L701" s="81">
        <v>0.19064</v>
      </c>
      <c r="M701" s="81">
        <v>8.1700000000000002E-4</v>
      </c>
      <c r="N701" s="81">
        <v>5.2260000000000001E-2</v>
      </c>
      <c r="O701" s="81">
        <v>0</v>
      </c>
      <c r="P701" s="81">
        <v>101.028992</v>
      </c>
      <c r="Q701" s="81">
        <v>73.298529907189348</v>
      </c>
      <c r="S701" s="89" t="s">
        <v>1695</v>
      </c>
      <c r="T701" s="112">
        <v>1.9482798161115809</v>
      </c>
      <c r="U701" s="112">
        <v>1.2771026855495181E-2</v>
      </c>
      <c r="V701" s="112">
        <v>9.8341891320795641E-2</v>
      </c>
      <c r="W701" s="112">
        <v>1.5191281287247138E-3</v>
      </c>
      <c r="X701" s="112">
        <v>0</v>
      </c>
      <c r="Y701" s="112">
        <v>0.31127272727392713</v>
      </c>
      <c r="Z701" s="112">
        <v>9.3305570642533975E-3</v>
      </c>
      <c r="AA701" s="112">
        <v>0.85451267368142503</v>
      </c>
      <c r="AB701" s="112">
        <v>0.75038246073173676</v>
      </c>
      <c r="AC701" s="112">
        <v>1.358971883206072E-2</v>
      </c>
      <c r="AE701" s="102">
        <v>39.160580643026911</v>
      </c>
      <c r="AF701" s="102">
        <v>44.594875572595704</v>
      </c>
      <c r="AG701" s="102">
        <v>16.244543784377388</v>
      </c>
      <c r="AH701"/>
    </row>
    <row r="702" spans="1:34">
      <c r="A702" s="101" t="s">
        <v>865</v>
      </c>
      <c r="B702" s="101" t="s">
        <v>638</v>
      </c>
      <c r="C702" s="108" t="s">
        <v>679</v>
      </c>
      <c r="D702" s="1" t="s">
        <v>1069</v>
      </c>
      <c r="E702" s="107">
        <v>50.927719000000003</v>
      </c>
      <c r="F702" s="107">
        <v>0.57447700000000002</v>
      </c>
      <c r="G702" s="107">
        <v>3.1510509999999998</v>
      </c>
      <c r="H702" s="107">
        <v>9.7659669999999998</v>
      </c>
      <c r="I702" s="107">
        <v>0.25679299999999999</v>
      </c>
      <c r="J702" s="107">
        <v>14.894434</v>
      </c>
      <c r="K702" s="107">
        <v>20.175673</v>
      </c>
      <c r="L702" s="107">
        <v>0.24246999999999999</v>
      </c>
      <c r="M702" s="107">
        <v>0</v>
      </c>
      <c r="N702" s="107">
        <v>7.2869000000000003E-2</v>
      </c>
      <c r="O702" s="107">
        <v>8.371E-3</v>
      </c>
      <c r="P702" s="107">
        <v>100.069824</v>
      </c>
      <c r="Q702" s="107">
        <v>73.108097645326808</v>
      </c>
      <c r="R702" s="101"/>
      <c r="S702" s="99" t="s">
        <v>1695</v>
      </c>
      <c r="T702" s="116">
        <v>1.8895982985202358</v>
      </c>
      <c r="U702" s="116">
        <v>1.6029082314945098E-2</v>
      </c>
      <c r="V702" s="116">
        <v>0.13779276635007467</v>
      </c>
      <c r="W702" s="116">
        <v>2.1376346910797627E-3</v>
      </c>
      <c r="X702" s="116">
        <v>6.6257795237026684E-2</v>
      </c>
      <c r="Y702" s="116">
        <v>0.23677282214754169</v>
      </c>
      <c r="Z702" s="116">
        <v>8.0701978935990622E-3</v>
      </c>
      <c r="AA702" s="116">
        <v>0.82384937031297378</v>
      </c>
      <c r="AB702" s="116">
        <v>0.80204907458398167</v>
      </c>
      <c r="AC702" s="116">
        <v>1.7442957948541758E-2</v>
      </c>
      <c r="AD702" s="99"/>
      <c r="AE702" s="111">
        <v>41.580019206892118</v>
      </c>
      <c r="AF702" s="111">
        <v>42.710195331835088</v>
      </c>
      <c r="AG702" s="111">
        <v>15.709785461272787</v>
      </c>
      <c r="AH702"/>
    </row>
    <row r="703" spans="1:34">
      <c r="A703" s="101" t="s">
        <v>865</v>
      </c>
      <c r="B703" s="101" t="s">
        <v>638</v>
      </c>
      <c r="C703" s="108" t="s">
        <v>679</v>
      </c>
      <c r="D703" s="108" t="s">
        <v>1075</v>
      </c>
      <c r="E703" s="107">
        <v>50.954326999999999</v>
      </c>
      <c r="F703" s="107">
        <v>0.63871999999999995</v>
      </c>
      <c r="G703" s="107">
        <v>2.8785050000000001</v>
      </c>
      <c r="H703" s="107">
        <v>9.3695210000000007</v>
      </c>
      <c r="I703" s="107">
        <v>0.23284199999999999</v>
      </c>
      <c r="J703" s="107">
        <v>14.235128</v>
      </c>
      <c r="K703" s="107">
        <v>21.001259000000001</v>
      </c>
      <c r="L703" s="107">
        <v>0.228079</v>
      </c>
      <c r="M703" s="107">
        <v>8.3260000000000001E-3</v>
      </c>
      <c r="N703" s="107">
        <v>7.5039999999999996E-2</v>
      </c>
      <c r="O703" s="107">
        <v>0</v>
      </c>
      <c r="P703" s="107">
        <v>99.621750000000006</v>
      </c>
      <c r="Q703" s="107">
        <v>73.032668399502313</v>
      </c>
      <c r="R703" s="101"/>
      <c r="S703" s="99" t="s">
        <v>1695</v>
      </c>
      <c r="T703" s="116">
        <v>1.90334381015975</v>
      </c>
      <c r="U703" s="116">
        <v>1.7941858972466494E-2</v>
      </c>
      <c r="V703" s="116">
        <v>0.12672400357522082</v>
      </c>
      <c r="W703" s="116">
        <v>2.2161768536253525E-3</v>
      </c>
      <c r="X703" s="116">
        <v>4.5006894733257141E-2</v>
      </c>
      <c r="Y703" s="116">
        <v>0.24768423245348248</v>
      </c>
      <c r="Z703" s="116">
        <v>7.3668738735544357E-3</v>
      </c>
      <c r="AA703" s="116">
        <v>0.79269495902631004</v>
      </c>
      <c r="AB703" s="116">
        <v>0.84050277692579622</v>
      </c>
      <c r="AC703" s="116">
        <v>1.651841342653625E-2</v>
      </c>
      <c r="AD703" s="99"/>
      <c r="AE703" s="111">
        <v>43.64233019946596</v>
      </c>
      <c r="AF703" s="111">
        <v>41.159953421941623</v>
      </c>
      <c r="AG703" s="111">
        <v>15.197716378592414</v>
      </c>
      <c r="AH703"/>
    </row>
    <row r="704" spans="1:34">
      <c r="A704" s="101" t="s">
        <v>865</v>
      </c>
      <c r="B704" s="101" t="s">
        <v>638</v>
      </c>
      <c r="C704" s="108" t="s">
        <v>679</v>
      </c>
      <c r="D704" s="1" t="s">
        <v>1078</v>
      </c>
      <c r="E704" s="107">
        <v>52.027808999999998</v>
      </c>
      <c r="F704" s="107">
        <v>0.67348200000000003</v>
      </c>
      <c r="G704" s="107">
        <v>2.76579</v>
      </c>
      <c r="H704" s="107">
        <v>9.6007920000000002</v>
      </c>
      <c r="I704" s="107">
        <v>0.26648899999999998</v>
      </c>
      <c r="J704" s="107">
        <v>14.233171</v>
      </c>
      <c r="K704" s="107">
        <v>21.315940999999999</v>
      </c>
      <c r="L704" s="107">
        <v>0.25718099999999999</v>
      </c>
      <c r="M704" s="107">
        <v>1.0163999999999999E-2</v>
      </c>
      <c r="N704" s="107">
        <v>4.9974999999999999E-2</v>
      </c>
      <c r="O704" s="107">
        <v>9.8689999999999993E-3</v>
      </c>
      <c r="P704" s="107">
        <v>101.21064800000001</v>
      </c>
      <c r="Q704" s="107">
        <v>72.547007520124012</v>
      </c>
      <c r="R704" s="101"/>
      <c r="S704" s="99" t="s">
        <v>1695</v>
      </c>
      <c r="T704" s="116">
        <v>1.9155451888818624</v>
      </c>
      <c r="U704" s="116">
        <v>1.8646769681026229E-2</v>
      </c>
      <c r="V704" s="116">
        <v>0.12001396640384202</v>
      </c>
      <c r="W704" s="116">
        <v>1.4547390012512181E-3</v>
      </c>
      <c r="X704" s="116">
        <v>2.8506106095891326E-2</v>
      </c>
      <c r="Y704" s="116">
        <v>0.26710443701491066</v>
      </c>
      <c r="Z704" s="116">
        <v>8.3103992900748457E-3</v>
      </c>
      <c r="AA704" s="116">
        <v>0.78120871064822706</v>
      </c>
      <c r="AB704" s="116">
        <v>0.84085095435615287</v>
      </c>
      <c r="AC704" s="116">
        <v>1.8358728626761373E-2</v>
      </c>
      <c r="AD704" s="99"/>
      <c r="AE704" s="111">
        <v>43.847526587097526</v>
      </c>
      <c r="AF704" s="111">
        <v>40.73738577896836</v>
      </c>
      <c r="AG704" s="111">
        <v>15.415087633934114</v>
      </c>
      <c r="AH704"/>
    </row>
    <row r="705" spans="1:34">
      <c r="A705" s="101" t="s">
        <v>865</v>
      </c>
      <c r="B705" s="101" t="s">
        <v>638</v>
      </c>
      <c r="C705" s="108" t="s">
        <v>679</v>
      </c>
      <c r="D705" s="1" t="s">
        <v>1070</v>
      </c>
      <c r="E705" s="107">
        <v>51.601906</v>
      </c>
      <c r="F705" s="107">
        <v>0.47420200000000001</v>
      </c>
      <c r="G705" s="107">
        <v>2.7931919999999999</v>
      </c>
      <c r="H705" s="107">
        <v>10.327533000000001</v>
      </c>
      <c r="I705" s="107">
        <v>0.251917</v>
      </c>
      <c r="J705" s="107">
        <v>15.277654999999999</v>
      </c>
      <c r="K705" s="107">
        <v>19.584282000000002</v>
      </c>
      <c r="L705" s="107">
        <v>0.181481</v>
      </c>
      <c r="M705" s="107">
        <v>6.3330000000000001E-3</v>
      </c>
      <c r="N705" s="107">
        <v>5.9839999999999997E-2</v>
      </c>
      <c r="O705" s="107">
        <v>2.257E-2</v>
      </c>
      <c r="P705" s="107">
        <v>100.58090199999999</v>
      </c>
      <c r="Q705" s="107">
        <v>72.504131514071801</v>
      </c>
      <c r="R705" s="101"/>
      <c r="S705" s="99" t="s">
        <v>1695</v>
      </c>
      <c r="T705" s="116">
        <v>1.9066255719141612</v>
      </c>
      <c r="U705" s="116">
        <v>1.3176006510705149E-2</v>
      </c>
      <c r="V705" s="116">
        <v>0.12163433424912955</v>
      </c>
      <c r="W705" s="116">
        <v>1.7481015994254801E-3</v>
      </c>
      <c r="X705" s="116">
        <v>5.0015435224382898E-2</v>
      </c>
      <c r="Y705" s="116">
        <v>0.26910326588901617</v>
      </c>
      <c r="Z705" s="116">
        <v>7.8839322810564088E-3</v>
      </c>
      <c r="AA705" s="116">
        <v>0.84152091509804461</v>
      </c>
      <c r="AB705" s="116">
        <v>0.77529140931141016</v>
      </c>
      <c r="AC705" s="116">
        <v>1.3001027922667982E-2</v>
      </c>
      <c r="AD705" s="99"/>
      <c r="AE705" s="111">
        <v>40.047470653145837</v>
      </c>
      <c r="AF705" s="111">
        <v>43.468538083414813</v>
      </c>
      <c r="AG705" s="111">
        <v>16.483991263439354</v>
      </c>
      <c r="AH705"/>
    </row>
    <row r="706" spans="1:34">
      <c r="A706" s="101" t="s">
        <v>865</v>
      </c>
      <c r="B706" s="101" t="s">
        <v>638</v>
      </c>
      <c r="C706" s="108" t="s">
        <v>679</v>
      </c>
      <c r="D706" s="1" t="s">
        <v>1069</v>
      </c>
      <c r="E706" s="107">
        <v>51.309184999999999</v>
      </c>
      <c r="F706" s="107">
        <v>0.53988800000000003</v>
      </c>
      <c r="G706" s="107">
        <v>2.6892839999999998</v>
      </c>
      <c r="H706" s="107">
        <v>10.360896</v>
      </c>
      <c r="I706" s="107">
        <v>0.246782</v>
      </c>
      <c r="J706" s="107">
        <v>15.191527000000001</v>
      </c>
      <c r="K706" s="107">
        <v>19.611076000000001</v>
      </c>
      <c r="L706" s="107">
        <v>0.200909</v>
      </c>
      <c r="M706" s="107">
        <v>1.763E-3</v>
      </c>
      <c r="N706" s="107">
        <v>5.5835000000000003E-2</v>
      </c>
      <c r="O706" s="107">
        <v>6.9480000000000002E-3</v>
      </c>
      <c r="P706" s="107">
        <v>100.21410400000001</v>
      </c>
      <c r="Q706" s="107">
        <v>72.326774753795291</v>
      </c>
      <c r="R706" s="101"/>
      <c r="S706" s="99" t="s">
        <v>1695</v>
      </c>
      <c r="T706" s="116">
        <v>1.9029716263095042</v>
      </c>
      <c r="U706" s="116">
        <v>1.5057803324190468E-2</v>
      </c>
      <c r="V706" s="116">
        <v>0.11755188219472183</v>
      </c>
      <c r="W706" s="116">
        <v>1.6372655811773501E-3</v>
      </c>
      <c r="X706" s="116">
        <v>5.91991849974427E-2</v>
      </c>
      <c r="Y706" s="116">
        <v>0.26215984288870581</v>
      </c>
      <c r="Z706" s="116">
        <v>7.7524043286839343E-3</v>
      </c>
      <c r="AA706" s="116">
        <v>0.83993788816076353</v>
      </c>
      <c r="AB706" s="116">
        <v>0.77928491017407908</v>
      </c>
      <c r="AC706" s="116">
        <v>1.4447192040730821E-2</v>
      </c>
      <c r="AD706" s="99"/>
      <c r="AE706" s="111">
        <v>40.157281679362441</v>
      </c>
      <c r="AF706" s="111">
        <v>43.28278647215943</v>
      </c>
      <c r="AG706" s="111">
        <v>16.559931848478133</v>
      </c>
      <c r="AH706"/>
    </row>
    <row r="707" spans="1:34">
      <c r="A707" s="101" t="s">
        <v>865</v>
      </c>
      <c r="B707" s="101" t="s">
        <v>638</v>
      </c>
      <c r="C707" s="108" t="s">
        <v>679</v>
      </c>
      <c r="D707" s="1" t="s">
        <v>1068</v>
      </c>
      <c r="E707" s="107">
        <v>51.499184</v>
      </c>
      <c r="F707" s="107">
        <v>0.53693199999999996</v>
      </c>
      <c r="G707" s="107">
        <v>2.6709710000000002</v>
      </c>
      <c r="H707" s="107">
        <v>10.610445</v>
      </c>
      <c r="I707" s="107">
        <v>0.26311099999999998</v>
      </c>
      <c r="J707" s="107">
        <v>15.456647999999999</v>
      </c>
      <c r="K707" s="107">
        <v>18.891204999999999</v>
      </c>
      <c r="L707" s="107">
        <v>0.26986199999999999</v>
      </c>
      <c r="M707" s="107">
        <v>4.8129999999999996E-3</v>
      </c>
      <c r="N707" s="107">
        <v>7.0296999999999998E-2</v>
      </c>
      <c r="O707" s="107">
        <v>1.4838E-2</v>
      </c>
      <c r="P707" s="107">
        <v>100.28830000000001</v>
      </c>
      <c r="Q707" s="107">
        <v>72.196511540418939</v>
      </c>
      <c r="R707" s="101"/>
      <c r="S707" s="99" t="s">
        <v>1695</v>
      </c>
      <c r="T707" s="116">
        <v>1.9072279267226704</v>
      </c>
      <c r="U707" s="116">
        <v>1.4953480423649327E-2</v>
      </c>
      <c r="V707" s="116">
        <v>0.11658083052848617</v>
      </c>
      <c r="W707" s="116">
        <v>2.0583274034910162E-3</v>
      </c>
      <c r="X707" s="116">
        <v>5.6375219724163372E-2</v>
      </c>
      <c r="Y707" s="116">
        <v>0.27224315400561017</v>
      </c>
      <c r="Z707" s="116">
        <v>8.2532878828172323E-3</v>
      </c>
      <c r="AA707" s="116">
        <v>0.85334787589311256</v>
      </c>
      <c r="AB707" s="116">
        <v>0.7495827054672205</v>
      </c>
      <c r="AC707" s="116">
        <v>1.9377191948779224E-2</v>
      </c>
      <c r="AD707" s="99"/>
      <c r="AE707" s="111">
        <v>38.807336645125446</v>
      </c>
      <c r="AF707" s="111">
        <v>44.17945885577123</v>
      </c>
      <c r="AG707" s="111">
        <v>17.013204499103342</v>
      </c>
      <c r="AH707"/>
    </row>
    <row r="708" spans="1:34">
      <c r="A708" t="s">
        <v>865</v>
      </c>
      <c r="B708" t="s">
        <v>638</v>
      </c>
      <c r="C708" s="106" t="s">
        <v>679</v>
      </c>
      <c r="D708" s="2" t="s">
        <v>1084</v>
      </c>
      <c r="E708" s="81">
        <v>52.199244999999998</v>
      </c>
      <c r="F708" s="81">
        <v>0.57877999999999996</v>
      </c>
      <c r="G708" s="81">
        <v>2.3464480000000001</v>
      </c>
      <c r="H708" s="81">
        <v>9.8170909999999996</v>
      </c>
      <c r="I708" s="81">
        <v>0.293711</v>
      </c>
      <c r="J708" s="81">
        <v>14.121062</v>
      </c>
      <c r="K708" s="81">
        <v>21.088175</v>
      </c>
      <c r="L708" s="81">
        <v>0.23133999999999999</v>
      </c>
      <c r="M708" s="81">
        <v>0</v>
      </c>
      <c r="N708" s="81">
        <v>7.8821000000000002E-2</v>
      </c>
      <c r="O708" s="81">
        <v>0</v>
      </c>
      <c r="P708" s="81">
        <v>100.75466900000001</v>
      </c>
      <c r="Q708" s="81">
        <v>71.941718921468095</v>
      </c>
      <c r="S708" s="89" t="s">
        <v>1695</v>
      </c>
      <c r="T708" s="112">
        <v>1.9330399339892921</v>
      </c>
      <c r="U708" s="112">
        <v>1.6117989525864927E-2</v>
      </c>
      <c r="V708" s="112">
        <v>0.10241021111453499</v>
      </c>
      <c r="W708" s="112">
        <v>2.3077776341954522E-3</v>
      </c>
      <c r="X708" s="112">
        <v>1.3576338642099728E-2</v>
      </c>
      <c r="Y708" s="112">
        <v>0.29045294436100511</v>
      </c>
      <c r="Z708" s="112">
        <v>9.2126072269867881E-3</v>
      </c>
      <c r="AA708" s="112">
        <v>0.77956531866954437</v>
      </c>
      <c r="AB708" s="112">
        <v>0.8367067044153329</v>
      </c>
      <c r="AC708" s="112">
        <v>1.6610174421143511E-2</v>
      </c>
      <c r="AE708" s="102">
        <v>43.571636480311682</v>
      </c>
      <c r="AF708" s="102">
        <v>40.595989608405084</v>
      </c>
      <c r="AG708" s="102">
        <v>15.832373911283232</v>
      </c>
      <c r="AH708"/>
    </row>
    <row r="709" spans="1:34">
      <c r="A709" t="s">
        <v>865</v>
      </c>
      <c r="B709" t="s">
        <v>638</v>
      </c>
      <c r="C709" s="106" t="s">
        <v>679</v>
      </c>
      <c r="D709" s="2" t="s">
        <v>1087</v>
      </c>
      <c r="E709" s="81">
        <v>51.932777000000002</v>
      </c>
      <c r="F709" s="81">
        <v>0.43051499999999998</v>
      </c>
      <c r="G709" s="81">
        <v>1.9682059999999999</v>
      </c>
      <c r="H709" s="81">
        <v>11.209679</v>
      </c>
      <c r="I709" s="81">
        <v>0.288107</v>
      </c>
      <c r="J709" s="81">
        <v>15.918486</v>
      </c>
      <c r="K709" s="81">
        <v>18.410982000000001</v>
      </c>
      <c r="L709" s="81">
        <v>0.16247500000000001</v>
      </c>
      <c r="M709" s="81">
        <v>1.1429999999999999E-3</v>
      </c>
      <c r="N709" s="81">
        <v>6.1187999999999999E-2</v>
      </c>
      <c r="O709" s="81">
        <v>0</v>
      </c>
      <c r="P709" s="81">
        <v>100.38355300000001</v>
      </c>
      <c r="Q709" s="81">
        <v>71.681824841464632</v>
      </c>
      <c r="S709" s="89" t="s">
        <v>1695</v>
      </c>
      <c r="T709" s="112">
        <v>1.9231757193842363</v>
      </c>
      <c r="U709" s="112">
        <v>1.1989096558542578E-2</v>
      </c>
      <c r="V709" s="112">
        <v>8.5902083028917178E-2</v>
      </c>
      <c r="W709" s="112">
        <v>1.7915094118764244E-3</v>
      </c>
      <c r="X709" s="112">
        <v>5.3642476212758083E-2</v>
      </c>
      <c r="Y709" s="112">
        <v>0.29351505510239118</v>
      </c>
      <c r="Z709" s="112">
        <v>9.0368478548200088E-3</v>
      </c>
      <c r="AA709" s="112">
        <v>0.87879530174520659</v>
      </c>
      <c r="AB709" s="112">
        <v>0.73048621016214343</v>
      </c>
      <c r="AC709" s="112">
        <v>1.1665700539108806E-2</v>
      </c>
      <c r="AE709" s="102">
        <v>37.337539990969582</v>
      </c>
      <c r="AF709" s="102">
        <v>44.91810285577418</v>
      </c>
      <c r="AG709" s="102">
        <v>17.744357153256225</v>
      </c>
      <c r="AH709"/>
    </row>
    <row r="710" spans="1:34">
      <c r="A710" t="s">
        <v>865</v>
      </c>
      <c r="B710" t="s">
        <v>638</v>
      </c>
      <c r="C710" s="106" t="s">
        <v>679</v>
      </c>
      <c r="D710" s="106" t="s">
        <v>1075</v>
      </c>
      <c r="E710" s="81">
        <v>51.290066000000003</v>
      </c>
      <c r="F710" s="81">
        <v>0.61510399999999998</v>
      </c>
      <c r="G710" s="81">
        <v>2.4575079999999998</v>
      </c>
      <c r="H710" s="81">
        <v>10.182452</v>
      </c>
      <c r="I710" s="81">
        <v>0.286582</v>
      </c>
      <c r="J710" s="81">
        <v>14.225762</v>
      </c>
      <c r="K710" s="81">
        <v>20.594062999999998</v>
      </c>
      <c r="L710" s="81">
        <v>0.23710800000000001</v>
      </c>
      <c r="M710" s="81">
        <v>7.6449999999999999E-3</v>
      </c>
      <c r="N710" s="81">
        <v>5.6596E-2</v>
      </c>
      <c r="O710" s="81">
        <v>0</v>
      </c>
      <c r="P710" s="81">
        <v>99.952872999999997</v>
      </c>
      <c r="Q710" s="81">
        <v>71.349483255872244</v>
      </c>
      <c r="S710" s="89" t="s">
        <v>1695</v>
      </c>
      <c r="T710" s="112">
        <v>1.9141001318104136</v>
      </c>
      <c r="U710" s="112">
        <v>1.7262380917548146E-2</v>
      </c>
      <c r="V710" s="112">
        <v>0.1080891391943226</v>
      </c>
      <c r="W710" s="112">
        <v>1.6699080113291966E-3</v>
      </c>
      <c r="X710" s="112">
        <v>4.4672260040888645E-2</v>
      </c>
      <c r="Y710" s="112">
        <v>0.27311739879402464</v>
      </c>
      <c r="Z710" s="112">
        <v>9.0587034721940681E-3</v>
      </c>
      <c r="AA710" s="112">
        <v>0.79143541372787385</v>
      </c>
      <c r="AB710" s="112">
        <v>0.82343833132894373</v>
      </c>
      <c r="AC710" s="112">
        <v>1.7156332702460947E-2</v>
      </c>
      <c r="AE710" s="102">
        <v>42.606401594339566</v>
      </c>
      <c r="AF710" s="102">
        <v>40.950504476578296</v>
      </c>
      <c r="AG710" s="102">
        <v>16.443093929082131</v>
      </c>
      <c r="AH710"/>
    </row>
    <row r="711" spans="1:34">
      <c r="A711" t="s">
        <v>865</v>
      </c>
      <c r="B711" t="s">
        <v>638</v>
      </c>
      <c r="C711" s="106" t="s">
        <v>679</v>
      </c>
      <c r="D711" s="2" t="s">
        <v>1090</v>
      </c>
      <c r="E711" s="81">
        <v>51.8568</v>
      </c>
      <c r="F711" s="81">
        <v>0.54264299999999999</v>
      </c>
      <c r="G711" s="81">
        <v>2.6306479999999999</v>
      </c>
      <c r="H711" s="81">
        <v>10.23508</v>
      </c>
      <c r="I711" s="81">
        <v>0.26541500000000001</v>
      </c>
      <c r="J711" s="81">
        <v>14.215847</v>
      </c>
      <c r="K711" s="81">
        <v>21.075441000000001</v>
      </c>
      <c r="L711" s="81">
        <v>0.22211600000000001</v>
      </c>
      <c r="M711" s="81">
        <v>8.8900000000000003E-4</v>
      </c>
      <c r="N711" s="81">
        <v>7.2614999999999999E-2</v>
      </c>
      <c r="O711" s="81">
        <v>0</v>
      </c>
      <c r="P711" s="81">
        <v>101.117493</v>
      </c>
      <c r="Q711" s="81">
        <v>71.229699057892987</v>
      </c>
      <c r="S711" s="89" t="s">
        <v>1695</v>
      </c>
      <c r="T711" s="112">
        <v>1.913347603858677</v>
      </c>
      <c r="U711" s="112">
        <v>1.5056468415024992E-2</v>
      </c>
      <c r="V711" s="112">
        <v>0.1143948902679356</v>
      </c>
      <c r="W711" s="112">
        <v>2.1183119683056539E-3</v>
      </c>
      <c r="X711" s="112">
        <v>4.2568322717809082E-2</v>
      </c>
      <c r="Y711" s="112">
        <v>0.27324860091705427</v>
      </c>
      <c r="Z711" s="112">
        <v>8.2946748403173905E-3</v>
      </c>
      <c r="AA711" s="112">
        <v>0.78193283314316808</v>
      </c>
      <c r="AB711" s="112">
        <v>0.83314862437025317</v>
      </c>
      <c r="AC711" s="112">
        <v>1.5889669501454807E-2</v>
      </c>
      <c r="AE711" s="102">
        <v>43.148237758363464</v>
      </c>
      <c r="AF711" s="102">
        <v>40.49580448030418</v>
      </c>
      <c r="AG711" s="102">
        <v>16.355957761332338</v>
      </c>
      <c r="AH711"/>
    </row>
    <row r="712" spans="1:34">
      <c r="A712" t="s">
        <v>865</v>
      </c>
      <c r="B712" t="s">
        <v>638</v>
      </c>
      <c r="C712" s="106" t="s">
        <v>679</v>
      </c>
      <c r="D712" s="2" t="s">
        <v>1078</v>
      </c>
      <c r="E712" s="81">
        <v>52.925967999999997</v>
      </c>
      <c r="F712" s="81">
        <v>0.38901400000000003</v>
      </c>
      <c r="G712" s="81">
        <v>2.1911710000000002</v>
      </c>
      <c r="H712" s="81">
        <v>11.122128</v>
      </c>
      <c r="I712" s="81">
        <v>0.291995</v>
      </c>
      <c r="J712" s="81">
        <v>15.299305</v>
      </c>
      <c r="K712" s="81">
        <v>18.345129</v>
      </c>
      <c r="L712" s="81">
        <v>0.14577300000000001</v>
      </c>
      <c r="M712" s="81">
        <v>3.2217000000000003E-2</v>
      </c>
      <c r="N712" s="81">
        <v>3.6464000000000003E-2</v>
      </c>
      <c r="O712" s="81">
        <v>0</v>
      </c>
      <c r="P712" s="81">
        <v>100.77916</v>
      </c>
      <c r="Q712" s="81">
        <v>71.031217678088794</v>
      </c>
      <c r="S712" s="89" t="s">
        <v>1695</v>
      </c>
      <c r="T712" s="112">
        <v>1.9579743337461537</v>
      </c>
      <c r="U712" s="112">
        <v>1.0822414538664038E-2</v>
      </c>
      <c r="V712" s="112">
        <v>9.5536687417712832E-2</v>
      </c>
      <c r="W712" s="112">
        <v>1.0665418651229451E-3</v>
      </c>
      <c r="X712" s="112">
        <v>0</v>
      </c>
      <c r="Y712" s="112">
        <v>0.34409793594954952</v>
      </c>
      <c r="Z712" s="112">
        <v>9.149541655304419E-3</v>
      </c>
      <c r="AA712" s="112">
        <v>0.84375902822105842</v>
      </c>
      <c r="AB712" s="112">
        <v>0.72713759945504186</v>
      </c>
      <c r="AC712" s="112">
        <v>1.0455917151392612E-2</v>
      </c>
      <c r="AE712" s="102">
        <v>37.970739618098747</v>
      </c>
      <c r="AF712" s="102">
        <v>44.060648747930315</v>
      </c>
      <c r="AG712" s="102">
        <v>17.968611633970937</v>
      </c>
      <c r="AH712"/>
    </row>
    <row r="713" spans="1:34">
      <c r="A713" t="s">
        <v>865</v>
      </c>
      <c r="B713" t="s">
        <v>638</v>
      </c>
      <c r="C713" s="106" t="s">
        <v>679</v>
      </c>
      <c r="D713" s="2" t="s">
        <v>1092</v>
      </c>
      <c r="E713" s="81">
        <v>51.797623000000002</v>
      </c>
      <c r="F713" s="81">
        <v>0.52642</v>
      </c>
      <c r="G713" s="81">
        <v>2.7219090000000001</v>
      </c>
      <c r="H713" s="81">
        <v>10.922634</v>
      </c>
      <c r="I713" s="81">
        <v>0.28094000000000002</v>
      </c>
      <c r="J713" s="81">
        <v>15.017787999999999</v>
      </c>
      <c r="K713" s="81">
        <v>19.857064999999999</v>
      </c>
      <c r="L713" s="81">
        <v>0.189163</v>
      </c>
      <c r="M713" s="81">
        <v>7.7710000000000001E-3</v>
      </c>
      <c r="N713" s="81">
        <v>0.100671</v>
      </c>
      <c r="O713" s="81">
        <v>0</v>
      </c>
      <c r="P713" s="81">
        <v>101.421982</v>
      </c>
      <c r="Q713" s="81">
        <v>71.021493108815264</v>
      </c>
      <c r="S713" s="89" t="s">
        <v>1695</v>
      </c>
      <c r="T713" s="112">
        <v>1.9028665785240377</v>
      </c>
      <c r="U713" s="112">
        <v>1.454292076716953E-2</v>
      </c>
      <c r="V713" s="112">
        <v>0.11784952386786234</v>
      </c>
      <c r="W713" s="112">
        <v>2.924006311187942E-3</v>
      </c>
      <c r="X713" s="112">
        <v>5.7881006339913554E-2</v>
      </c>
      <c r="Y713" s="112">
        <v>0.2776880320300491</v>
      </c>
      <c r="Z713" s="112">
        <v>8.7417387899567118E-3</v>
      </c>
      <c r="AA713" s="112">
        <v>0.82245666203155476</v>
      </c>
      <c r="AB713" s="112">
        <v>0.78157599623689078</v>
      </c>
      <c r="AC713" s="112">
        <v>1.3473535101377351E-2</v>
      </c>
      <c r="AE713" s="102">
        <v>40.295695636452962</v>
      </c>
      <c r="AF713" s="102">
        <v>42.403379181250628</v>
      </c>
      <c r="AG713" s="102">
        <v>17.3009251822964</v>
      </c>
      <c r="AH713"/>
    </row>
    <row r="714" spans="1:34">
      <c r="A714" t="s">
        <v>865</v>
      </c>
      <c r="B714" t="s">
        <v>638</v>
      </c>
      <c r="C714" s="106" t="s">
        <v>679</v>
      </c>
      <c r="D714" s="2" t="s">
        <v>1056</v>
      </c>
      <c r="E714" s="81">
        <v>52.693111000000002</v>
      </c>
      <c r="F714" s="81">
        <v>0.53434999999999999</v>
      </c>
      <c r="G714" s="81">
        <v>2.0177459999999998</v>
      </c>
      <c r="H714" s="81">
        <v>10.79753</v>
      </c>
      <c r="I714" s="81">
        <v>0.27627800000000002</v>
      </c>
      <c r="J714" s="81">
        <v>14.799358</v>
      </c>
      <c r="K714" s="81">
        <v>19.715347000000001</v>
      </c>
      <c r="L714" s="81">
        <v>0.25072299999999997</v>
      </c>
      <c r="M714" s="81">
        <v>0</v>
      </c>
      <c r="N714" s="81">
        <v>9.1257000000000005E-2</v>
      </c>
      <c r="O714" s="81">
        <v>1.6036999999999999E-2</v>
      </c>
      <c r="P714" s="81">
        <v>101.191742</v>
      </c>
      <c r="Q714" s="81">
        <v>70.95699485226929</v>
      </c>
      <c r="S714" s="89" t="s">
        <v>1695</v>
      </c>
      <c r="T714" s="112">
        <v>1.9429474729765377</v>
      </c>
      <c r="U714" s="112">
        <v>1.4816778296387379E-2</v>
      </c>
      <c r="V714" s="112">
        <v>8.7685834072991131E-2</v>
      </c>
      <c r="W714" s="112">
        <v>2.6604115358926164E-3</v>
      </c>
      <c r="X714" s="112">
        <v>1.2049801475802369E-2</v>
      </c>
      <c r="Y714" s="112">
        <v>0.32090680233748364</v>
      </c>
      <c r="Z714" s="112">
        <v>8.628578655313978E-3</v>
      </c>
      <c r="AA714" s="112">
        <v>0.81350203040295044</v>
      </c>
      <c r="AB714" s="112">
        <v>0.7788777406161046</v>
      </c>
      <c r="AC714" s="112">
        <v>1.7924549630536676E-2</v>
      </c>
      <c r="AE714" s="102">
        <v>40.454112372126637</v>
      </c>
      <c r="AF714" s="102">
        <v>42.252462532620591</v>
      </c>
      <c r="AG714" s="102">
        <v>17.293425095252772</v>
      </c>
      <c r="AH714"/>
    </row>
    <row r="715" spans="1:34">
      <c r="A715" t="s">
        <v>865</v>
      </c>
      <c r="B715" t="s">
        <v>638</v>
      </c>
      <c r="C715" s="106" t="s">
        <v>679</v>
      </c>
      <c r="D715" s="2" t="s">
        <v>1098</v>
      </c>
      <c r="E715" s="81">
        <v>51.790844</v>
      </c>
      <c r="F715" s="81">
        <v>0.50956500000000005</v>
      </c>
      <c r="G715" s="81">
        <v>2.0831580000000001</v>
      </c>
      <c r="H715" s="81">
        <v>10.94101</v>
      </c>
      <c r="I715" s="81">
        <v>0.29191099999999998</v>
      </c>
      <c r="J715" s="81">
        <v>14.600948000000001</v>
      </c>
      <c r="K715" s="81">
        <v>20.441714999999999</v>
      </c>
      <c r="L715" s="81">
        <v>0.21551000000000001</v>
      </c>
      <c r="M715" s="81">
        <v>7.4999999999999993E-5</v>
      </c>
      <c r="N715" s="81">
        <v>5.5717000000000003E-2</v>
      </c>
      <c r="O715" s="81">
        <v>0</v>
      </c>
      <c r="P715" s="81">
        <v>100.930435</v>
      </c>
      <c r="Q715" s="81">
        <v>70.40373752577382</v>
      </c>
      <c r="S715" s="89" t="s">
        <v>1695</v>
      </c>
      <c r="T715" s="112">
        <v>1.9154077567300347</v>
      </c>
      <c r="U715" s="112">
        <v>1.417191676386843E-2</v>
      </c>
      <c r="V715" s="112">
        <v>9.080007074343148E-2</v>
      </c>
      <c r="W715" s="112">
        <v>1.6291887137976759E-3</v>
      </c>
      <c r="X715" s="112">
        <v>6.3864739869481824E-2</v>
      </c>
      <c r="Y715" s="112">
        <v>0.27452848741424407</v>
      </c>
      <c r="Z715" s="112">
        <v>9.1441734068478334E-3</v>
      </c>
      <c r="AA715" s="112">
        <v>0.80500365676374164</v>
      </c>
      <c r="AB715" s="112">
        <v>0.8099966632800345</v>
      </c>
      <c r="AC715" s="112">
        <v>1.5453346314517722E-2</v>
      </c>
      <c r="AE715" s="102">
        <v>41.466127723633363</v>
      </c>
      <c r="AF715" s="102">
        <v>41.210520934969395</v>
      </c>
      <c r="AG715" s="102">
        <v>17.323351341397235</v>
      </c>
      <c r="AH715"/>
    </row>
    <row r="716" spans="1:34">
      <c r="A716" t="s">
        <v>865</v>
      </c>
      <c r="B716" t="s">
        <v>638</v>
      </c>
      <c r="C716" s="106" t="s">
        <v>679</v>
      </c>
      <c r="D716" s="2" t="s">
        <v>1092</v>
      </c>
      <c r="E716" s="81">
        <v>51.159953999999999</v>
      </c>
      <c r="F716" s="81">
        <v>0.69694</v>
      </c>
      <c r="G716" s="81">
        <v>2.4727800000000002</v>
      </c>
      <c r="H716" s="81">
        <v>10.740005</v>
      </c>
      <c r="I716" s="81">
        <v>0.26996700000000001</v>
      </c>
      <c r="J716" s="81">
        <v>14.105879</v>
      </c>
      <c r="K716" s="81">
        <v>19.967248999999999</v>
      </c>
      <c r="L716" s="81">
        <v>0.34621499999999999</v>
      </c>
      <c r="M716" s="81">
        <v>1.001E-2</v>
      </c>
      <c r="N716" s="81">
        <v>6.8905999999999995E-2</v>
      </c>
      <c r="O716" s="81">
        <v>1.0239E-2</v>
      </c>
      <c r="P716" s="81">
        <v>99.848145000000002</v>
      </c>
      <c r="Q716" s="81">
        <v>70.07026441537036</v>
      </c>
      <c r="S716" s="89" t="s">
        <v>1695</v>
      </c>
      <c r="T716" s="112">
        <v>1.9133035116782409</v>
      </c>
      <c r="U716" s="112">
        <v>1.9600622458702456E-2</v>
      </c>
      <c r="V716" s="112">
        <v>0.10899207616467499</v>
      </c>
      <c r="W716" s="112">
        <v>2.037446333311516E-3</v>
      </c>
      <c r="X716" s="112">
        <v>4.8266413522313201E-2</v>
      </c>
      <c r="Y716" s="112">
        <v>0.28763683262495066</v>
      </c>
      <c r="Z716" s="112">
        <v>8.5516544332712493E-3</v>
      </c>
      <c r="AA716" s="112">
        <v>0.78643425690252522</v>
      </c>
      <c r="AB716" s="112">
        <v>0.80007298158782258</v>
      </c>
      <c r="AC716" s="112">
        <v>2.5104204294187249E-2</v>
      </c>
      <c r="AE716" s="102">
        <v>41.618217752211343</v>
      </c>
      <c r="AF716" s="102">
        <v>40.908758206797543</v>
      </c>
      <c r="AG716" s="102">
        <v>17.473024040991124</v>
      </c>
      <c r="AH716"/>
    </row>
    <row r="717" spans="1:34">
      <c r="A717" t="s">
        <v>865</v>
      </c>
      <c r="B717" t="s">
        <v>638</v>
      </c>
      <c r="C717" s="106" t="s">
        <v>679</v>
      </c>
      <c r="D717" s="106" t="s">
        <v>1104</v>
      </c>
      <c r="E717" s="81">
        <v>51.897731999999998</v>
      </c>
      <c r="F717" s="81">
        <v>0.50420299999999996</v>
      </c>
      <c r="G717" s="81">
        <v>2.115043</v>
      </c>
      <c r="H717" s="81">
        <v>11.308968</v>
      </c>
      <c r="I717" s="81">
        <v>0.31070599999999998</v>
      </c>
      <c r="J717" s="81">
        <v>14.782351</v>
      </c>
      <c r="K717" s="81">
        <v>19.360153</v>
      </c>
      <c r="L717" s="81">
        <v>0.165878</v>
      </c>
      <c r="M717" s="81">
        <v>0</v>
      </c>
      <c r="N717" s="81">
        <v>5.7716000000000003E-2</v>
      </c>
      <c r="O717" s="81">
        <v>3.0283000000000001E-2</v>
      </c>
      <c r="P717" s="81">
        <v>100.533028</v>
      </c>
      <c r="Q717" s="81">
        <v>69.969961243831207</v>
      </c>
      <c r="S717" s="89" t="s">
        <v>1695</v>
      </c>
      <c r="T717" s="112">
        <v>1.9286146136175428</v>
      </c>
      <c r="U717" s="112">
        <v>1.4090397620929496E-2</v>
      </c>
      <c r="V717" s="112">
        <v>9.2634337120365104E-2</v>
      </c>
      <c r="W717" s="112">
        <v>1.6957768961478623E-3</v>
      </c>
      <c r="X717" s="112">
        <v>3.2211647121924258E-2</v>
      </c>
      <c r="Y717" s="112">
        <v>0.31924846511081734</v>
      </c>
      <c r="Z717" s="112">
        <v>9.7798558452122392E-3</v>
      </c>
      <c r="AA717" s="112">
        <v>0.81893442930284732</v>
      </c>
      <c r="AB717" s="112">
        <v>0.77083869374883152</v>
      </c>
      <c r="AC717" s="112">
        <v>1.1951783615381305E-2</v>
      </c>
      <c r="AE717" s="102">
        <v>39.708710923439959</v>
      </c>
      <c r="AF717" s="102">
        <v>42.186297577110096</v>
      </c>
      <c r="AG717" s="102">
        <v>18.104991499449952</v>
      </c>
      <c r="AH717"/>
    </row>
    <row r="718" spans="1:34">
      <c r="A718" t="s">
        <v>865</v>
      </c>
      <c r="B718" t="s">
        <v>638</v>
      </c>
      <c r="C718" s="106" t="s">
        <v>679</v>
      </c>
      <c r="D718" s="106" t="s">
        <v>1104</v>
      </c>
      <c r="E718" s="81">
        <v>51.206001000000001</v>
      </c>
      <c r="F718" s="81">
        <v>0.661242</v>
      </c>
      <c r="G718" s="81">
        <v>2.6833830000000001</v>
      </c>
      <c r="H718" s="81">
        <v>11.385875</v>
      </c>
      <c r="I718" s="81">
        <v>0.29069200000000001</v>
      </c>
      <c r="J718" s="81">
        <v>14.749062</v>
      </c>
      <c r="K718" s="81">
        <v>19.167273000000002</v>
      </c>
      <c r="L718" s="81">
        <v>0.22434899999999999</v>
      </c>
      <c r="M718" s="81">
        <v>8.548E-3</v>
      </c>
      <c r="N718" s="81">
        <v>7.3349999999999999E-2</v>
      </c>
      <c r="O718" s="81">
        <v>1.5460000000000001E-3</v>
      </c>
      <c r="P718" s="81">
        <v>100.451317</v>
      </c>
      <c r="Q718" s="81">
        <v>69.779839290619222</v>
      </c>
      <c r="S718" s="89" t="s">
        <v>1695</v>
      </c>
      <c r="T718" s="112">
        <v>1.9026787553425017</v>
      </c>
      <c r="U718" s="112">
        <v>1.8476758764685533E-2</v>
      </c>
      <c r="V718" s="112">
        <v>0.11751221039879683</v>
      </c>
      <c r="W718" s="112">
        <v>2.1548653703743286E-3</v>
      </c>
      <c r="X718" s="112">
        <v>5.4184658982874723E-2</v>
      </c>
      <c r="Y718" s="112">
        <v>0.29962282426329928</v>
      </c>
      <c r="Z718" s="112">
        <v>9.148785130211199E-3</v>
      </c>
      <c r="AA718" s="112">
        <v>0.81699153259531643</v>
      </c>
      <c r="AB718" s="112">
        <v>0.7630668461855179</v>
      </c>
      <c r="AC718" s="112">
        <v>1.616276296642178E-2</v>
      </c>
      <c r="AE718" s="102">
        <v>39.45810623006183</v>
      </c>
      <c r="AF718" s="102">
        <v>42.246546083551806</v>
      </c>
      <c r="AG718" s="102">
        <v>18.295347686386364</v>
      </c>
      <c r="AH718"/>
    </row>
    <row r="719" spans="1:34">
      <c r="A719" t="s">
        <v>865</v>
      </c>
      <c r="B719" t="s">
        <v>638</v>
      </c>
      <c r="C719" s="106" t="s">
        <v>679</v>
      </c>
      <c r="D719" s="2" t="s">
        <v>1107</v>
      </c>
      <c r="E719" s="81">
        <v>51.205230999999998</v>
      </c>
      <c r="F719" s="81">
        <v>0.51973999999999998</v>
      </c>
      <c r="G719" s="81">
        <v>1.7695190000000001</v>
      </c>
      <c r="H719" s="81">
        <v>10.554126999999999</v>
      </c>
      <c r="I719" s="81">
        <v>0.313419</v>
      </c>
      <c r="J719" s="81">
        <v>13.669523</v>
      </c>
      <c r="K719" s="81">
        <v>21.258039</v>
      </c>
      <c r="L719" s="81">
        <v>0.24462100000000001</v>
      </c>
      <c r="M719" s="81">
        <v>7.6699999999999997E-3</v>
      </c>
      <c r="N719" s="81">
        <v>5.2615000000000002E-2</v>
      </c>
      <c r="O719" s="81">
        <v>0</v>
      </c>
      <c r="P719" s="81">
        <v>99.594498000000002</v>
      </c>
      <c r="Q719" s="81">
        <v>69.776588593124529</v>
      </c>
      <c r="S719" s="89" t="s">
        <v>1695</v>
      </c>
      <c r="T719" s="112">
        <v>1.9242234201741255</v>
      </c>
      <c r="U719" s="112">
        <v>1.468750602679004E-2</v>
      </c>
      <c r="V719" s="112">
        <v>7.8370410106486599E-2</v>
      </c>
      <c r="W719" s="112">
        <v>1.5632417895121346E-3</v>
      </c>
      <c r="X719" s="112">
        <v>6.0067534845282822E-2</v>
      </c>
      <c r="Y719" s="112">
        <v>0.27161261151303256</v>
      </c>
      <c r="Z719" s="112">
        <v>9.9759032004826768E-3</v>
      </c>
      <c r="AA719" s="112">
        <v>0.76577832938773527</v>
      </c>
      <c r="AB719" s="112">
        <v>0.85589800381343906</v>
      </c>
      <c r="AC719" s="112">
        <v>1.7823039143113485E-2</v>
      </c>
      <c r="AE719" s="102">
        <v>43.816784737953029</v>
      </c>
      <c r="AF719" s="102">
        <v>39.20320419754767</v>
      </c>
      <c r="AG719" s="102">
        <v>16.980011064499301</v>
      </c>
      <c r="AH719"/>
    </row>
    <row r="720" spans="1:34">
      <c r="A720" t="s">
        <v>865</v>
      </c>
      <c r="B720" t="s">
        <v>638</v>
      </c>
      <c r="C720" s="106" t="s">
        <v>679</v>
      </c>
      <c r="D720" s="106" t="s">
        <v>1075</v>
      </c>
      <c r="E720" s="81">
        <v>51.485947000000003</v>
      </c>
      <c r="F720" s="81">
        <v>0.52865799999999996</v>
      </c>
      <c r="G720" s="81">
        <v>2.646757</v>
      </c>
      <c r="H720" s="81">
        <v>11.609451</v>
      </c>
      <c r="I720" s="81">
        <v>0.26511000000000001</v>
      </c>
      <c r="J720" s="81">
        <v>14.987705999999999</v>
      </c>
      <c r="K720" s="81">
        <v>18.955397000000001</v>
      </c>
      <c r="L720" s="81">
        <v>0.19688700000000001</v>
      </c>
      <c r="M720" s="81">
        <v>5.672E-3</v>
      </c>
      <c r="N720" s="81">
        <v>7.7672000000000005E-2</v>
      </c>
      <c r="O720" s="81">
        <v>1.6999E-2</v>
      </c>
      <c r="P720" s="81">
        <v>100.77625999999999</v>
      </c>
      <c r="Q720" s="81">
        <v>69.708195155732511</v>
      </c>
      <c r="S720" s="89" t="s">
        <v>1695</v>
      </c>
      <c r="T720" s="112">
        <v>1.9063283963602582</v>
      </c>
      <c r="U720" s="112">
        <v>1.4719890170619329E-2</v>
      </c>
      <c r="V720" s="112">
        <v>0.11549915444761565</v>
      </c>
      <c r="W720" s="112">
        <v>2.2737824754485852E-3</v>
      </c>
      <c r="X720" s="112">
        <v>5.426474463365949E-2</v>
      </c>
      <c r="Y720" s="112">
        <v>0.30521687412656306</v>
      </c>
      <c r="Z720" s="112">
        <v>8.314207531325243E-3</v>
      </c>
      <c r="AA720" s="112">
        <v>0.82728037640566232</v>
      </c>
      <c r="AB720" s="112">
        <v>0.75196831923036911</v>
      </c>
      <c r="AC720" s="112">
        <v>1.4134254618478883E-2</v>
      </c>
      <c r="AE720" s="102">
        <v>38.786638535878154</v>
      </c>
      <c r="AF720" s="102">
        <v>42.671245725235806</v>
      </c>
      <c r="AG720" s="102">
        <v>18.542115738886036</v>
      </c>
      <c r="AH720"/>
    </row>
    <row r="721" spans="1:34">
      <c r="A721" t="s">
        <v>865</v>
      </c>
      <c r="B721" t="s">
        <v>638</v>
      </c>
      <c r="C721" s="106" t="s">
        <v>679</v>
      </c>
      <c r="D721" s="2" t="s">
        <v>1092</v>
      </c>
      <c r="E721" s="81">
        <v>51.013798000000001</v>
      </c>
      <c r="F721" s="81">
        <v>0.749282</v>
      </c>
      <c r="G721" s="81">
        <v>2.7527910000000002</v>
      </c>
      <c r="H721" s="81">
        <v>10.904566000000001</v>
      </c>
      <c r="I721" s="81">
        <v>0.29514600000000002</v>
      </c>
      <c r="J721" s="81">
        <v>13.929933</v>
      </c>
      <c r="K721" s="81">
        <v>19.798245999999999</v>
      </c>
      <c r="L721" s="81">
        <v>0.36143599999999998</v>
      </c>
      <c r="M721" s="81">
        <v>7.2379999999999996E-3</v>
      </c>
      <c r="N721" s="81">
        <v>9.2054999999999998E-2</v>
      </c>
      <c r="O721" s="81">
        <v>0</v>
      </c>
      <c r="P721" s="81">
        <v>99.904494999999997</v>
      </c>
      <c r="Q721" s="81">
        <v>69.484910179574015</v>
      </c>
      <c r="S721" s="89" t="s">
        <v>1695</v>
      </c>
      <c r="T721" s="112">
        <v>1.9080763205972398</v>
      </c>
      <c r="U721" s="112">
        <v>2.1075317821973999E-2</v>
      </c>
      <c r="V721" s="112">
        <v>0.1213492359360975</v>
      </c>
      <c r="W721" s="112">
        <v>2.7222680193446304E-3</v>
      </c>
      <c r="X721" s="112">
        <v>4.38363856462054E-2</v>
      </c>
      <c r="Y721" s="112">
        <v>0.29725634449736477</v>
      </c>
      <c r="Z721" s="112">
        <v>9.3504115156484886E-3</v>
      </c>
      <c r="AA721" s="112">
        <v>0.77672209040732876</v>
      </c>
      <c r="AB721" s="112">
        <v>0.79340045911872203</v>
      </c>
      <c r="AC721" s="112">
        <v>2.6211166440074565E-2</v>
      </c>
      <c r="AE721" s="102">
        <v>41.512877568448062</v>
      </c>
      <c r="AF721" s="102">
        <v>40.64021979468454</v>
      </c>
      <c r="AG721" s="102">
        <v>17.846902636867394</v>
      </c>
      <c r="AH721"/>
    </row>
    <row r="722" spans="1:34">
      <c r="A722" t="s">
        <v>865</v>
      </c>
      <c r="B722" t="s">
        <v>638</v>
      </c>
      <c r="C722" s="106" t="s">
        <v>679</v>
      </c>
      <c r="D722" s="2" t="s">
        <v>1090</v>
      </c>
      <c r="E722" s="81">
        <v>51.991534999999999</v>
      </c>
      <c r="F722" s="81">
        <v>0.55347900000000005</v>
      </c>
      <c r="G722" s="81">
        <v>2.2151179999999999</v>
      </c>
      <c r="H722" s="81">
        <v>11.364770999999999</v>
      </c>
      <c r="I722" s="81">
        <v>0.27135300000000001</v>
      </c>
      <c r="J722" s="81">
        <v>14.357046</v>
      </c>
      <c r="K722" s="81">
        <v>20.071290999999999</v>
      </c>
      <c r="L722" s="81">
        <v>0.22090299999999999</v>
      </c>
      <c r="M722" s="81">
        <v>9.9369999999999997E-3</v>
      </c>
      <c r="N722" s="81">
        <v>5.2200999999999997E-2</v>
      </c>
      <c r="O722" s="81">
        <v>0</v>
      </c>
      <c r="P722" s="81">
        <v>101.107635</v>
      </c>
      <c r="Q722" s="81">
        <v>69.248281436468133</v>
      </c>
      <c r="S722" s="89" t="s">
        <v>1695</v>
      </c>
      <c r="T722" s="112">
        <v>1.923302838478691</v>
      </c>
      <c r="U722" s="112">
        <v>1.5397029064887517E-2</v>
      </c>
      <c r="V722" s="112">
        <v>9.6575645955083486E-2</v>
      </c>
      <c r="W722" s="112">
        <v>1.5267547175564623E-3</v>
      </c>
      <c r="X722" s="112">
        <v>4.0341815722751306E-2</v>
      </c>
      <c r="Y722" s="112">
        <v>0.31124429972165502</v>
      </c>
      <c r="Z722" s="112">
        <v>8.5022799256556855E-3</v>
      </c>
      <c r="AA722" s="112">
        <v>0.79175109052717796</v>
      </c>
      <c r="AB722" s="112">
        <v>0.79551429440399324</v>
      </c>
      <c r="AC722" s="112">
        <v>1.584395148254842E-2</v>
      </c>
      <c r="AE722" s="102">
        <v>41.030181746765706</v>
      </c>
      <c r="AF722" s="102">
        <v>40.836087259586762</v>
      </c>
      <c r="AG722" s="102">
        <v>18.133730993647532</v>
      </c>
      <c r="AH722"/>
    </row>
    <row r="723" spans="1:34">
      <c r="A723" t="s">
        <v>865</v>
      </c>
      <c r="B723" t="s">
        <v>638</v>
      </c>
      <c r="C723" s="106" t="s">
        <v>679</v>
      </c>
      <c r="D723" s="106" t="s">
        <v>1104</v>
      </c>
      <c r="E723" s="81">
        <v>51.839508000000002</v>
      </c>
      <c r="F723" s="81">
        <v>0.47944500000000001</v>
      </c>
      <c r="G723" s="81">
        <v>2.0669230000000001</v>
      </c>
      <c r="H723" s="81">
        <v>11.862944000000001</v>
      </c>
      <c r="I723" s="81">
        <v>0.30269099999999999</v>
      </c>
      <c r="J723" s="81">
        <v>14.826694</v>
      </c>
      <c r="K723" s="81">
        <v>19.047294999999998</v>
      </c>
      <c r="L723" s="81">
        <v>0.195879</v>
      </c>
      <c r="M723" s="81">
        <v>0</v>
      </c>
      <c r="N723" s="81">
        <v>8.5142999999999996E-2</v>
      </c>
      <c r="O723" s="81">
        <v>2.6050000000000001E-3</v>
      </c>
      <c r="P723" s="81">
        <v>100.70912199999999</v>
      </c>
      <c r="Q723" s="81">
        <v>69.019680383531878</v>
      </c>
      <c r="S723" s="89" t="s">
        <v>1695</v>
      </c>
      <c r="T723" s="112">
        <v>1.924061022072092</v>
      </c>
      <c r="U723" s="112">
        <v>1.3381891787586697E-2</v>
      </c>
      <c r="V723" s="112">
        <v>9.0414480490652607E-2</v>
      </c>
      <c r="W723" s="112">
        <v>2.4985171457762015E-3</v>
      </c>
      <c r="X723" s="112">
        <v>4.6297071264071121E-2</v>
      </c>
      <c r="Y723" s="112">
        <v>0.32192214127793195</v>
      </c>
      <c r="Z723" s="112">
        <v>9.5157542583983144E-3</v>
      </c>
      <c r="AA723" s="112">
        <v>0.82037202181513802</v>
      </c>
      <c r="AB723" s="112">
        <v>0.75744120326849484</v>
      </c>
      <c r="AC723" s="112">
        <v>1.4095896619858708E-2</v>
      </c>
      <c r="AE723" s="102">
        <v>38.922331849342278</v>
      </c>
      <c r="AF723" s="102">
        <v>42.15613295819869</v>
      </c>
      <c r="AG723" s="102">
        <v>18.921535192459032</v>
      </c>
      <c r="AH723"/>
    </row>
    <row r="724" spans="1:34">
      <c r="A724" t="s">
        <v>865</v>
      </c>
      <c r="B724" t="s">
        <v>638</v>
      </c>
      <c r="C724" s="106" t="s">
        <v>679</v>
      </c>
      <c r="D724" s="2" t="s">
        <v>1092</v>
      </c>
      <c r="E724" s="81">
        <v>50.608234000000003</v>
      </c>
      <c r="F724" s="81">
        <v>0.58712600000000004</v>
      </c>
      <c r="G724" s="81">
        <v>2.9394339999999999</v>
      </c>
      <c r="H724" s="81">
        <v>11.229367999999999</v>
      </c>
      <c r="I724" s="81">
        <v>0.29453600000000002</v>
      </c>
      <c r="J724" s="81">
        <v>14.001275</v>
      </c>
      <c r="K724" s="81">
        <v>19.940966</v>
      </c>
      <c r="L724" s="81">
        <v>0.219334</v>
      </c>
      <c r="M724" s="81">
        <v>0</v>
      </c>
      <c r="N724" s="81">
        <v>9.8294999999999993E-2</v>
      </c>
      <c r="O724" s="81">
        <v>0</v>
      </c>
      <c r="P724" s="81">
        <v>99.918571</v>
      </c>
      <c r="Q724" s="81">
        <v>68.968473652766477</v>
      </c>
      <c r="S724" s="89" t="s">
        <v>1695</v>
      </c>
      <c r="T724" s="112">
        <v>1.8937523176657991</v>
      </c>
      <c r="U724" s="112">
        <v>1.6521674312699911E-2</v>
      </c>
      <c r="V724" s="112">
        <v>0.12963474886148701</v>
      </c>
      <c r="W724" s="112">
        <v>2.9080966544970219E-3</v>
      </c>
      <c r="X724" s="112">
        <v>6.2822271216942838E-2</v>
      </c>
      <c r="Y724" s="112">
        <v>0.28858707109175652</v>
      </c>
      <c r="Z724" s="112">
        <v>9.3352535575485767E-3</v>
      </c>
      <c r="AA724" s="112">
        <v>0.78104872173328654</v>
      </c>
      <c r="AB724" s="112">
        <v>0.7994767442160573</v>
      </c>
      <c r="AC724" s="112">
        <v>1.5913100689925016E-2</v>
      </c>
      <c r="AE724" s="102">
        <v>41.382180226718773</v>
      </c>
      <c r="AF724" s="102">
        <v>40.428316648921005</v>
      </c>
      <c r="AG724" s="102">
        <v>18.189503124360218</v>
      </c>
      <c r="AH724"/>
    </row>
    <row r="725" spans="1:34">
      <c r="A725" t="s">
        <v>865</v>
      </c>
      <c r="B725" t="s">
        <v>638</v>
      </c>
      <c r="C725" s="106" t="s">
        <v>679</v>
      </c>
      <c r="D725" s="2" t="s">
        <v>1092</v>
      </c>
      <c r="E725" s="81">
        <v>51.183525000000003</v>
      </c>
      <c r="F725" s="81">
        <v>0.70090799999999998</v>
      </c>
      <c r="G725" s="81">
        <v>1.9739409999999999</v>
      </c>
      <c r="H725" s="81">
        <v>12.202263</v>
      </c>
      <c r="I725" s="81">
        <v>0.299317</v>
      </c>
      <c r="J725" s="81">
        <v>14.067859</v>
      </c>
      <c r="K725" s="81">
        <v>19.625526000000001</v>
      </c>
      <c r="L725" s="81">
        <v>0.24423700000000001</v>
      </c>
      <c r="M725" s="81">
        <v>3.3899999999999998E-3</v>
      </c>
      <c r="N725" s="81">
        <v>8.5050000000000001E-2</v>
      </c>
      <c r="O725" s="81">
        <v>0</v>
      </c>
      <c r="P725" s="81">
        <v>100.386017</v>
      </c>
      <c r="Q725" s="81">
        <v>67.267333724022777</v>
      </c>
      <c r="S725" s="89" t="s">
        <v>1695</v>
      </c>
      <c r="T725" s="112">
        <v>1.9127793065655199</v>
      </c>
      <c r="U725" s="112">
        <v>1.96977417140504E-2</v>
      </c>
      <c r="V725" s="112">
        <v>8.6940986299894274E-2</v>
      </c>
      <c r="W725" s="112">
        <v>2.5129532276592041E-3</v>
      </c>
      <c r="X725" s="112">
        <v>6.3288692341055608E-2</v>
      </c>
      <c r="Y725" s="112">
        <v>0.31806771505789405</v>
      </c>
      <c r="Z725" s="112">
        <v>9.4744017238897818E-3</v>
      </c>
      <c r="AA725" s="112">
        <v>0.78373857820642023</v>
      </c>
      <c r="AB725" s="112">
        <v>0.78580289643586698</v>
      </c>
      <c r="AC725" s="112">
        <v>1.7696728427749931E-2</v>
      </c>
      <c r="AE725" s="102">
        <v>40.279037855824434</v>
      </c>
      <c r="AF725" s="102">
        <v>40.1732241047076</v>
      </c>
      <c r="AG725" s="102">
        <v>19.547738039467962</v>
      </c>
      <c r="AH725"/>
    </row>
    <row r="726" spans="1:34">
      <c r="A726" t="s">
        <v>865</v>
      </c>
      <c r="B726" t="s">
        <v>638</v>
      </c>
      <c r="C726" s="106" t="s">
        <v>679</v>
      </c>
      <c r="D726" s="106" t="s">
        <v>1155</v>
      </c>
      <c r="E726" s="81">
        <v>50.611614000000003</v>
      </c>
      <c r="F726" s="81">
        <v>0.48781600000000003</v>
      </c>
      <c r="G726" s="81">
        <v>2.3368190000000002</v>
      </c>
      <c r="H726" s="81">
        <v>12.463717000000001</v>
      </c>
      <c r="I726" s="81">
        <v>0.32491300000000001</v>
      </c>
      <c r="J726" s="81">
        <v>13.382705</v>
      </c>
      <c r="K726" s="81">
        <v>19.69211</v>
      </c>
      <c r="L726" s="81">
        <v>0.258718</v>
      </c>
      <c r="M726" s="81">
        <v>1.0264000000000001E-2</v>
      </c>
      <c r="N726" s="81">
        <v>0.25481999999999999</v>
      </c>
      <c r="O726" s="81">
        <v>2.8528999999999999E-2</v>
      </c>
      <c r="P726" s="81">
        <v>99.852019999999996</v>
      </c>
      <c r="Q726" s="81">
        <v>65.682370188102936</v>
      </c>
      <c r="S726" s="89" t="s">
        <v>1695</v>
      </c>
      <c r="T726" s="112">
        <v>1.9065812379178886</v>
      </c>
      <c r="U726" s="112">
        <v>1.3819168672724879E-2</v>
      </c>
      <c r="V726" s="112">
        <v>0.10374947926054136</v>
      </c>
      <c r="W726" s="112">
        <v>7.5895155346738727E-3</v>
      </c>
      <c r="X726" s="112">
        <v>6.6756572735190645E-2</v>
      </c>
      <c r="Y726" s="112">
        <v>0.32589622948895314</v>
      </c>
      <c r="Z726" s="112">
        <v>1.0367115932517922E-2</v>
      </c>
      <c r="AA726" s="112">
        <v>0.75154947907584779</v>
      </c>
      <c r="AB726" s="112">
        <v>0.79479482067003038</v>
      </c>
      <c r="AC726" s="112">
        <v>1.8896380711631581E-2</v>
      </c>
      <c r="AE726" s="102">
        <v>40.989995284805651</v>
      </c>
      <c r="AF726" s="102">
        <v>38.759700997607126</v>
      </c>
      <c r="AG726" s="102">
        <v>20.250303717587215</v>
      </c>
      <c r="AH726"/>
    </row>
    <row r="727" spans="1:34">
      <c r="A727" t="s">
        <v>865</v>
      </c>
      <c r="B727" t="s">
        <v>638</v>
      </c>
      <c r="C727" s="106" t="s">
        <v>679</v>
      </c>
      <c r="D727" s="106" t="s">
        <v>1155</v>
      </c>
      <c r="E727" s="81">
        <v>50.572555999999999</v>
      </c>
      <c r="F727" s="81">
        <v>0.60617900000000002</v>
      </c>
      <c r="G727" s="81">
        <v>2.2367400000000002</v>
      </c>
      <c r="H727" s="81">
        <v>11.896766</v>
      </c>
      <c r="I727" s="81">
        <v>0.32157799999999997</v>
      </c>
      <c r="J727" s="81">
        <v>12.753114999999999</v>
      </c>
      <c r="K727" s="81">
        <v>21.224274000000001</v>
      </c>
      <c r="L727" s="81">
        <v>0.30358299999999999</v>
      </c>
      <c r="M727" s="81">
        <v>2.7200000000000002E-3</v>
      </c>
      <c r="N727" s="81">
        <v>9.1972999999999999E-2</v>
      </c>
      <c r="O727" s="81">
        <v>2.6599000000000001E-2</v>
      </c>
      <c r="P727" s="81">
        <v>100.036072</v>
      </c>
      <c r="Q727" s="81">
        <v>65.645564065619084</v>
      </c>
      <c r="S727" s="89" t="s">
        <v>1695</v>
      </c>
      <c r="T727" s="112">
        <v>1.9030257130556476</v>
      </c>
      <c r="U727" s="112">
        <v>1.7153446348667365E-2</v>
      </c>
      <c r="V727" s="112">
        <v>9.9197557640351264E-2</v>
      </c>
      <c r="W727" s="112">
        <v>2.7363114019466391E-3</v>
      </c>
      <c r="X727" s="112">
        <v>7.9856808820290226E-2</v>
      </c>
      <c r="Y727" s="112">
        <v>0.29452493758916204</v>
      </c>
      <c r="Z727" s="112">
        <v>1.0249479744015617E-2</v>
      </c>
      <c r="AA727" s="112">
        <v>0.71540928745922128</v>
      </c>
      <c r="AB727" s="112">
        <v>0.85569746126947976</v>
      </c>
      <c r="AC727" s="112">
        <v>2.2148996671217808E-2</v>
      </c>
      <c r="AE727" s="102">
        <v>43.983681394564854</v>
      </c>
      <c r="AF727" s="102">
        <v>36.772732876450064</v>
      </c>
      <c r="AG727" s="102">
        <v>19.243585728985078</v>
      </c>
      <c r="AH727"/>
    </row>
    <row r="728" spans="1:34">
      <c r="A728" t="s">
        <v>1188</v>
      </c>
      <c r="B728" t="s">
        <v>638</v>
      </c>
      <c r="C728" s="106" t="s">
        <v>679</v>
      </c>
      <c r="D728" s="2" t="s">
        <v>1189</v>
      </c>
      <c r="E728" s="81">
        <v>53.529228000000003</v>
      </c>
      <c r="F728" s="81">
        <v>0.24732199999999999</v>
      </c>
      <c r="G728" s="81">
        <v>1.812689</v>
      </c>
      <c r="H728" s="81">
        <v>16.275213000000001</v>
      </c>
      <c r="I728" s="81">
        <v>0.37431900000000001</v>
      </c>
      <c r="J728" s="81">
        <v>26.140421</v>
      </c>
      <c r="K728" s="81">
        <v>1.6265639999999999</v>
      </c>
      <c r="L728" s="81">
        <v>1.4396000000000001E-2</v>
      </c>
      <c r="M728" s="81">
        <v>3.5200000000000001E-3</v>
      </c>
      <c r="N728" s="81">
        <v>3.4536999999999998E-2</v>
      </c>
      <c r="O728" s="81">
        <v>2.3040000000000001E-3</v>
      </c>
      <c r="P728" s="81">
        <v>100.06051600000001</v>
      </c>
      <c r="Q728" s="81">
        <v>74.113372528695635</v>
      </c>
      <c r="S728" s="89" t="s">
        <v>1695</v>
      </c>
      <c r="T728" s="112">
        <v>1.9368940641223951</v>
      </c>
      <c r="U728" s="112">
        <v>6.7297415708708359E-3</v>
      </c>
      <c r="V728" s="112">
        <v>7.730256598781246E-2</v>
      </c>
      <c r="W728" s="112">
        <v>9.8804088005964314E-4</v>
      </c>
      <c r="X728" s="112">
        <v>3.5471740372686966E-2</v>
      </c>
      <c r="Y728" s="112">
        <v>0.45701842594640951</v>
      </c>
      <c r="Z728" s="112">
        <v>1.14720887831605E-2</v>
      </c>
      <c r="AA728" s="112">
        <v>1.410054865594762</v>
      </c>
      <c r="AB728" s="112">
        <v>6.3058508114750597E-2</v>
      </c>
      <c r="AC728" s="112">
        <v>1.0099586270924626E-3</v>
      </c>
      <c r="AE728" s="102">
        <v>3.2080990306841222</v>
      </c>
      <c r="AF728" s="102">
        <v>71.736483826959258</v>
      </c>
      <c r="AG728" s="102">
        <v>25.055417142356607</v>
      </c>
      <c r="AH728"/>
    </row>
    <row r="729" spans="1:34">
      <c r="A729" t="s">
        <v>865</v>
      </c>
      <c r="B729" t="s">
        <v>638</v>
      </c>
      <c r="C729" s="106" t="s">
        <v>961</v>
      </c>
      <c r="D729" s="2" t="s">
        <v>966</v>
      </c>
      <c r="E729" s="81">
        <v>52.060786999999998</v>
      </c>
      <c r="F729" s="81">
        <v>0.34956900000000002</v>
      </c>
      <c r="G729" s="81">
        <v>3.6875469999999999</v>
      </c>
      <c r="H729" s="81">
        <v>5.5014200000000004</v>
      </c>
      <c r="I729" s="81">
        <v>0.12737999999999999</v>
      </c>
      <c r="J729" s="81">
        <v>15.875653</v>
      </c>
      <c r="K729" s="81">
        <v>22.306916999999999</v>
      </c>
      <c r="L729" s="81">
        <v>0.22451399999999999</v>
      </c>
      <c r="M729" s="81">
        <v>1.5839999999999999E-3</v>
      </c>
      <c r="N729" s="81">
        <v>0.37546299999999999</v>
      </c>
      <c r="O729" s="81">
        <v>2.4407999999999999E-2</v>
      </c>
      <c r="P729" s="81">
        <v>100.535248</v>
      </c>
      <c r="Q729" s="81">
        <v>83.723677241694688</v>
      </c>
      <c r="S729" s="89" t="s">
        <v>1695</v>
      </c>
      <c r="T729" s="112">
        <v>1.898689345509482</v>
      </c>
      <c r="U729" s="112">
        <v>9.587311664956126E-3</v>
      </c>
      <c r="V729" s="112">
        <v>0.15850262948835595</v>
      </c>
      <c r="W729" s="112">
        <v>1.0826441792725667E-2</v>
      </c>
      <c r="X729" s="112">
        <v>2.9993335768541129E-2</v>
      </c>
      <c r="Y729" s="112">
        <v>0.13779971884639175</v>
      </c>
      <c r="Z729" s="112">
        <v>3.9348680010048284E-3</v>
      </c>
      <c r="AA729" s="112">
        <v>0.86314414257205374</v>
      </c>
      <c r="AB729" s="112">
        <v>0.87164648495799091</v>
      </c>
      <c r="AC729" s="112">
        <v>1.5875721398497879E-2</v>
      </c>
      <c r="AE729" s="102">
        <v>45.813831640524448</v>
      </c>
      <c r="AF729" s="102">
        <v>45.366947623504416</v>
      </c>
      <c r="AG729" s="102">
        <v>8.8192207359711272</v>
      </c>
      <c r="AH729"/>
    </row>
    <row r="730" spans="1:34">
      <c r="A730" t="s">
        <v>865</v>
      </c>
      <c r="B730" t="s">
        <v>638</v>
      </c>
      <c r="C730" s="106" t="s">
        <v>961</v>
      </c>
      <c r="D730" s="2" t="s">
        <v>966</v>
      </c>
      <c r="E730" s="81">
        <v>52.056807999999997</v>
      </c>
      <c r="F730" s="81">
        <v>0.33556799999999998</v>
      </c>
      <c r="G730" s="81">
        <v>3.7042700000000002</v>
      </c>
      <c r="H730" s="81">
        <v>5.5537910000000004</v>
      </c>
      <c r="I730" s="81">
        <v>0.113381</v>
      </c>
      <c r="J730" s="81">
        <v>15.874176</v>
      </c>
      <c r="K730" s="81">
        <v>22.504168</v>
      </c>
      <c r="L730" s="81">
        <v>0.24049799999999999</v>
      </c>
      <c r="M730" s="81">
        <v>2.7810000000000001E-3</v>
      </c>
      <c r="N730" s="81">
        <v>0.34469499999999997</v>
      </c>
      <c r="O730" s="81">
        <v>1.7049999999999999E-3</v>
      </c>
      <c r="P730" s="81">
        <v>100.731827</v>
      </c>
      <c r="Q730" s="81">
        <v>83.592877814162179</v>
      </c>
      <c r="S730" s="92" t="s">
        <v>1695</v>
      </c>
      <c r="T730" s="117">
        <v>1.894175812188049</v>
      </c>
      <c r="U730" s="117">
        <v>9.1821427569740346E-3</v>
      </c>
      <c r="V730" s="117">
        <v>0.15885508048329974</v>
      </c>
      <c r="W730" s="117">
        <v>9.9163797701397466E-3</v>
      </c>
      <c r="X730" s="117">
        <v>4.1479474298945718E-2</v>
      </c>
      <c r="Y730" s="117">
        <v>0.12752113806508375</v>
      </c>
      <c r="Z730" s="117">
        <v>3.4943690826613827E-3</v>
      </c>
      <c r="AA730" s="117">
        <v>0.86107799030813348</v>
      </c>
      <c r="AB730" s="117">
        <v>0.8773307686042825</v>
      </c>
      <c r="AC730" s="117">
        <v>1.6966844442431E-2</v>
      </c>
      <c r="AD730" s="92"/>
      <c r="AE730" s="118">
        <v>45.99593468585978</v>
      </c>
      <c r="AF730" s="118">
        <v>45.143848157351606</v>
      </c>
      <c r="AG730" s="118">
        <v>8.8602171567886145</v>
      </c>
      <c r="AH730"/>
    </row>
    <row r="731" spans="1:34">
      <c r="A731" t="s">
        <v>865</v>
      </c>
      <c r="B731" t="s">
        <v>638</v>
      </c>
      <c r="C731" s="106" t="s">
        <v>961</v>
      </c>
      <c r="D731" s="106" t="s">
        <v>967</v>
      </c>
      <c r="E731" s="81">
        <v>51.931576</v>
      </c>
      <c r="F731" s="81">
        <v>0.39436399999999999</v>
      </c>
      <c r="G731" s="81">
        <v>3.8729019999999998</v>
      </c>
      <c r="H731" s="81">
        <v>5.5985630000000004</v>
      </c>
      <c r="I731" s="81">
        <v>0.128883</v>
      </c>
      <c r="J731" s="81">
        <v>15.725179000000001</v>
      </c>
      <c r="K731" s="81">
        <v>22.252438999999999</v>
      </c>
      <c r="L731" s="81">
        <v>0.25520599999999999</v>
      </c>
      <c r="M731" s="81">
        <v>0</v>
      </c>
      <c r="N731" s="81">
        <v>0.44500600000000001</v>
      </c>
      <c r="O731" s="81">
        <v>1.4331999999999999E-2</v>
      </c>
      <c r="P731" s="81">
        <v>100.61844600000001</v>
      </c>
      <c r="Q731" s="81">
        <v>83.352008816684815</v>
      </c>
      <c r="S731" s="89" t="s">
        <v>1695</v>
      </c>
      <c r="T731" s="112">
        <v>1.8933340277760258</v>
      </c>
      <c r="U731" s="112">
        <v>1.081219201645719E-2</v>
      </c>
      <c r="V731" s="112">
        <v>0.16641327519808946</v>
      </c>
      <c r="W731" s="112">
        <v>1.2827352201153617E-2</v>
      </c>
      <c r="X731" s="112">
        <v>3.0506806000360598E-2</v>
      </c>
      <c r="Y731" s="112">
        <v>0.14019114236941865</v>
      </c>
      <c r="Z731" s="112">
        <v>3.9799453940783207E-3</v>
      </c>
      <c r="AA731" s="112">
        <v>0.85467279651549044</v>
      </c>
      <c r="AB731" s="112">
        <v>0.86922258954435727</v>
      </c>
      <c r="AC731" s="112">
        <v>1.8039872984568502E-2</v>
      </c>
      <c r="AE731" s="102">
        <v>45.879111561745219</v>
      </c>
      <c r="AF731" s="102">
        <v>45.111147652844046</v>
      </c>
      <c r="AG731" s="102">
        <v>9.0097407854107328</v>
      </c>
      <c r="AH731"/>
    </row>
    <row r="732" spans="1:34">
      <c r="A732" t="s">
        <v>865</v>
      </c>
      <c r="B732" t="s">
        <v>638</v>
      </c>
      <c r="C732" s="106" t="s">
        <v>961</v>
      </c>
      <c r="D732" s="106" t="s">
        <v>967</v>
      </c>
      <c r="E732" s="81">
        <v>52.241501</v>
      </c>
      <c r="F732" s="81">
        <v>0.32522800000000002</v>
      </c>
      <c r="G732" s="81">
        <v>3.6329929999999999</v>
      </c>
      <c r="H732" s="81">
        <v>5.7567539999999999</v>
      </c>
      <c r="I732" s="81">
        <v>0.14593500000000001</v>
      </c>
      <c r="J732" s="81">
        <v>15.988356</v>
      </c>
      <c r="K732" s="81">
        <v>22.094336999999999</v>
      </c>
      <c r="L732" s="81">
        <v>0.247227</v>
      </c>
      <c r="M732" s="81">
        <v>0</v>
      </c>
      <c r="N732" s="81">
        <v>0.386907</v>
      </c>
      <c r="O732" s="81">
        <v>3.5843E-2</v>
      </c>
      <c r="P732" s="81">
        <v>100.855087</v>
      </c>
      <c r="Q732" s="81">
        <v>83.195084819382544</v>
      </c>
      <c r="S732" s="89" t="s">
        <v>1695</v>
      </c>
      <c r="T732" s="112">
        <v>1.899725237486084</v>
      </c>
      <c r="U732" s="112">
        <v>8.8937275945176076E-3</v>
      </c>
      <c r="V732" s="112">
        <v>0.15570244395750457</v>
      </c>
      <c r="W732" s="112">
        <v>1.112390184058204E-2</v>
      </c>
      <c r="X732" s="112">
        <v>3.3366547395791812E-2</v>
      </c>
      <c r="Y732" s="112">
        <v>0.14170227526505741</v>
      </c>
      <c r="Z732" s="112">
        <v>4.4949032410438895E-3</v>
      </c>
      <c r="AA732" s="112">
        <v>0.866737328429109</v>
      </c>
      <c r="AB732" s="112">
        <v>0.86082281143522843</v>
      </c>
      <c r="AC732" s="112">
        <v>1.7430823355081299E-2</v>
      </c>
      <c r="AE732" s="102">
        <v>45.243861435428613</v>
      </c>
      <c r="AF732" s="102">
        <v>45.554721677250576</v>
      </c>
      <c r="AG732" s="102">
        <v>9.2014168873208089</v>
      </c>
      <c r="AH732"/>
    </row>
    <row r="733" spans="1:34">
      <c r="A733" t="s">
        <v>865</v>
      </c>
      <c r="B733" t="s">
        <v>638</v>
      </c>
      <c r="C733" s="106" t="s">
        <v>961</v>
      </c>
      <c r="D733" s="106" t="s">
        <v>967</v>
      </c>
      <c r="E733" s="81">
        <v>51.962563000000003</v>
      </c>
      <c r="F733" s="81">
        <v>0.34365800000000002</v>
      </c>
      <c r="G733" s="81">
        <v>3.879429</v>
      </c>
      <c r="H733" s="81">
        <v>5.6499860000000002</v>
      </c>
      <c r="I733" s="81">
        <v>0.12379800000000001</v>
      </c>
      <c r="J733" s="81">
        <v>15.599606</v>
      </c>
      <c r="K733" s="81">
        <v>22.220385</v>
      </c>
      <c r="L733" s="81">
        <v>0.26281900000000002</v>
      </c>
      <c r="M733" s="81">
        <v>0</v>
      </c>
      <c r="N733" s="81">
        <v>0.70972500000000005</v>
      </c>
      <c r="O733" s="81">
        <v>7.4809999999999998E-3</v>
      </c>
      <c r="P733" s="81">
        <v>100.759445</v>
      </c>
      <c r="Q733" s="81">
        <v>83.112515498041716</v>
      </c>
      <c r="S733" s="89" t="s">
        <v>1695</v>
      </c>
      <c r="T733" s="112">
        <v>1.8937429643216206</v>
      </c>
      <c r="U733" s="112">
        <v>9.4184118137849247E-3</v>
      </c>
      <c r="V733" s="112">
        <v>0.16663030871199846</v>
      </c>
      <c r="W733" s="112">
        <v>2.0450125936625596E-2</v>
      </c>
      <c r="X733" s="112">
        <v>2.516776150805633E-2</v>
      </c>
      <c r="Y733" s="112">
        <v>0.14703251084080199</v>
      </c>
      <c r="Z733" s="112">
        <v>3.8214645578479238E-3</v>
      </c>
      <c r="AA733" s="112">
        <v>0.84752524513038108</v>
      </c>
      <c r="AB733" s="112">
        <v>0.8676402587513925</v>
      </c>
      <c r="AC733" s="112">
        <v>1.85709484274902E-2</v>
      </c>
      <c r="AE733" s="102">
        <v>45.97096491196357</v>
      </c>
      <c r="AF733" s="102">
        <v>44.905193036986354</v>
      </c>
      <c r="AG733" s="102">
        <v>9.1238420510500902</v>
      </c>
      <c r="AH733"/>
    </row>
    <row r="734" spans="1:34">
      <c r="A734" t="s">
        <v>865</v>
      </c>
      <c r="B734" t="s">
        <v>638</v>
      </c>
      <c r="C734" s="106" t="s">
        <v>961</v>
      </c>
      <c r="D734" s="106" t="s">
        <v>967</v>
      </c>
      <c r="E734" s="81">
        <v>52.474620999999999</v>
      </c>
      <c r="F734" s="81">
        <v>0.33703100000000003</v>
      </c>
      <c r="G734" s="81">
        <v>3.5616949999999998</v>
      </c>
      <c r="H734" s="81">
        <v>5.8779180000000002</v>
      </c>
      <c r="I734" s="81">
        <v>0.16247500000000001</v>
      </c>
      <c r="J734" s="81">
        <v>16.052204</v>
      </c>
      <c r="K734" s="81">
        <v>22.164356000000002</v>
      </c>
      <c r="L734" s="81">
        <v>0.28084700000000001</v>
      </c>
      <c r="M734" s="81">
        <v>0</v>
      </c>
      <c r="N734" s="81">
        <v>0.35733799999999999</v>
      </c>
      <c r="O734" s="81">
        <v>2.1284999999999998E-2</v>
      </c>
      <c r="P734" s="81">
        <v>101.28976400000001</v>
      </c>
      <c r="Q734" s="81">
        <v>82.958281276400513</v>
      </c>
      <c r="S734" s="89" t="s">
        <v>1695</v>
      </c>
      <c r="T734" s="112">
        <v>1.8998204681786335</v>
      </c>
      <c r="U734" s="112">
        <v>9.1760094031496878E-3</v>
      </c>
      <c r="V734" s="112">
        <v>0.15197624192943071</v>
      </c>
      <c r="W734" s="112">
        <v>1.0228639421783462E-2</v>
      </c>
      <c r="X734" s="112">
        <v>3.9516397071325926E-2</v>
      </c>
      <c r="Y734" s="112">
        <v>0.13845195086322007</v>
      </c>
      <c r="Z734" s="112">
        <v>4.9823649606716668E-3</v>
      </c>
      <c r="AA734" s="112">
        <v>0.86637610882676597</v>
      </c>
      <c r="AB734" s="112">
        <v>0.85975758575891248</v>
      </c>
      <c r="AC734" s="112">
        <v>1.9714233586106765E-2</v>
      </c>
      <c r="AE734" s="102">
        <v>45.152915471954309</v>
      </c>
      <c r="AF734" s="102">
        <v>45.500508348809447</v>
      </c>
      <c r="AG734" s="102">
        <v>9.3465761792362407</v>
      </c>
      <c r="AH734"/>
    </row>
    <row r="735" spans="1:34">
      <c r="A735" t="s">
        <v>865</v>
      </c>
      <c r="B735" t="s">
        <v>638</v>
      </c>
      <c r="C735" s="106" t="s">
        <v>961</v>
      </c>
      <c r="D735" s="2" t="s">
        <v>968</v>
      </c>
      <c r="E735" s="81">
        <v>52.030276999999998</v>
      </c>
      <c r="F735" s="81">
        <v>0.35772300000000001</v>
      </c>
      <c r="G735" s="81">
        <v>3.9333939999999998</v>
      </c>
      <c r="H735" s="81">
        <v>5.8721069999999997</v>
      </c>
      <c r="I735" s="81">
        <v>0.14224400000000001</v>
      </c>
      <c r="J735" s="81">
        <v>15.797992000000001</v>
      </c>
      <c r="K735" s="81">
        <v>22.238327000000002</v>
      </c>
      <c r="L735" s="81">
        <v>0.28456599999999999</v>
      </c>
      <c r="M735" s="81">
        <v>0</v>
      </c>
      <c r="N735" s="81">
        <v>0.390289</v>
      </c>
      <c r="O735" s="81">
        <v>0</v>
      </c>
      <c r="P735" s="81">
        <v>101.046921</v>
      </c>
      <c r="Q735" s="81">
        <v>82.745537112852858</v>
      </c>
      <c r="S735" s="89" t="s">
        <v>1695</v>
      </c>
      <c r="T735" s="112">
        <v>1.8885048828064324</v>
      </c>
      <c r="U735" s="112">
        <v>9.7640408446706475E-3</v>
      </c>
      <c r="V735" s="112">
        <v>0.16826165167669266</v>
      </c>
      <c r="W735" s="112">
        <v>1.1200146421067154E-2</v>
      </c>
      <c r="X735" s="112">
        <v>4.4026245251604479E-2</v>
      </c>
      <c r="Y735" s="112">
        <v>0.13421652716528909</v>
      </c>
      <c r="Z735" s="112">
        <v>4.3730220756117823E-3</v>
      </c>
      <c r="AA735" s="112">
        <v>0.85481554079827626</v>
      </c>
      <c r="AB735" s="112">
        <v>0.86481205230878488</v>
      </c>
      <c r="AC735" s="112">
        <v>2.0025890651571336E-2</v>
      </c>
      <c r="AE735" s="102">
        <v>45.567498603627321</v>
      </c>
      <c r="AF735" s="102">
        <v>45.040776036475123</v>
      </c>
      <c r="AG735" s="102">
        <v>9.3917253598975492</v>
      </c>
      <c r="AH735"/>
    </row>
    <row r="736" spans="1:34">
      <c r="A736" t="s">
        <v>865</v>
      </c>
      <c r="B736" t="s">
        <v>638</v>
      </c>
      <c r="C736" s="106" t="s">
        <v>961</v>
      </c>
      <c r="D736" s="106" t="s">
        <v>967</v>
      </c>
      <c r="E736" s="81">
        <v>52.442096999999997</v>
      </c>
      <c r="F736" s="81">
        <v>0.32238499999999998</v>
      </c>
      <c r="G736" s="81">
        <v>3.6200079999999999</v>
      </c>
      <c r="H736" s="81">
        <v>6.1966239999999999</v>
      </c>
      <c r="I736" s="81">
        <v>0.15676599999999999</v>
      </c>
      <c r="J736" s="81">
        <v>16.356113000000001</v>
      </c>
      <c r="K736" s="81">
        <v>21.190248</v>
      </c>
      <c r="L736" s="81">
        <v>0.23704600000000001</v>
      </c>
      <c r="M736" s="81">
        <v>0</v>
      </c>
      <c r="N736" s="81">
        <v>0.36248799999999998</v>
      </c>
      <c r="O736" s="81">
        <v>0</v>
      </c>
      <c r="P736" s="81">
        <v>100.883781</v>
      </c>
      <c r="Q736" s="81">
        <v>82.471534037958051</v>
      </c>
      <c r="S736" s="89" t="s">
        <v>1695</v>
      </c>
      <c r="T736" s="112">
        <v>1.9052751224829612</v>
      </c>
      <c r="U736" s="112">
        <v>8.807917196995755E-3</v>
      </c>
      <c r="V736" s="112">
        <v>0.15500399810786186</v>
      </c>
      <c r="W736" s="112">
        <v>1.041230057299011E-2</v>
      </c>
      <c r="X736" s="112">
        <v>2.3115340481334457E-2</v>
      </c>
      <c r="Y736" s="112">
        <v>0.1651579817339956</v>
      </c>
      <c r="Z736" s="112">
        <v>4.8240884688310875E-3</v>
      </c>
      <c r="AA736" s="112">
        <v>0.88586245419975873</v>
      </c>
      <c r="AB736" s="112">
        <v>0.82484307823317171</v>
      </c>
      <c r="AC736" s="112">
        <v>1.6697718522099513E-2</v>
      </c>
      <c r="AE736" s="102">
        <v>43.436138123083715</v>
      </c>
      <c r="AF736" s="102">
        <v>46.649411183877717</v>
      </c>
      <c r="AG736" s="102">
        <v>9.9144506930385532</v>
      </c>
      <c r="AH736"/>
    </row>
    <row r="737" spans="1:34">
      <c r="A737" t="s">
        <v>865</v>
      </c>
      <c r="B737" t="s">
        <v>638</v>
      </c>
      <c r="C737" s="106" t="s">
        <v>961</v>
      </c>
      <c r="D737" s="106" t="s">
        <v>970</v>
      </c>
      <c r="E737" s="81">
        <v>51.710917999999999</v>
      </c>
      <c r="F737" s="81">
        <v>0.35062199999999999</v>
      </c>
      <c r="G737" s="81">
        <v>4.3153579999999998</v>
      </c>
      <c r="H737" s="81">
        <v>5.8363389999999997</v>
      </c>
      <c r="I737" s="81">
        <v>0.16206200000000001</v>
      </c>
      <c r="J737" s="81">
        <v>15.401659</v>
      </c>
      <c r="K737" s="81">
        <v>22.115137000000001</v>
      </c>
      <c r="L737" s="81">
        <v>0.22944600000000001</v>
      </c>
      <c r="M737" s="81">
        <v>2.5479999999999999E-3</v>
      </c>
      <c r="N737" s="81">
        <v>0.63823600000000003</v>
      </c>
      <c r="O737" s="81">
        <v>2.0108999999999998E-2</v>
      </c>
      <c r="P737" s="81">
        <v>100.78243999999999</v>
      </c>
      <c r="Q737" s="81">
        <v>82.468272968269929</v>
      </c>
      <c r="S737" s="89" t="s">
        <v>1695</v>
      </c>
      <c r="T737" s="112">
        <v>1.8858341750711529</v>
      </c>
      <c r="U737" s="112">
        <v>9.6157057707410599E-3</v>
      </c>
      <c r="V737" s="112">
        <v>0.18547859914395326</v>
      </c>
      <c r="W737" s="112">
        <v>1.8402548300436222E-2</v>
      </c>
      <c r="X737" s="112">
        <v>2.1442742127083747E-2</v>
      </c>
      <c r="Y737" s="112">
        <v>0.15655633792584478</v>
      </c>
      <c r="Z737" s="112">
        <v>5.0059693649125636E-3</v>
      </c>
      <c r="AA737" s="112">
        <v>0.83733125679401332</v>
      </c>
      <c r="AB737" s="112">
        <v>0.86410901424660125</v>
      </c>
      <c r="AC737" s="112">
        <v>1.6223651255260312E-2</v>
      </c>
      <c r="AE737" s="102">
        <v>45.976956571853378</v>
      </c>
      <c r="AF737" s="102">
        <v>44.552182878730079</v>
      </c>
      <c r="AG737" s="102">
        <v>9.4708605494165354</v>
      </c>
      <c r="AH737"/>
    </row>
    <row r="738" spans="1:34">
      <c r="A738" t="s">
        <v>865</v>
      </c>
      <c r="B738" t="s">
        <v>638</v>
      </c>
      <c r="C738" s="106" t="s">
        <v>961</v>
      </c>
      <c r="D738" s="2" t="s">
        <v>968</v>
      </c>
      <c r="E738" s="81">
        <v>51.789054999999998</v>
      </c>
      <c r="F738" s="81">
        <v>0.34857199999999999</v>
      </c>
      <c r="G738" s="81">
        <v>4.241733</v>
      </c>
      <c r="H738" s="81">
        <v>5.8953499999999996</v>
      </c>
      <c r="I738" s="81">
        <v>0.14810599999999999</v>
      </c>
      <c r="J738" s="81">
        <v>15.502995</v>
      </c>
      <c r="K738" s="81">
        <v>22.299787999999999</v>
      </c>
      <c r="L738" s="81">
        <v>0.26965899999999998</v>
      </c>
      <c r="M738" s="81">
        <v>0</v>
      </c>
      <c r="N738" s="81">
        <v>0.53633600000000003</v>
      </c>
      <c r="O738" s="81">
        <v>0</v>
      </c>
      <c r="P738" s="81">
        <v>101.031616</v>
      </c>
      <c r="Q738" s="81">
        <v>82.417580353802279</v>
      </c>
      <c r="S738" s="89" t="s">
        <v>1695</v>
      </c>
      <c r="T738" s="112">
        <v>1.8822713414548806</v>
      </c>
      <c r="U738" s="112">
        <v>9.5270290816463505E-3</v>
      </c>
      <c r="V738" s="112">
        <v>0.18169513295860179</v>
      </c>
      <c r="W738" s="112">
        <v>1.5411915074536214E-2</v>
      </c>
      <c r="X738" s="112">
        <v>3.8298504329899785E-2</v>
      </c>
      <c r="Y738" s="112">
        <v>0.14088987075421169</v>
      </c>
      <c r="Z738" s="112">
        <v>4.5593468846513103E-3</v>
      </c>
      <c r="AA738" s="112">
        <v>0.83997893697667747</v>
      </c>
      <c r="AB738" s="112">
        <v>0.8683656290488041</v>
      </c>
      <c r="AC738" s="112">
        <v>1.9002293436090362E-2</v>
      </c>
      <c r="AE738" s="102">
        <v>46.005323146219226</v>
      </c>
      <c r="AF738" s="102">
        <v>44.501418686918008</v>
      </c>
      <c r="AG738" s="102">
        <v>9.4932581668627698</v>
      </c>
      <c r="AH738"/>
    </row>
    <row r="739" spans="1:34">
      <c r="A739" t="s">
        <v>865</v>
      </c>
      <c r="B739" t="s">
        <v>638</v>
      </c>
      <c r="C739" s="106" t="s">
        <v>961</v>
      </c>
      <c r="D739" s="106" t="s">
        <v>971</v>
      </c>
      <c r="E739" s="81">
        <v>56.477158000000003</v>
      </c>
      <c r="F739" s="81">
        <v>0.10664</v>
      </c>
      <c r="G739" s="81">
        <v>1.2848930000000001</v>
      </c>
      <c r="H739" s="81">
        <v>7.5153939999999997</v>
      </c>
      <c r="I739" s="81">
        <v>0.32757900000000001</v>
      </c>
      <c r="J739" s="81">
        <v>19.621365000000001</v>
      </c>
      <c r="K739" s="81">
        <v>12.826638000000001</v>
      </c>
      <c r="L739" s="81">
        <v>0.232516</v>
      </c>
      <c r="M739" s="81">
        <v>0.111771</v>
      </c>
      <c r="N739" s="81">
        <v>0</v>
      </c>
      <c r="O739" s="81">
        <v>0</v>
      </c>
      <c r="P739" s="81">
        <v>98.503944000000004</v>
      </c>
      <c r="Q739" s="81">
        <v>82.312946834775275</v>
      </c>
      <c r="S739" s="89" t="s">
        <v>1695</v>
      </c>
      <c r="T739" s="112">
        <v>2.0902282112989559</v>
      </c>
      <c r="U739" s="112">
        <v>2.9679853725898707E-3</v>
      </c>
      <c r="V739" s="112">
        <v>5.604586242881595E-2</v>
      </c>
      <c r="W739" s="112">
        <v>0</v>
      </c>
      <c r="X739" s="112">
        <v>0</v>
      </c>
      <c r="Y739" s="112">
        <v>0.23261012698590697</v>
      </c>
      <c r="Z739" s="112">
        <v>1.0268870160578149E-2</v>
      </c>
      <c r="AA739" s="112">
        <v>1.0825765933622176</v>
      </c>
      <c r="AB739" s="112">
        <v>0.50861756707371886</v>
      </c>
      <c r="AC739" s="112">
        <v>1.668478331721731E-2</v>
      </c>
      <c r="AE739" s="102">
        <v>27.887727349994787</v>
      </c>
      <c r="AF739" s="102">
        <v>59.35815596160068</v>
      </c>
      <c r="AG739" s="102">
        <v>12.754116688404549</v>
      </c>
      <c r="AH739"/>
    </row>
    <row r="740" spans="1:34">
      <c r="A740" t="s">
        <v>865</v>
      </c>
      <c r="B740" t="s">
        <v>638</v>
      </c>
      <c r="C740" s="106" t="s">
        <v>961</v>
      </c>
      <c r="D740" s="106" t="s">
        <v>970</v>
      </c>
      <c r="E740" s="81">
        <v>51.673724999999997</v>
      </c>
      <c r="F740" s="81">
        <v>0.370506</v>
      </c>
      <c r="G740" s="81">
        <v>4.2549200000000003</v>
      </c>
      <c r="H740" s="81">
        <v>6.1145430000000003</v>
      </c>
      <c r="I740" s="81">
        <v>0.13244800000000001</v>
      </c>
      <c r="J740" s="81">
        <v>15.912936</v>
      </c>
      <c r="K740" s="81">
        <v>21.626856</v>
      </c>
      <c r="L740" s="81">
        <v>0.258658</v>
      </c>
      <c r="M740" s="81">
        <v>0</v>
      </c>
      <c r="N740" s="81">
        <v>0.57309200000000005</v>
      </c>
      <c r="O740" s="81">
        <v>3.9490999999999998E-2</v>
      </c>
      <c r="P740" s="81">
        <v>100.95716899999999</v>
      </c>
      <c r="Q740" s="81">
        <v>82.266263403935483</v>
      </c>
      <c r="S740" s="89" t="s">
        <v>1695</v>
      </c>
      <c r="T740" s="112">
        <v>1.8783421849730351</v>
      </c>
      <c r="U740" s="112">
        <v>1.0127935740757351E-2</v>
      </c>
      <c r="V740" s="112">
        <v>0.18228547501363751</v>
      </c>
      <c r="W740" s="112">
        <v>1.6470421130048683E-2</v>
      </c>
      <c r="X740" s="112">
        <v>4.2533486591345593E-2</v>
      </c>
      <c r="Y740" s="112">
        <v>0.1433432076709566</v>
      </c>
      <c r="Z740" s="112">
        <v>4.0778954457009386E-3</v>
      </c>
      <c r="AA740" s="112">
        <v>0.86231075800064827</v>
      </c>
      <c r="AB740" s="112">
        <v>0.8422790112712526</v>
      </c>
      <c r="AC740" s="112">
        <v>1.8229624162617482E-2</v>
      </c>
      <c r="AE740" s="102">
        <v>44.554030844674323</v>
      </c>
      <c r="AF740" s="102">
        <v>45.613650103507752</v>
      </c>
      <c r="AG740" s="102">
        <v>9.8323190518179331</v>
      </c>
      <c r="AH740"/>
    </row>
    <row r="741" spans="1:34">
      <c r="A741" t="s">
        <v>865</v>
      </c>
      <c r="B741" t="s">
        <v>638</v>
      </c>
      <c r="C741" s="106" t="s">
        <v>961</v>
      </c>
      <c r="D741" s="106" t="s">
        <v>970</v>
      </c>
      <c r="E741" s="81">
        <v>51.399540000000002</v>
      </c>
      <c r="F741" s="81">
        <v>0.376689</v>
      </c>
      <c r="G741" s="81">
        <v>4.5204639999999996</v>
      </c>
      <c r="H741" s="81">
        <v>6.0073239999999997</v>
      </c>
      <c r="I741" s="81">
        <v>0.15465000000000001</v>
      </c>
      <c r="J741" s="81">
        <v>15.520885</v>
      </c>
      <c r="K741" s="81">
        <v>21.846074999999999</v>
      </c>
      <c r="L741" s="81">
        <v>0.26853399999999999</v>
      </c>
      <c r="M741" s="81">
        <v>0</v>
      </c>
      <c r="N741" s="81">
        <v>0.62062399999999995</v>
      </c>
      <c r="O741" s="81">
        <v>0</v>
      </c>
      <c r="P741" s="81">
        <v>100.714783</v>
      </c>
      <c r="Q741" s="81">
        <v>82.160170446079633</v>
      </c>
      <c r="S741" s="89" t="s">
        <v>1695</v>
      </c>
      <c r="T741" s="112">
        <v>1.8738295153475812</v>
      </c>
      <c r="U741" s="112">
        <v>1.0327008404939634E-2</v>
      </c>
      <c r="V741" s="112">
        <v>0.19422699041159353</v>
      </c>
      <c r="W741" s="112">
        <v>1.7888537026605509E-2</v>
      </c>
      <c r="X741" s="112">
        <v>3.8552332928878386E-2</v>
      </c>
      <c r="Y741" s="112">
        <v>0.14459807613666295</v>
      </c>
      <c r="Z741" s="112">
        <v>4.7753642812365217E-3</v>
      </c>
      <c r="AA741" s="112">
        <v>0.84352094295303737</v>
      </c>
      <c r="AB741" s="112">
        <v>0.85330032463734629</v>
      </c>
      <c r="AC741" s="112">
        <v>1.89809078721179E-2</v>
      </c>
      <c r="AE741" s="102">
        <v>45.388998953175104</v>
      </c>
      <c r="AF741" s="102">
        <v>44.868811239405701</v>
      </c>
      <c r="AG741" s="102">
        <v>9.7421898074191997</v>
      </c>
      <c r="AH741"/>
    </row>
    <row r="742" spans="1:34">
      <c r="A742" t="s">
        <v>865</v>
      </c>
      <c r="B742" t="s">
        <v>638</v>
      </c>
      <c r="C742" s="106" t="s">
        <v>961</v>
      </c>
      <c r="D742" s="2" t="s">
        <v>966</v>
      </c>
      <c r="E742" s="81">
        <v>51.960071999999997</v>
      </c>
      <c r="F742" s="81">
        <v>0.33793099999999998</v>
      </c>
      <c r="G742" s="81">
        <v>3.3098839999999998</v>
      </c>
      <c r="H742" s="81">
        <v>6.356776</v>
      </c>
      <c r="I742" s="81">
        <v>0.150422</v>
      </c>
      <c r="J742" s="81">
        <v>15.845567000000001</v>
      </c>
      <c r="K742" s="81">
        <v>21.721295999999999</v>
      </c>
      <c r="L742" s="81">
        <v>0.29102</v>
      </c>
      <c r="M742" s="81">
        <v>0</v>
      </c>
      <c r="N742" s="81">
        <v>0.39411600000000002</v>
      </c>
      <c r="O742" s="81">
        <v>2.0170000000000001E-3</v>
      </c>
      <c r="P742" s="81">
        <v>100.36911000000001</v>
      </c>
      <c r="Q742" s="81">
        <v>81.628806726956171</v>
      </c>
      <c r="S742" s="89" t="s">
        <v>1695</v>
      </c>
      <c r="T742" s="112">
        <v>1.901053848570369</v>
      </c>
      <c r="U742" s="112">
        <v>9.2976556426425782E-3</v>
      </c>
      <c r="V742" s="112">
        <v>0.1427227386797667</v>
      </c>
      <c r="W742" s="112">
        <v>1.1400506746794364E-2</v>
      </c>
      <c r="X742" s="112">
        <v>4.5817770752663023E-2</v>
      </c>
      <c r="Y742" s="112">
        <v>0.14868132051127189</v>
      </c>
      <c r="Z742" s="112">
        <v>4.6614579668663135E-3</v>
      </c>
      <c r="AA742" s="112">
        <v>0.86425321580030257</v>
      </c>
      <c r="AB742" s="112">
        <v>0.85146746072407675</v>
      </c>
      <c r="AC742" s="112">
        <v>2.0644024605246836E-2</v>
      </c>
      <c r="AE742" s="102">
        <v>44.574319409850979</v>
      </c>
      <c r="AF742" s="102">
        <v>45.243653655670734</v>
      </c>
      <c r="AG742" s="102">
        <v>10.182026934478298</v>
      </c>
      <c r="AH742"/>
    </row>
    <row r="743" spans="1:34">
      <c r="A743" t="s">
        <v>865</v>
      </c>
      <c r="B743" t="s">
        <v>638</v>
      </c>
      <c r="C743" s="106" t="s">
        <v>961</v>
      </c>
      <c r="D743" s="2" t="s">
        <v>968</v>
      </c>
      <c r="E743" s="81">
        <v>51.637309999999999</v>
      </c>
      <c r="F743" s="81">
        <v>0.35416599999999998</v>
      </c>
      <c r="G743" s="81">
        <v>4.3624429999999998</v>
      </c>
      <c r="H743" s="81">
        <v>6.3888490000000004</v>
      </c>
      <c r="I743" s="81">
        <v>0.16200400000000001</v>
      </c>
      <c r="J743" s="81">
        <v>15.274288</v>
      </c>
      <c r="K743" s="81">
        <v>21.861525</v>
      </c>
      <c r="L743" s="81">
        <v>0.27331</v>
      </c>
      <c r="M743" s="81">
        <v>0</v>
      </c>
      <c r="N743" s="81">
        <v>0.64833499999999999</v>
      </c>
      <c r="O743" s="81">
        <v>0</v>
      </c>
      <c r="P743" s="81">
        <v>100.962234</v>
      </c>
      <c r="Q743" s="81">
        <v>80.994405285836251</v>
      </c>
      <c r="S743" s="89" t="s">
        <v>1695</v>
      </c>
      <c r="T743" s="112">
        <v>1.8818117896981696</v>
      </c>
      <c r="U743" s="112">
        <v>9.7059978502055319E-3</v>
      </c>
      <c r="V743" s="112">
        <v>0.18736913991790713</v>
      </c>
      <c r="W743" s="112">
        <v>1.8680455318460437E-2</v>
      </c>
      <c r="X743" s="112">
        <v>3.0226282796967041E-2</v>
      </c>
      <c r="Y743" s="112">
        <v>0.16448503355227401</v>
      </c>
      <c r="Z743" s="112">
        <v>5.0006222860723964E-3</v>
      </c>
      <c r="AA743" s="112">
        <v>0.82981655667585896</v>
      </c>
      <c r="AB743" s="112">
        <v>0.85359266877400075</v>
      </c>
      <c r="AC743" s="112">
        <v>1.9311453130084401E-2</v>
      </c>
      <c r="AE743" s="102">
        <v>45.44930156380282</v>
      </c>
      <c r="AF743" s="102">
        <v>44.18334916250668</v>
      </c>
      <c r="AG743" s="102">
        <v>10.367349273690493</v>
      </c>
      <c r="AH743"/>
    </row>
    <row r="744" spans="1:34">
      <c r="A744" t="s">
        <v>865</v>
      </c>
      <c r="B744" t="s">
        <v>638</v>
      </c>
      <c r="C744" s="106" t="s">
        <v>961</v>
      </c>
      <c r="D744" s="106" t="s">
        <v>979</v>
      </c>
      <c r="E744" s="81">
        <v>51.257477000000002</v>
      </c>
      <c r="F744" s="81">
        <v>0.41830200000000001</v>
      </c>
      <c r="G744" s="81">
        <v>4.2867800000000003</v>
      </c>
      <c r="H744" s="81">
        <v>7.0019499999999999</v>
      </c>
      <c r="I744" s="81">
        <v>0.17566399999999999</v>
      </c>
      <c r="J744" s="81">
        <v>15.042278</v>
      </c>
      <c r="K744" s="81">
        <v>21.687670000000001</v>
      </c>
      <c r="L744" s="81">
        <v>0.26745200000000002</v>
      </c>
      <c r="M744" s="81">
        <v>9.1050000000000002E-3</v>
      </c>
      <c r="N744" s="81">
        <v>0.50628300000000004</v>
      </c>
      <c r="O744" s="81">
        <v>0</v>
      </c>
      <c r="P744" s="81">
        <v>100.652969</v>
      </c>
      <c r="Q744" s="81">
        <v>79.293459167644983</v>
      </c>
      <c r="S744" s="89" t="s">
        <v>1695</v>
      </c>
      <c r="T744" s="112">
        <v>1.8774162733970921</v>
      </c>
      <c r="U744" s="112">
        <v>1.1521633139648033E-2</v>
      </c>
      <c r="V744" s="112">
        <v>0.1850505034672088</v>
      </c>
      <c r="W744" s="112">
        <v>1.4661287578451645E-2</v>
      </c>
      <c r="X744" s="112">
        <v>4.1405504832546569E-2</v>
      </c>
      <c r="Y744" s="112">
        <v>0.17307032247070059</v>
      </c>
      <c r="Z744" s="112">
        <v>5.4496907640031412E-3</v>
      </c>
      <c r="AA744" s="112">
        <v>0.82134479404162875</v>
      </c>
      <c r="AB744" s="112">
        <v>0.85108688135703314</v>
      </c>
      <c r="AC744" s="112">
        <v>1.8993108951687678E-2</v>
      </c>
      <c r="AE744" s="102">
        <v>45.104854378836322</v>
      </c>
      <c r="AF744" s="102">
        <v>43.5286198642766</v>
      </c>
      <c r="AG744" s="102">
        <v>11.366525756887073</v>
      </c>
      <c r="AH744"/>
    </row>
    <row r="745" spans="1:34">
      <c r="A745" t="s">
        <v>865</v>
      </c>
      <c r="B745" t="s">
        <v>638</v>
      </c>
      <c r="C745" s="106" t="s">
        <v>961</v>
      </c>
      <c r="D745" s="106" t="s">
        <v>979</v>
      </c>
      <c r="E745" s="81">
        <v>51.537562999999999</v>
      </c>
      <c r="F745" s="81">
        <v>0.40551199999999998</v>
      </c>
      <c r="G745" s="81">
        <v>4.2984249999999999</v>
      </c>
      <c r="H745" s="81">
        <v>7.0286049999999998</v>
      </c>
      <c r="I745" s="81">
        <v>0.19326399999999999</v>
      </c>
      <c r="J745" s="81">
        <v>15.067327000000001</v>
      </c>
      <c r="K745" s="81">
        <v>21.673490999999999</v>
      </c>
      <c r="L745" s="81">
        <v>0.31236599999999998</v>
      </c>
      <c r="M745" s="81">
        <v>0</v>
      </c>
      <c r="N745" s="81">
        <v>0.52248399999999995</v>
      </c>
      <c r="O745" s="81">
        <v>0</v>
      </c>
      <c r="P745" s="81">
        <v>101.03904</v>
      </c>
      <c r="Q745" s="81">
        <v>79.258371079435435</v>
      </c>
      <c r="S745" s="89" t="s">
        <v>1695</v>
      </c>
      <c r="T745" s="112">
        <v>1.8800412751148807</v>
      </c>
      <c r="U745" s="112">
        <v>1.1124178909776744E-2</v>
      </c>
      <c r="V745" s="112">
        <v>0.18480281464278869</v>
      </c>
      <c r="W745" s="112">
        <v>1.5069259649245699E-2</v>
      </c>
      <c r="X745" s="112">
        <v>3.9889988467706416E-2</v>
      </c>
      <c r="Y745" s="112">
        <v>0.17453166292899797</v>
      </c>
      <c r="Z745" s="112">
        <v>5.9714556133645229E-3</v>
      </c>
      <c r="AA745" s="112">
        <v>0.81938548160415514</v>
      </c>
      <c r="AB745" s="112">
        <v>0.84709091226002886</v>
      </c>
      <c r="AC745" s="112">
        <v>2.2092970809055201E-2</v>
      </c>
      <c r="AE745" s="102">
        <v>45.036514041489887</v>
      </c>
      <c r="AF745" s="102">
        <v>43.563524544495067</v>
      </c>
      <c r="AG745" s="102">
        <v>11.399961414015038</v>
      </c>
      <c r="AH745"/>
    </row>
    <row r="746" spans="1:34">
      <c r="A746" t="s">
        <v>865</v>
      </c>
      <c r="B746" t="s">
        <v>638</v>
      </c>
      <c r="C746" s="106" t="s">
        <v>961</v>
      </c>
      <c r="D746" s="106" t="s">
        <v>980</v>
      </c>
      <c r="E746" s="81">
        <v>52.440131999999998</v>
      </c>
      <c r="F746" s="81">
        <v>0.39582499999999998</v>
      </c>
      <c r="G746" s="81">
        <v>2.8095249999999998</v>
      </c>
      <c r="H746" s="81">
        <v>7.2496179999999999</v>
      </c>
      <c r="I746" s="81">
        <v>0.201713</v>
      </c>
      <c r="J746" s="81">
        <v>15.531904000000001</v>
      </c>
      <c r="K746" s="81">
        <v>21.673442999999999</v>
      </c>
      <c r="L746" s="81">
        <v>0.289719</v>
      </c>
      <c r="M746" s="81">
        <v>0</v>
      </c>
      <c r="N746" s="81">
        <v>0.18798500000000001</v>
      </c>
      <c r="O746" s="81">
        <v>0</v>
      </c>
      <c r="P746" s="81">
        <v>100.77986900000001</v>
      </c>
      <c r="Q746" s="81">
        <v>79.248622084602559</v>
      </c>
      <c r="S746" s="89" t="s">
        <v>1695</v>
      </c>
      <c r="T746" s="112">
        <v>1.9179223116488613</v>
      </c>
      <c r="U746" s="112">
        <v>1.0886573395234652E-2</v>
      </c>
      <c r="V746" s="112">
        <v>0.12110326688198479</v>
      </c>
      <c r="W746" s="112">
        <v>5.435829760431346E-3</v>
      </c>
      <c r="X746" s="112">
        <v>3.6387420100284729E-2</v>
      </c>
      <c r="Y746" s="112">
        <v>0.18534967433077321</v>
      </c>
      <c r="Z746" s="112">
        <v>6.2486595447176886E-3</v>
      </c>
      <c r="AA746" s="112">
        <v>0.84683827410219226</v>
      </c>
      <c r="AB746" s="112">
        <v>0.84928370340462844</v>
      </c>
      <c r="AC746" s="112">
        <v>2.0544286830891507E-2</v>
      </c>
      <c r="AE746" s="102">
        <v>44.282904611259035</v>
      </c>
      <c r="AF746" s="102">
        <v>44.155396321509393</v>
      </c>
      <c r="AG746" s="102">
        <v>11.561699067231579</v>
      </c>
      <c r="AH746"/>
    </row>
    <row r="747" spans="1:34">
      <c r="A747" t="s">
        <v>865</v>
      </c>
      <c r="B747" t="s">
        <v>638</v>
      </c>
      <c r="C747" s="106" t="s">
        <v>961</v>
      </c>
      <c r="D747" s="106" t="s">
        <v>979</v>
      </c>
      <c r="E747" s="81">
        <v>51.401398</v>
      </c>
      <c r="F747" s="81">
        <v>0.43210500000000002</v>
      </c>
      <c r="G747" s="81">
        <v>4.1012839999999997</v>
      </c>
      <c r="H747" s="81">
        <v>6.9958989999999996</v>
      </c>
      <c r="I747" s="81">
        <v>0.17697199999999999</v>
      </c>
      <c r="J747" s="81">
        <v>14.982362999999999</v>
      </c>
      <c r="K747" s="81">
        <v>21.870787</v>
      </c>
      <c r="L747" s="81">
        <v>0.278501</v>
      </c>
      <c r="M747" s="81">
        <v>2.251E-3</v>
      </c>
      <c r="N747" s="81">
        <v>0.45874300000000001</v>
      </c>
      <c r="O747" s="81">
        <v>0</v>
      </c>
      <c r="P747" s="81">
        <v>100.70030199999999</v>
      </c>
      <c r="Q747" s="81">
        <v>79.242078374999579</v>
      </c>
      <c r="S747" s="89" t="s">
        <v>1695</v>
      </c>
      <c r="T747" s="112">
        <v>1.8823009337763783</v>
      </c>
      <c r="U747" s="112">
        <v>1.1899375448362427E-2</v>
      </c>
      <c r="V747" s="112">
        <v>0.17700669498160529</v>
      </c>
      <c r="W747" s="112">
        <v>1.3281862874464012E-2</v>
      </c>
      <c r="X747" s="112">
        <v>4.1084514673077166E-2</v>
      </c>
      <c r="Y747" s="112">
        <v>0.17316194377767202</v>
      </c>
      <c r="Z747" s="112">
        <v>5.4891414832559321E-3</v>
      </c>
      <c r="AA747" s="112">
        <v>0.81790523412105254</v>
      </c>
      <c r="AB747" s="112">
        <v>0.85809660788550479</v>
      </c>
      <c r="AC747" s="112">
        <v>1.9773690978627714E-2</v>
      </c>
      <c r="AE747" s="102">
        <v>45.395972988199809</v>
      </c>
      <c r="AF747" s="102">
        <v>43.269724613595862</v>
      </c>
      <c r="AG747" s="102">
        <v>11.334302398204338</v>
      </c>
      <c r="AH747"/>
    </row>
    <row r="748" spans="1:34">
      <c r="A748" t="s">
        <v>865</v>
      </c>
      <c r="B748" t="s">
        <v>638</v>
      </c>
      <c r="C748" s="106" t="s">
        <v>961</v>
      </c>
      <c r="D748" s="106" t="s">
        <v>980</v>
      </c>
      <c r="E748" s="81">
        <v>52.153961000000002</v>
      </c>
      <c r="F748" s="81">
        <v>0.42092400000000002</v>
      </c>
      <c r="G748" s="81">
        <v>2.999098</v>
      </c>
      <c r="H748" s="81">
        <v>7.2021819999999996</v>
      </c>
      <c r="I748" s="81">
        <v>0.19805300000000001</v>
      </c>
      <c r="J748" s="81">
        <v>15.300287000000001</v>
      </c>
      <c r="K748" s="81">
        <v>21.911991</v>
      </c>
      <c r="L748" s="81">
        <v>0.27898200000000001</v>
      </c>
      <c r="M748" s="81">
        <v>0</v>
      </c>
      <c r="N748" s="81">
        <v>0.31496400000000002</v>
      </c>
      <c r="O748" s="81">
        <v>1.9E-3</v>
      </c>
      <c r="P748" s="81">
        <v>100.782349</v>
      </c>
      <c r="Q748" s="81">
        <v>79.10915318531228</v>
      </c>
      <c r="S748" s="89" t="s">
        <v>1695</v>
      </c>
      <c r="T748" s="112">
        <v>1.9091451935870236</v>
      </c>
      <c r="U748" s="112">
        <v>1.1587135844103626E-2</v>
      </c>
      <c r="V748" s="112">
        <v>0.12938920379891014</v>
      </c>
      <c r="W748" s="112">
        <v>9.1156573681043657E-3</v>
      </c>
      <c r="X748" s="112">
        <v>3.9830913583537964E-2</v>
      </c>
      <c r="Y748" s="112">
        <v>0.18065037904716888</v>
      </c>
      <c r="Z748" s="112">
        <v>6.1407133519428298E-3</v>
      </c>
      <c r="AA748" s="112">
        <v>0.8349486818408357</v>
      </c>
      <c r="AB748" s="112">
        <v>0.8593916879655662</v>
      </c>
      <c r="AC748" s="112">
        <v>1.9800433612806347E-2</v>
      </c>
      <c r="AE748" s="102">
        <v>44.881030167152311</v>
      </c>
      <c r="AF748" s="102">
        <v>43.604514102798809</v>
      </c>
      <c r="AG748" s="102">
        <v>11.514455730048876</v>
      </c>
      <c r="AH748"/>
    </row>
    <row r="749" spans="1:34">
      <c r="A749" t="s">
        <v>865</v>
      </c>
      <c r="B749" t="s">
        <v>638</v>
      </c>
      <c r="C749" s="106" t="s">
        <v>961</v>
      </c>
      <c r="D749" s="2" t="s">
        <v>989</v>
      </c>
      <c r="E749" s="81">
        <v>51.914065999999998</v>
      </c>
      <c r="F749" s="81">
        <v>0.52971999999999997</v>
      </c>
      <c r="G749" s="81">
        <v>3.1983899999999998</v>
      </c>
      <c r="H749" s="81">
        <v>7.4278149999999998</v>
      </c>
      <c r="I749" s="81">
        <v>0.19968900000000001</v>
      </c>
      <c r="J749" s="81">
        <v>15.060593000000001</v>
      </c>
      <c r="K749" s="81">
        <v>21.864349000000001</v>
      </c>
      <c r="L749" s="81">
        <v>0.324212</v>
      </c>
      <c r="M749" s="81">
        <v>2.6059999999999998E-3</v>
      </c>
      <c r="N749" s="81">
        <v>0.26666499999999999</v>
      </c>
      <c r="O749" s="81">
        <v>1.111E-3</v>
      </c>
      <c r="P749" s="81">
        <v>100.78923</v>
      </c>
      <c r="Q749" s="81">
        <v>78.327927840325145</v>
      </c>
      <c r="S749" s="89" t="s">
        <v>1695</v>
      </c>
      <c r="T749" s="112">
        <v>1.9019646569443203</v>
      </c>
      <c r="U749" s="112">
        <v>1.4594341930012984E-2</v>
      </c>
      <c r="V749" s="112">
        <v>0.1381034535567624</v>
      </c>
      <c r="W749" s="112">
        <v>7.7242946243063475E-3</v>
      </c>
      <c r="X749" s="112">
        <v>4.4084222357954062E-2</v>
      </c>
      <c r="Y749" s="112">
        <v>0.18349597517579205</v>
      </c>
      <c r="Z749" s="112">
        <v>6.1966544507003462E-3</v>
      </c>
      <c r="AA749" s="112">
        <v>0.8225608121598581</v>
      </c>
      <c r="AB749" s="112">
        <v>0.858245620512604</v>
      </c>
      <c r="AC749" s="112">
        <v>2.3029968287689634E-2</v>
      </c>
      <c r="AE749" s="102">
        <v>44.972313624931829</v>
      </c>
      <c r="AF749" s="102">
        <v>43.102419559027062</v>
      </c>
      <c r="AG749" s="102">
        <v>11.925266816041109</v>
      </c>
      <c r="AH749"/>
    </row>
    <row r="750" spans="1:34">
      <c r="A750" t="s">
        <v>865</v>
      </c>
      <c r="B750" t="s">
        <v>638</v>
      </c>
      <c r="C750" s="106" t="s">
        <v>961</v>
      </c>
      <c r="D750" s="2" t="s">
        <v>989</v>
      </c>
      <c r="E750" s="81">
        <v>51.604976999999998</v>
      </c>
      <c r="F750" s="81">
        <v>0.52392300000000003</v>
      </c>
      <c r="G750" s="81">
        <v>3.621292</v>
      </c>
      <c r="H750" s="81">
        <v>7.461932</v>
      </c>
      <c r="I750" s="81">
        <v>0.18101200000000001</v>
      </c>
      <c r="J750" s="81">
        <v>14.845959000000001</v>
      </c>
      <c r="K750" s="81">
        <v>21.780456999999998</v>
      </c>
      <c r="L750" s="81">
        <v>0.33091300000000001</v>
      </c>
      <c r="M750" s="81">
        <v>4.202E-3</v>
      </c>
      <c r="N750" s="81">
        <v>0.36359900000000001</v>
      </c>
      <c r="O750" s="81">
        <v>1.684E-3</v>
      </c>
      <c r="P750" s="81">
        <v>100.719948</v>
      </c>
      <c r="Q750" s="81">
        <v>78.004751135113608</v>
      </c>
      <c r="S750" s="89" t="s">
        <v>1695</v>
      </c>
      <c r="T750" s="112">
        <v>1.8927649403037856</v>
      </c>
      <c r="U750" s="112">
        <v>1.4450847152183388E-2</v>
      </c>
      <c r="V750" s="112">
        <v>0.15653965126823743</v>
      </c>
      <c r="W750" s="112">
        <v>1.0543946393986262E-2</v>
      </c>
      <c r="X750" s="112">
        <v>4.201720348905269E-2</v>
      </c>
      <c r="Y750" s="112">
        <v>0.18686518408280706</v>
      </c>
      <c r="Z750" s="112">
        <v>5.6233899479552433E-3</v>
      </c>
      <c r="AA750" s="112">
        <v>0.81174925082491167</v>
      </c>
      <c r="AB750" s="112">
        <v>0.85591321047386482</v>
      </c>
      <c r="AC750" s="112">
        <v>2.3532376063215836E-2</v>
      </c>
      <c r="AE750" s="102">
        <v>45.130132882623272</v>
      </c>
      <c r="AF750" s="102">
        <v>42.801479295799204</v>
      </c>
      <c r="AG750" s="102">
        <v>12.068387821577526</v>
      </c>
      <c r="AH750"/>
    </row>
    <row r="751" spans="1:34">
      <c r="A751" t="s">
        <v>865</v>
      </c>
      <c r="B751" t="s">
        <v>638</v>
      </c>
      <c r="C751" s="106" t="s">
        <v>961</v>
      </c>
      <c r="D751" s="106" t="s">
        <v>1011</v>
      </c>
      <c r="E751" s="81">
        <v>53.818455</v>
      </c>
      <c r="F751" s="81">
        <v>3.3278000000000002E-2</v>
      </c>
      <c r="G751" s="81">
        <v>0.388434</v>
      </c>
      <c r="H751" s="81">
        <v>7.0979330000000003</v>
      </c>
      <c r="I751" s="81">
        <v>0.20194000000000001</v>
      </c>
      <c r="J751" s="81">
        <v>13.713162000000001</v>
      </c>
      <c r="K751" s="81">
        <v>25.504404000000001</v>
      </c>
      <c r="L751" s="81">
        <v>6.3452999999999996E-2</v>
      </c>
      <c r="M751" s="81">
        <v>0</v>
      </c>
      <c r="N751" s="81">
        <v>3.5177E-2</v>
      </c>
      <c r="O751" s="81">
        <v>0</v>
      </c>
      <c r="P751" s="81">
        <v>100.856247</v>
      </c>
      <c r="Q751" s="81">
        <v>77.496857291038182</v>
      </c>
      <c r="S751" s="89" t="s">
        <v>1695</v>
      </c>
      <c r="T751" s="112">
        <v>1.987241777161024</v>
      </c>
      <c r="U751" s="112">
        <v>9.2405420819717662E-4</v>
      </c>
      <c r="V751" s="112">
        <v>1.6904115146918371E-2</v>
      </c>
      <c r="W751" s="112">
        <v>1.0269603977844965E-3</v>
      </c>
      <c r="X751" s="112">
        <v>1.028000818790531E-2</v>
      </c>
      <c r="Y751" s="112">
        <v>0.20890324680694305</v>
      </c>
      <c r="Z751" s="112">
        <v>6.3157884359300387E-3</v>
      </c>
      <c r="AA751" s="112">
        <v>0.75485864768740663</v>
      </c>
      <c r="AB751" s="112">
        <v>1.0090026554968401</v>
      </c>
      <c r="AC751" s="112">
        <v>4.5427464710505582E-3</v>
      </c>
      <c r="AE751" s="102">
        <v>50.881491862358537</v>
      </c>
      <c r="AF751" s="102">
        <v>38.065642275862217</v>
      </c>
      <c r="AG751" s="102">
        <v>11.052865861779251</v>
      </c>
      <c r="AH751"/>
    </row>
    <row r="752" spans="1:34">
      <c r="A752" t="s">
        <v>865</v>
      </c>
      <c r="B752" t="s">
        <v>638</v>
      </c>
      <c r="C752" s="106" t="s">
        <v>961</v>
      </c>
      <c r="D752" s="2" t="s">
        <v>968</v>
      </c>
      <c r="E752" s="81">
        <v>51.909087999999997</v>
      </c>
      <c r="F752" s="81">
        <v>0.48174299999999998</v>
      </c>
      <c r="G752" s="81">
        <v>3.81494</v>
      </c>
      <c r="H752" s="81">
        <v>8.7113630000000004</v>
      </c>
      <c r="I752" s="81">
        <v>0.238182</v>
      </c>
      <c r="J752" s="81">
        <v>16.810555000000001</v>
      </c>
      <c r="K752" s="81">
        <v>17.865255000000001</v>
      </c>
      <c r="L752" s="81">
        <v>0.36170600000000003</v>
      </c>
      <c r="M752" s="81">
        <v>0.53986500000000004</v>
      </c>
      <c r="N752" s="81">
        <v>0.29325400000000001</v>
      </c>
      <c r="O752" s="81">
        <v>1.4513E-2</v>
      </c>
      <c r="P752" s="81">
        <v>101.040459</v>
      </c>
      <c r="Q752" s="81">
        <v>77.476380707651344</v>
      </c>
      <c r="S752" s="89" t="s">
        <v>1695</v>
      </c>
      <c r="T752" s="112">
        <v>1.898141446519515</v>
      </c>
      <c r="U752" s="112">
        <v>1.3247115884654909E-2</v>
      </c>
      <c r="V752" s="112">
        <v>0.16441014337868573</v>
      </c>
      <c r="W752" s="112">
        <v>8.4782170983879468E-3</v>
      </c>
      <c r="X752" s="112">
        <v>2.9978631353440477E-2</v>
      </c>
      <c r="Y752" s="112">
        <v>0.23641711042579061</v>
      </c>
      <c r="Z752" s="112">
        <v>7.3770011371009393E-3</v>
      </c>
      <c r="AA752" s="112">
        <v>0.9163803561843491</v>
      </c>
      <c r="AB752" s="112">
        <v>0.69992586137922119</v>
      </c>
      <c r="AC752" s="112">
        <v>2.5644116638853999E-2</v>
      </c>
      <c r="AE752" s="102">
        <v>37.176668240338252</v>
      </c>
      <c r="AF752" s="102">
        <v>48.673681547781037</v>
      </c>
      <c r="AG752" s="102">
        <v>14.149650211880717</v>
      </c>
      <c r="AH752"/>
    </row>
    <row r="753" spans="1:34">
      <c r="A753" t="s">
        <v>865</v>
      </c>
      <c r="B753" t="s">
        <v>638</v>
      </c>
      <c r="C753" s="106" t="s">
        <v>961</v>
      </c>
      <c r="D753" s="2" t="s">
        <v>1013</v>
      </c>
      <c r="E753" s="81">
        <v>53.562786000000003</v>
      </c>
      <c r="F753" s="81">
        <v>0</v>
      </c>
      <c r="G753" s="81">
        <v>0.247393</v>
      </c>
      <c r="H753" s="81">
        <v>7.1555080000000002</v>
      </c>
      <c r="I753" s="81">
        <v>0.213806</v>
      </c>
      <c r="J753" s="81">
        <v>13.803563</v>
      </c>
      <c r="K753" s="81">
        <v>25.256474000000001</v>
      </c>
      <c r="L753" s="81">
        <v>0.153667</v>
      </c>
      <c r="M753" s="81">
        <v>7.2500000000000004E-3</v>
      </c>
      <c r="N753" s="81">
        <v>2.5901E-2</v>
      </c>
      <c r="O753" s="81">
        <v>0</v>
      </c>
      <c r="P753" s="81">
        <v>100.426346</v>
      </c>
      <c r="Q753" s="81">
        <v>77.470545426323142</v>
      </c>
      <c r="S753" s="89" t="s">
        <v>1695</v>
      </c>
      <c r="T753" s="112">
        <v>1.9842490461552524</v>
      </c>
      <c r="U753" s="112">
        <v>0</v>
      </c>
      <c r="V753" s="112">
        <v>1.0801303064792215E-2</v>
      </c>
      <c r="W753" s="112">
        <v>7.5862118929573275E-4</v>
      </c>
      <c r="X753" s="112">
        <v>3.0979223579786108E-2</v>
      </c>
      <c r="Y753" s="112">
        <v>0.19070229489897175</v>
      </c>
      <c r="Z753" s="112">
        <v>6.7087042990074727E-3</v>
      </c>
      <c r="AA753" s="112">
        <v>0.76231202279410459</v>
      </c>
      <c r="AB753" s="112">
        <v>1.002451543874411</v>
      </c>
      <c r="AC753" s="112">
        <v>1.1037240144378915E-2</v>
      </c>
      <c r="AE753" s="102">
        <v>50.464598864060221</v>
      </c>
      <c r="AF753" s="102">
        <v>38.375690749970431</v>
      </c>
      <c r="AG753" s="102">
        <v>11.159710385969344</v>
      </c>
      <c r="AH753"/>
    </row>
    <row r="754" spans="1:34">
      <c r="A754" t="s">
        <v>865</v>
      </c>
      <c r="B754" t="s">
        <v>638</v>
      </c>
      <c r="C754" s="106" t="s">
        <v>961</v>
      </c>
      <c r="D754" s="2" t="s">
        <v>1024</v>
      </c>
      <c r="E754" s="81">
        <v>52.168349999999997</v>
      </c>
      <c r="F754" s="81">
        <v>0.57860100000000003</v>
      </c>
      <c r="G754" s="81">
        <v>2.5283410000000002</v>
      </c>
      <c r="H754" s="81">
        <v>7.4369129999999997</v>
      </c>
      <c r="I754" s="81">
        <v>0.214641</v>
      </c>
      <c r="J754" s="81">
        <v>14.116726</v>
      </c>
      <c r="K754" s="81">
        <v>23.683077000000001</v>
      </c>
      <c r="L754" s="81">
        <v>0.31126199999999998</v>
      </c>
      <c r="M754" s="81">
        <v>7.45E-4</v>
      </c>
      <c r="N754" s="81">
        <v>2.2266999999999999E-2</v>
      </c>
      <c r="O754" s="81">
        <v>6.3940000000000004E-3</v>
      </c>
      <c r="P754" s="81">
        <v>101.067322</v>
      </c>
      <c r="Q754" s="81">
        <v>77.187597180829783</v>
      </c>
      <c r="S754" s="89" t="s">
        <v>1695</v>
      </c>
      <c r="T754" s="112">
        <v>1.914001430004977</v>
      </c>
      <c r="U754" s="112">
        <v>1.596375618222675E-2</v>
      </c>
      <c r="V754" s="112">
        <v>0.10932677243829934</v>
      </c>
      <c r="W754" s="112">
        <v>6.4591040577373078E-4</v>
      </c>
      <c r="X754" s="112">
        <v>5.2238499766854574E-2</v>
      </c>
      <c r="Y754" s="112">
        <v>0.17594479778795408</v>
      </c>
      <c r="Z754" s="112">
        <v>6.6701189557769698E-3</v>
      </c>
      <c r="AA754" s="112">
        <v>0.772107352090457</v>
      </c>
      <c r="AB754" s="112">
        <v>0.93095980738234618</v>
      </c>
      <c r="AC754" s="112">
        <v>2.2141554985334422E-2</v>
      </c>
      <c r="AE754" s="102">
        <v>48.205027162307402</v>
      </c>
      <c r="AF754" s="102">
        <v>39.979659255527508</v>
      </c>
      <c r="AG754" s="102">
        <v>11.815313582165082</v>
      </c>
      <c r="AH754"/>
    </row>
    <row r="755" spans="1:34">
      <c r="A755" t="s">
        <v>865</v>
      </c>
      <c r="B755" t="s">
        <v>638</v>
      </c>
      <c r="C755" s="106" t="s">
        <v>961</v>
      </c>
      <c r="D755" s="2" t="s">
        <v>989</v>
      </c>
      <c r="E755" s="81">
        <v>52.565254000000003</v>
      </c>
      <c r="F755" s="81">
        <v>0.43389100000000003</v>
      </c>
      <c r="G755" s="81">
        <v>2.1242939999999999</v>
      </c>
      <c r="H755" s="81">
        <v>7.7698229999999997</v>
      </c>
      <c r="I755" s="81">
        <v>0.21690000000000001</v>
      </c>
      <c r="J755" s="81">
        <v>14.741047</v>
      </c>
      <c r="K755" s="81">
        <v>22.374454</v>
      </c>
      <c r="L755" s="81">
        <v>0.34895399999999999</v>
      </c>
      <c r="M755" s="81">
        <v>4.5770000000000003E-3</v>
      </c>
      <c r="N755" s="81">
        <v>0.11626499999999999</v>
      </c>
      <c r="O755" s="81">
        <v>0</v>
      </c>
      <c r="P755" s="81">
        <v>100.69544999999999</v>
      </c>
      <c r="Q755" s="81">
        <v>77.17851068936109</v>
      </c>
      <c r="S755" s="89" t="s">
        <v>1695</v>
      </c>
      <c r="T755" s="112">
        <v>1.93267181765219</v>
      </c>
      <c r="U755" s="112">
        <v>1.1996670688285771E-2</v>
      </c>
      <c r="V755" s="112">
        <v>9.205125027072468E-2</v>
      </c>
      <c r="W755" s="112">
        <v>3.3797436246811537E-3</v>
      </c>
      <c r="X755" s="112">
        <v>4.010767638117585E-2</v>
      </c>
      <c r="Y755" s="112">
        <v>0.19879799852068003</v>
      </c>
      <c r="Z755" s="112">
        <v>6.7546777975056524E-3</v>
      </c>
      <c r="AA755" s="112">
        <v>0.80797183670311001</v>
      </c>
      <c r="AB755" s="112">
        <v>0.88139268140411287</v>
      </c>
      <c r="AC755" s="112">
        <v>2.4875646957533731E-2</v>
      </c>
      <c r="AE755" s="102">
        <v>45.708982309615735</v>
      </c>
      <c r="AF755" s="102">
        <v>41.901380814390151</v>
      </c>
      <c r="AG755" s="102">
        <v>12.389636875994125</v>
      </c>
      <c r="AH755"/>
    </row>
    <row r="756" spans="1:34">
      <c r="A756" t="s">
        <v>865</v>
      </c>
      <c r="B756" t="s">
        <v>638</v>
      </c>
      <c r="C756" s="106" t="s">
        <v>961</v>
      </c>
      <c r="D756" s="2" t="s">
        <v>968</v>
      </c>
      <c r="E756" s="81">
        <v>51.708762999999998</v>
      </c>
      <c r="F756" s="81">
        <v>0.58280900000000002</v>
      </c>
      <c r="G756" s="81">
        <v>3.4905110000000001</v>
      </c>
      <c r="H756" s="81">
        <v>7.9955540000000003</v>
      </c>
      <c r="I756" s="81">
        <v>0.21315600000000001</v>
      </c>
      <c r="J756" s="81">
        <v>15.057857</v>
      </c>
      <c r="K756" s="81">
        <v>21.523261999999999</v>
      </c>
      <c r="L756" s="81">
        <v>0.26273800000000003</v>
      </c>
      <c r="M756" s="81">
        <v>5.1400000000000003E-4</v>
      </c>
      <c r="N756" s="81">
        <v>0.151809</v>
      </c>
      <c r="O756" s="81">
        <v>1.9349999999999999E-2</v>
      </c>
      <c r="P756" s="81">
        <v>101.006317</v>
      </c>
      <c r="Q756" s="81">
        <v>77.048365604967188</v>
      </c>
      <c r="S756" s="89" t="s">
        <v>1695</v>
      </c>
      <c r="T756" s="112">
        <v>1.8929591852828063</v>
      </c>
      <c r="U756" s="112">
        <v>1.6044422895113868E-2</v>
      </c>
      <c r="V756" s="112">
        <v>0.15059891231828404</v>
      </c>
      <c r="W756" s="112">
        <v>4.393898659132668E-3</v>
      </c>
      <c r="X756" s="112">
        <v>4.5648599060630346E-2</v>
      </c>
      <c r="Y756" s="112">
        <v>0.19913462822555977</v>
      </c>
      <c r="Z756" s="112">
        <v>6.6093751411037778E-3</v>
      </c>
      <c r="AA756" s="112">
        <v>0.82176722413141778</v>
      </c>
      <c r="AB756" s="112">
        <v>0.8441951278920653</v>
      </c>
      <c r="AC756" s="112">
        <v>1.8648626393885936E-2</v>
      </c>
      <c r="AE756" s="102">
        <v>44.181451315829378</v>
      </c>
      <c r="AF756" s="102">
        <v>43.007673707574988</v>
      </c>
      <c r="AG756" s="102">
        <v>12.810874976595629</v>
      </c>
      <c r="AH756"/>
    </row>
    <row r="757" spans="1:34">
      <c r="A757" t="s">
        <v>865</v>
      </c>
      <c r="B757" t="s">
        <v>638</v>
      </c>
      <c r="C757" s="106" t="s">
        <v>961</v>
      </c>
      <c r="D757" s="2" t="s">
        <v>1024</v>
      </c>
      <c r="E757" s="81">
        <v>52.204616999999999</v>
      </c>
      <c r="F757" s="81">
        <v>0.52839000000000003</v>
      </c>
      <c r="G757" s="81">
        <v>2.5786359999999999</v>
      </c>
      <c r="H757" s="81">
        <v>7.396172</v>
      </c>
      <c r="I757" s="81">
        <v>0.20927100000000001</v>
      </c>
      <c r="J757" s="81">
        <v>13.928609</v>
      </c>
      <c r="K757" s="81">
        <v>23.893311000000001</v>
      </c>
      <c r="L757" s="81">
        <v>0.32497900000000002</v>
      </c>
      <c r="M757" s="81">
        <v>0</v>
      </c>
      <c r="N757" s="81">
        <v>4.2285000000000003E-2</v>
      </c>
      <c r="O757" s="81">
        <v>2.4347000000000001E-2</v>
      </c>
      <c r="P757" s="81">
        <v>101.13061500000001</v>
      </c>
      <c r="Q757" s="81">
        <v>77.047801126642653</v>
      </c>
      <c r="S757" s="89" t="s">
        <v>1695</v>
      </c>
      <c r="T757" s="112">
        <v>1.9152196537241983</v>
      </c>
      <c r="U757" s="112">
        <v>1.4577565949206443E-2</v>
      </c>
      <c r="V757" s="112">
        <v>0.11149501236531893</v>
      </c>
      <c r="W757" s="112">
        <v>1.2265109387272512E-3</v>
      </c>
      <c r="X757" s="112">
        <v>5.0799991848997195E-2</v>
      </c>
      <c r="Y757" s="112">
        <v>0.17611995444473574</v>
      </c>
      <c r="Z757" s="112">
        <v>6.5028609056039556E-3</v>
      </c>
      <c r="AA757" s="112">
        <v>0.76177368925562616</v>
      </c>
      <c r="AB757" s="112">
        <v>0.93916880606773245</v>
      </c>
      <c r="AC757" s="112">
        <v>2.3115954499853382E-2</v>
      </c>
      <c r="AE757" s="102">
        <v>48.715550746450425</v>
      </c>
      <c r="AF757" s="102">
        <v>39.513902694045441</v>
      </c>
      <c r="AG757" s="102">
        <v>11.770546559504131</v>
      </c>
      <c r="AH757"/>
    </row>
    <row r="758" spans="1:34">
      <c r="A758" t="s">
        <v>865</v>
      </c>
      <c r="B758" t="s">
        <v>638</v>
      </c>
      <c r="C758" s="106" t="s">
        <v>961</v>
      </c>
      <c r="D758" s="2" t="s">
        <v>1034</v>
      </c>
      <c r="E758" s="81">
        <v>53.554828999999998</v>
      </c>
      <c r="F758" s="81">
        <v>4.2750000000000002E-3</v>
      </c>
      <c r="G758" s="81">
        <v>0.31758799999999998</v>
      </c>
      <c r="H758" s="81">
        <v>7.3344149999999999</v>
      </c>
      <c r="I758" s="81">
        <v>0.244953</v>
      </c>
      <c r="J758" s="81">
        <v>13.676565999999999</v>
      </c>
      <c r="K758" s="81">
        <v>24.912683000000001</v>
      </c>
      <c r="L758" s="81">
        <v>0.13569700000000001</v>
      </c>
      <c r="M758" s="81">
        <v>9.7549999999999998E-3</v>
      </c>
      <c r="N758" s="81">
        <v>2.1125000000000001E-2</v>
      </c>
      <c r="O758" s="81">
        <v>1.4369E-2</v>
      </c>
      <c r="P758" s="81">
        <v>100.226242</v>
      </c>
      <c r="Q758" s="81">
        <v>76.872683231220122</v>
      </c>
      <c r="S758" s="89" t="s">
        <v>1695</v>
      </c>
      <c r="T758" s="112">
        <v>1.9902636299271563</v>
      </c>
      <c r="U758" s="112">
        <v>1.1947274388334194E-4</v>
      </c>
      <c r="V758" s="112">
        <v>1.391014883431608E-2</v>
      </c>
      <c r="W758" s="112">
        <v>6.2070336885551222E-4</v>
      </c>
      <c r="X758" s="112">
        <v>1.4480470567150405E-2</v>
      </c>
      <c r="Y758" s="112">
        <v>0.21346629996575836</v>
      </c>
      <c r="Z758" s="112">
        <v>7.7104632543237676E-3</v>
      </c>
      <c r="AA758" s="112">
        <v>0.75770051251959303</v>
      </c>
      <c r="AB758" s="112">
        <v>0.9919507707065619</v>
      </c>
      <c r="AC758" s="112">
        <v>9.7775281124011914E-3</v>
      </c>
      <c r="AE758" s="102">
        <v>50.159372316383461</v>
      </c>
      <c r="AF758" s="102">
        <v>38.31418174584762</v>
      </c>
      <c r="AG758" s="102">
        <v>11.526445937768916</v>
      </c>
      <c r="AH758"/>
    </row>
    <row r="759" spans="1:34">
      <c r="A759" t="s">
        <v>865</v>
      </c>
      <c r="B759" t="s">
        <v>638</v>
      </c>
      <c r="C759" s="106" t="s">
        <v>961</v>
      </c>
      <c r="D759" s="2" t="s">
        <v>1039</v>
      </c>
      <c r="E759" s="81">
        <v>53.387096</v>
      </c>
      <c r="F759" s="81">
        <v>0.344532</v>
      </c>
      <c r="G759" s="81">
        <v>1.8060240000000001</v>
      </c>
      <c r="H759" s="81">
        <v>8.0332939999999997</v>
      </c>
      <c r="I759" s="81">
        <v>0.27275500000000003</v>
      </c>
      <c r="J759" s="81">
        <v>14.873291</v>
      </c>
      <c r="K759" s="81">
        <v>22.052095000000001</v>
      </c>
      <c r="L759" s="81">
        <v>0.35374800000000001</v>
      </c>
      <c r="M759" s="81">
        <v>9.6970000000000008E-3</v>
      </c>
      <c r="N759" s="81">
        <v>2.1832000000000001E-2</v>
      </c>
      <c r="O759" s="81">
        <v>0</v>
      </c>
      <c r="P759" s="81">
        <v>101.154366</v>
      </c>
      <c r="Q759" s="81">
        <v>76.74561118131875</v>
      </c>
      <c r="S759" s="89" t="s">
        <v>1695</v>
      </c>
      <c r="T759" s="112">
        <v>1.9550967050586048</v>
      </c>
      <c r="U759" s="112">
        <v>9.4881656929339982E-3</v>
      </c>
      <c r="V759" s="112">
        <v>7.79491144645936E-2</v>
      </c>
      <c r="W759" s="112">
        <v>6.3212196801346423E-4</v>
      </c>
      <c r="X759" s="112">
        <v>1.736631300068403E-2</v>
      </c>
      <c r="Y759" s="112">
        <v>0.22866002436732158</v>
      </c>
      <c r="Z759" s="112">
        <v>8.4603904361082779E-3</v>
      </c>
      <c r="AA759" s="112">
        <v>0.81198417734908368</v>
      </c>
      <c r="AB759" s="112">
        <v>0.86524569672628715</v>
      </c>
      <c r="AC759" s="112">
        <v>2.5117290936369375E-2</v>
      </c>
      <c r="AE759" s="102">
        <v>44.988581946496488</v>
      </c>
      <c r="AF759" s="102">
        <v>42.219241124389818</v>
      </c>
      <c r="AG759" s="102">
        <v>12.79217692911369</v>
      </c>
      <c r="AH759"/>
    </row>
    <row r="760" spans="1:34">
      <c r="A760" t="s">
        <v>865</v>
      </c>
      <c r="B760" t="s">
        <v>638</v>
      </c>
      <c r="C760" s="106" t="s">
        <v>961</v>
      </c>
      <c r="D760" s="106" t="s">
        <v>1041</v>
      </c>
      <c r="E760" s="81">
        <v>52.208820000000003</v>
      </c>
      <c r="F760" s="81">
        <v>0.52998299999999998</v>
      </c>
      <c r="G760" s="81">
        <v>2.4488349999999999</v>
      </c>
      <c r="H760" s="81">
        <v>7.6594090000000001</v>
      </c>
      <c r="I760" s="81">
        <v>0.26604699999999998</v>
      </c>
      <c r="J760" s="81">
        <v>14.140262</v>
      </c>
      <c r="K760" s="81">
        <v>23.096916</v>
      </c>
      <c r="L760" s="81">
        <v>0.404331</v>
      </c>
      <c r="M760" s="81">
        <v>2.7950000000000002E-3</v>
      </c>
      <c r="N760" s="81">
        <v>3.4105999999999997E-2</v>
      </c>
      <c r="O760" s="81">
        <v>1.2859000000000001E-2</v>
      </c>
      <c r="P760" s="81">
        <v>100.804344</v>
      </c>
      <c r="Q760" s="81">
        <v>76.694154516707528</v>
      </c>
      <c r="S760" s="89" t="s">
        <v>1695</v>
      </c>
      <c r="T760" s="112">
        <v>1.9201235881533487</v>
      </c>
      <c r="U760" s="112">
        <v>1.4657773066142464E-2</v>
      </c>
      <c r="V760" s="112">
        <v>0.10614524693031949</v>
      </c>
      <c r="W760" s="112">
        <v>9.9172556333625237E-4</v>
      </c>
      <c r="X760" s="112">
        <v>5.2131935485389747E-2</v>
      </c>
      <c r="Y760" s="112">
        <v>0.18344705696305527</v>
      </c>
      <c r="Z760" s="112">
        <v>8.2876119997401208E-3</v>
      </c>
      <c r="AA760" s="112">
        <v>0.77526701611657767</v>
      </c>
      <c r="AB760" s="112">
        <v>0.91011641530406318</v>
      </c>
      <c r="AC760" s="112">
        <v>2.883163041802711E-2</v>
      </c>
      <c r="AE760" s="102">
        <v>47.378147744866453</v>
      </c>
      <c r="AF760" s="102">
        <v>40.35826034301504</v>
      </c>
      <c r="AG760" s="102">
        <v>12.263591912118516</v>
      </c>
      <c r="AH760"/>
    </row>
    <row r="761" spans="1:34">
      <c r="A761" t="s">
        <v>865</v>
      </c>
      <c r="B761" t="s">
        <v>638</v>
      </c>
      <c r="C761" s="106" t="s">
        <v>961</v>
      </c>
      <c r="D761" s="106" t="s">
        <v>1045</v>
      </c>
      <c r="E761" s="81">
        <v>51.774344999999997</v>
      </c>
      <c r="F761" s="81">
        <v>0.46610099999999999</v>
      </c>
      <c r="G761" s="81">
        <v>2.2926340000000001</v>
      </c>
      <c r="H761" s="81">
        <v>7.5318240000000003</v>
      </c>
      <c r="I761" s="81">
        <v>0.19831299999999999</v>
      </c>
      <c r="J761" s="81">
        <v>13.742908</v>
      </c>
      <c r="K761" s="81">
        <v>24.133492</v>
      </c>
      <c r="L761" s="81">
        <v>0.31520100000000001</v>
      </c>
      <c r="M761" s="81">
        <v>0</v>
      </c>
      <c r="N761" s="81">
        <v>5.1782000000000002E-2</v>
      </c>
      <c r="O761" s="81">
        <v>0</v>
      </c>
      <c r="P761" s="81">
        <v>100.506592</v>
      </c>
      <c r="Q761" s="81">
        <v>76.484270867327638</v>
      </c>
      <c r="S761" s="89" t="s">
        <v>1695</v>
      </c>
      <c r="T761" s="112">
        <v>1.9124312669225101</v>
      </c>
      <c r="U761" s="112">
        <v>1.2947085203318694E-2</v>
      </c>
      <c r="V761" s="112">
        <v>9.9807154399344455E-2</v>
      </c>
      <c r="W761" s="112">
        <v>1.5122564921548737E-3</v>
      </c>
      <c r="X761" s="112">
        <v>7.049773647177382E-2</v>
      </c>
      <c r="Y761" s="112">
        <v>0.16216529331526075</v>
      </c>
      <c r="Z761" s="112">
        <v>6.2045193855644514E-3</v>
      </c>
      <c r="AA761" s="112">
        <v>0.75676041538291816</v>
      </c>
      <c r="AB761" s="112">
        <v>0.95510042081222346</v>
      </c>
      <c r="AC761" s="112">
        <v>2.25738516149314E-2</v>
      </c>
      <c r="AE761" s="102">
        <v>49.117443993406766</v>
      </c>
      <c r="AF761" s="102">
        <v>38.917517476736109</v>
      </c>
      <c r="AG761" s="102">
        <v>11.965038529857116</v>
      </c>
      <c r="AH761"/>
    </row>
    <row r="762" spans="1:34">
      <c r="A762" t="s">
        <v>865</v>
      </c>
      <c r="B762" t="s">
        <v>638</v>
      </c>
      <c r="C762" s="106" t="s">
        <v>961</v>
      </c>
      <c r="D762" s="106" t="s">
        <v>1046</v>
      </c>
      <c r="E762" s="81">
        <v>51.779060000000001</v>
      </c>
      <c r="F762" s="81">
        <v>0.55681700000000001</v>
      </c>
      <c r="G762" s="81">
        <v>2.7045089999999998</v>
      </c>
      <c r="H762" s="81">
        <v>8.2158870000000004</v>
      </c>
      <c r="I762" s="81">
        <v>0.22586400000000001</v>
      </c>
      <c r="J762" s="81">
        <v>14.957701</v>
      </c>
      <c r="K762" s="81">
        <v>21.413865999999999</v>
      </c>
      <c r="L762" s="81">
        <v>0.28478199999999998</v>
      </c>
      <c r="M762" s="81">
        <v>0</v>
      </c>
      <c r="N762" s="81">
        <v>3.7945E-2</v>
      </c>
      <c r="O762" s="81">
        <v>1.4392E-2</v>
      </c>
      <c r="P762" s="81">
        <v>100.190811</v>
      </c>
      <c r="Q762" s="81">
        <v>76.444154973319201</v>
      </c>
      <c r="S762" s="89" t="s">
        <v>1695</v>
      </c>
      <c r="T762" s="112">
        <v>1.9129415959734162</v>
      </c>
      <c r="U762" s="112">
        <v>1.5469660550385175E-2</v>
      </c>
      <c r="V762" s="112">
        <v>0.11775834747644758</v>
      </c>
      <c r="W762" s="112">
        <v>1.1083515195867263E-3</v>
      </c>
      <c r="X762" s="112">
        <v>4.4709697007879967E-2</v>
      </c>
      <c r="Y762" s="112">
        <v>0.20912909962185744</v>
      </c>
      <c r="Z762" s="112">
        <v>7.0677357423615719E-3</v>
      </c>
      <c r="AA762" s="112">
        <v>0.82379839584441095</v>
      </c>
      <c r="AB762" s="112">
        <v>0.84761820721213621</v>
      </c>
      <c r="AC762" s="112">
        <v>2.0398909051518258E-2</v>
      </c>
      <c r="AE762" s="102">
        <v>44.026273467419102</v>
      </c>
      <c r="AF762" s="102">
        <v>42.789044818606762</v>
      </c>
      <c r="AG762" s="102">
        <v>13.184681713974147</v>
      </c>
      <c r="AH762"/>
    </row>
    <row r="763" spans="1:34">
      <c r="A763" t="s">
        <v>865</v>
      </c>
      <c r="B763" t="s">
        <v>638</v>
      </c>
      <c r="C763" s="106" t="s">
        <v>961</v>
      </c>
      <c r="D763" s="2" t="s">
        <v>1013</v>
      </c>
      <c r="E763" s="81">
        <v>52.309212000000002</v>
      </c>
      <c r="F763" s="81">
        <v>2.2249999999999999E-2</v>
      </c>
      <c r="G763" s="81">
        <v>1.0233110000000001</v>
      </c>
      <c r="H763" s="81">
        <v>7.3942079999999999</v>
      </c>
      <c r="I763" s="81">
        <v>0.225323</v>
      </c>
      <c r="J763" s="81">
        <v>13.372177000000001</v>
      </c>
      <c r="K763" s="81">
        <v>24.455105</v>
      </c>
      <c r="L763" s="81">
        <v>0.20857600000000001</v>
      </c>
      <c r="M763" s="81">
        <v>2.5908E-2</v>
      </c>
      <c r="N763" s="81">
        <v>4.8254999999999999E-2</v>
      </c>
      <c r="O763" s="81">
        <v>0</v>
      </c>
      <c r="P763" s="81">
        <v>99.084320000000005</v>
      </c>
      <c r="Q763" s="81">
        <v>76.323703220112478</v>
      </c>
      <c r="S763" s="89" t="s">
        <v>1695</v>
      </c>
      <c r="T763" s="112">
        <v>1.9649348799178437</v>
      </c>
      <c r="U763" s="112">
        <v>6.2852238339824432E-4</v>
      </c>
      <c r="V763" s="112">
        <v>4.5303666275378615E-2</v>
      </c>
      <c r="W763" s="112">
        <v>1.4331370352794986E-3</v>
      </c>
      <c r="X763" s="112">
        <v>3.7327210621022289E-2</v>
      </c>
      <c r="Y763" s="112">
        <v>0.19495590434781282</v>
      </c>
      <c r="Z763" s="112">
        <v>7.1690440405057692E-3</v>
      </c>
      <c r="AA763" s="112">
        <v>0.74882553635380511</v>
      </c>
      <c r="AB763" s="112">
        <v>0.98423128049078978</v>
      </c>
      <c r="AC763" s="112">
        <v>1.5190818534164055E-2</v>
      </c>
      <c r="AE763" s="102">
        <v>50.079442469915833</v>
      </c>
      <c r="AF763" s="102">
        <v>38.101578471611255</v>
      </c>
      <c r="AG763" s="102">
        <v>11.818979058472911</v>
      </c>
      <c r="AH763"/>
    </row>
    <row r="764" spans="1:34">
      <c r="A764" t="s">
        <v>865</v>
      </c>
      <c r="B764" t="s">
        <v>638</v>
      </c>
      <c r="C764" s="106" t="s">
        <v>961</v>
      </c>
      <c r="D764" s="106" t="s">
        <v>1041</v>
      </c>
      <c r="E764" s="81">
        <v>52.240017000000002</v>
      </c>
      <c r="F764" s="81">
        <v>0.55452999999999997</v>
      </c>
      <c r="G764" s="81">
        <v>2.430631</v>
      </c>
      <c r="H764" s="81">
        <v>8.1803620000000006</v>
      </c>
      <c r="I764" s="81">
        <v>0.27215899999999998</v>
      </c>
      <c r="J764" s="81">
        <v>14.701086999999999</v>
      </c>
      <c r="K764" s="81">
        <v>21.968078999999999</v>
      </c>
      <c r="L764" s="81">
        <v>0.35794999999999999</v>
      </c>
      <c r="M764" s="81">
        <v>2.1499999999999999E-4</v>
      </c>
      <c r="N764" s="81">
        <v>1.8865E-2</v>
      </c>
      <c r="O764" s="81">
        <v>0</v>
      </c>
      <c r="P764" s="81">
        <v>100.72389200000001</v>
      </c>
      <c r="Q764" s="81">
        <v>76.209775033070926</v>
      </c>
      <c r="S764" s="89" t="s">
        <v>1695</v>
      </c>
      <c r="T764" s="112">
        <v>1.9213827084921693</v>
      </c>
      <c r="U764" s="112">
        <v>1.533756315174214E-2</v>
      </c>
      <c r="V764" s="112">
        <v>0.10536231967620514</v>
      </c>
      <c r="W764" s="112">
        <v>5.4858356563660933E-4</v>
      </c>
      <c r="X764" s="112">
        <v>4.6174378750178491E-2</v>
      </c>
      <c r="Y764" s="112">
        <v>0.20544210270916802</v>
      </c>
      <c r="Z764" s="112">
        <v>8.478499679925873E-3</v>
      </c>
      <c r="AA764" s="112">
        <v>0.80606221128270172</v>
      </c>
      <c r="AB764" s="112">
        <v>0.86568580741243117</v>
      </c>
      <c r="AC764" s="112">
        <v>2.5525825279841305E-2</v>
      </c>
      <c r="AE764" s="102">
        <v>45.008931346237368</v>
      </c>
      <c r="AF764" s="102">
        <v>41.908967916271777</v>
      </c>
      <c r="AG764" s="102">
        <v>13.082100737490858</v>
      </c>
      <c r="AH764"/>
    </row>
    <row r="765" spans="1:34">
      <c r="A765" t="s">
        <v>865</v>
      </c>
      <c r="B765" t="s">
        <v>638</v>
      </c>
      <c r="C765" s="106" t="s">
        <v>961</v>
      </c>
      <c r="D765" s="2" t="s">
        <v>968</v>
      </c>
      <c r="E765" s="81">
        <v>52.626961000000001</v>
      </c>
      <c r="F765" s="81">
        <v>0.53063199999999999</v>
      </c>
      <c r="G765" s="81">
        <v>2.4613079999999998</v>
      </c>
      <c r="H765" s="81">
        <v>8.3062419999999992</v>
      </c>
      <c r="I765" s="81">
        <v>0.27215600000000001</v>
      </c>
      <c r="J765" s="81">
        <v>14.923323</v>
      </c>
      <c r="K765" s="81">
        <v>21.652743999999998</v>
      </c>
      <c r="L765" s="81">
        <v>0.37977300000000003</v>
      </c>
      <c r="M765" s="81">
        <v>1.6019999999999999E-3</v>
      </c>
      <c r="N765" s="81">
        <v>5.999E-3</v>
      </c>
      <c r="O765" s="81">
        <v>0</v>
      </c>
      <c r="P765" s="81">
        <v>101.160736</v>
      </c>
      <c r="Q765" s="81">
        <v>76.204933459732175</v>
      </c>
      <c r="S765" s="89" t="s">
        <v>1695</v>
      </c>
      <c r="T765" s="112">
        <v>1.926121865661264</v>
      </c>
      <c r="U765" s="112">
        <v>1.4604599620396605E-2</v>
      </c>
      <c r="V765" s="112">
        <v>0.10616886033576131</v>
      </c>
      <c r="W765" s="112">
        <v>1.7359201587029301E-4</v>
      </c>
      <c r="X765" s="112">
        <v>3.9153850249741495E-2</v>
      </c>
      <c r="Y765" s="112">
        <v>0.21508156232714387</v>
      </c>
      <c r="Z765" s="112">
        <v>8.4368265762487706E-3</v>
      </c>
      <c r="AA765" s="112">
        <v>0.81423460134001069</v>
      </c>
      <c r="AB765" s="112">
        <v>0.84907500870886865</v>
      </c>
      <c r="AC765" s="112">
        <v>2.6949233164694317E-2</v>
      </c>
      <c r="AE765" s="102">
        <v>44.279273690596277</v>
      </c>
      <c r="AF765" s="102">
        <v>42.462345954466798</v>
      </c>
      <c r="AG765" s="102">
        <v>13.258380354936934</v>
      </c>
      <c r="AH765"/>
    </row>
    <row r="766" spans="1:34">
      <c r="A766" t="s">
        <v>865</v>
      </c>
      <c r="B766" t="s">
        <v>638</v>
      </c>
      <c r="C766" s="106" t="s">
        <v>961</v>
      </c>
      <c r="D766" s="106" t="s">
        <v>1046</v>
      </c>
      <c r="E766" s="81">
        <v>52.233814000000002</v>
      </c>
      <c r="F766" s="81">
        <v>0.56054300000000001</v>
      </c>
      <c r="G766" s="81">
        <v>2.4938709999999999</v>
      </c>
      <c r="H766" s="81">
        <v>8.4165559999999999</v>
      </c>
      <c r="I766" s="81">
        <v>0.23839199999999999</v>
      </c>
      <c r="J766" s="81">
        <v>15.103987</v>
      </c>
      <c r="K766" s="81">
        <v>21.376659</v>
      </c>
      <c r="L766" s="81">
        <v>0.31061100000000003</v>
      </c>
      <c r="M766" s="81">
        <v>9.0200000000000002E-4</v>
      </c>
      <c r="N766" s="81">
        <v>0</v>
      </c>
      <c r="O766" s="81">
        <v>2.2875E-2</v>
      </c>
      <c r="P766" s="81">
        <v>100.75820899999999</v>
      </c>
      <c r="Q766" s="81">
        <v>76.183893122027726</v>
      </c>
      <c r="S766" s="89" t="s">
        <v>1695</v>
      </c>
      <c r="T766" s="112">
        <v>1.9193535393181007</v>
      </c>
      <c r="U766" s="112">
        <v>1.5489340337205188E-2</v>
      </c>
      <c r="V766" s="112">
        <v>0.10800228585333754</v>
      </c>
      <c r="W766" s="112">
        <v>0</v>
      </c>
      <c r="X766" s="112">
        <v>4.4441216729737221E-2</v>
      </c>
      <c r="Y766" s="112">
        <v>0.21419756802405576</v>
      </c>
      <c r="Z766" s="112">
        <v>7.4196027933625414E-3</v>
      </c>
      <c r="AA766" s="112">
        <v>0.8273768941687798</v>
      </c>
      <c r="AB766" s="112">
        <v>0.84159029088173598</v>
      </c>
      <c r="AC766" s="112">
        <v>2.2129261893685723E-2</v>
      </c>
      <c r="AE766" s="102">
        <v>43.6598715746442</v>
      </c>
      <c r="AF766" s="102">
        <v>42.922511505438813</v>
      </c>
      <c r="AG766" s="102">
        <v>13.417616919916995</v>
      </c>
      <c r="AH766"/>
    </row>
    <row r="767" spans="1:34">
      <c r="A767" t="s">
        <v>865</v>
      </c>
      <c r="B767" t="s">
        <v>638</v>
      </c>
      <c r="C767" s="106" t="s">
        <v>961</v>
      </c>
      <c r="D767" s="106" t="s">
        <v>1050</v>
      </c>
      <c r="E767" s="81">
        <v>52.728141999999998</v>
      </c>
      <c r="F767" s="81">
        <v>0.48783199999999999</v>
      </c>
      <c r="G767" s="81">
        <v>3.5389240000000002</v>
      </c>
      <c r="H767" s="81">
        <v>7.1964839999999999</v>
      </c>
      <c r="I767" s="81">
        <v>0.231993</v>
      </c>
      <c r="J767" s="81">
        <v>12.912129</v>
      </c>
      <c r="K767" s="81">
        <v>21.925592000000002</v>
      </c>
      <c r="L767" s="81">
        <v>0.44015399999999999</v>
      </c>
      <c r="M767" s="81">
        <v>1.037682</v>
      </c>
      <c r="N767" s="81">
        <v>1.9424E-2</v>
      </c>
      <c r="O767" s="81">
        <v>1.3176999999999999E-2</v>
      </c>
      <c r="P767" s="81">
        <v>100.53154000000001</v>
      </c>
      <c r="Q767" s="81">
        <v>76.180563504287974</v>
      </c>
      <c r="S767" s="89" t="s">
        <v>1695</v>
      </c>
      <c r="T767" s="112">
        <v>1.9694929278150988</v>
      </c>
      <c r="U767" s="112">
        <v>1.3702600362294471E-2</v>
      </c>
      <c r="V767" s="112">
        <v>0.1557897628371937</v>
      </c>
      <c r="W767" s="112">
        <v>5.7362232032285166E-4</v>
      </c>
      <c r="X767" s="112">
        <v>0</v>
      </c>
      <c r="Y767" s="112">
        <v>0.22479586357902712</v>
      </c>
      <c r="Z767" s="112">
        <v>7.3396031374962775E-3</v>
      </c>
      <c r="AA767" s="112">
        <v>0.71898256532440108</v>
      </c>
      <c r="AB767" s="112">
        <v>0.87744708035866381</v>
      </c>
      <c r="AC767" s="112">
        <v>3.1875974265501809E-2</v>
      </c>
      <c r="AE767" s="102">
        <v>48.178936430238124</v>
      </c>
      <c r="AF767" s="102">
        <v>39.477953810108453</v>
      </c>
      <c r="AG767" s="102">
        <v>12.343109759653428</v>
      </c>
      <c r="AH767"/>
    </row>
    <row r="768" spans="1:34">
      <c r="A768" t="s">
        <v>865</v>
      </c>
      <c r="B768" t="s">
        <v>638</v>
      </c>
      <c r="C768" s="106" t="s">
        <v>961</v>
      </c>
      <c r="D768" s="2" t="s">
        <v>1051</v>
      </c>
      <c r="E768" s="81">
        <v>52.689982999999998</v>
      </c>
      <c r="F768" s="81">
        <v>8.7674000000000002E-2</v>
      </c>
      <c r="G768" s="81">
        <v>1.02471</v>
      </c>
      <c r="H768" s="81">
        <v>7.5281149999999997</v>
      </c>
      <c r="I768" s="81">
        <v>0.17333999999999999</v>
      </c>
      <c r="J768" s="81">
        <v>13.444729000000001</v>
      </c>
      <c r="K768" s="81">
        <v>25.267111</v>
      </c>
      <c r="L768" s="81">
        <v>0.120641</v>
      </c>
      <c r="M768" s="81">
        <v>0</v>
      </c>
      <c r="N768" s="81">
        <v>4.1459999999999997E-2</v>
      </c>
      <c r="O768" s="81">
        <v>8.4419999999999999E-3</v>
      </c>
      <c r="P768" s="81">
        <v>100.3862</v>
      </c>
      <c r="Q768" s="81">
        <v>76.096409001815061</v>
      </c>
      <c r="S768" s="89" t="s">
        <v>1695</v>
      </c>
      <c r="T768" s="112">
        <v>1.955332742659269</v>
      </c>
      <c r="U768" s="112">
        <v>2.4467195071984547E-3</v>
      </c>
      <c r="V768" s="112">
        <v>4.4817673807556108E-2</v>
      </c>
      <c r="W768" s="112">
        <v>1.2164585832594289E-3</v>
      </c>
      <c r="X768" s="112">
        <v>4.708723657556213E-2</v>
      </c>
      <c r="Y768" s="112">
        <v>0.18654612247704833</v>
      </c>
      <c r="Z768" s="112">
        <v>5.4485023899615674E-3</v>
      </c>
      <c r="AA768" s="112">
        <v>0.74379492807492475</v>
      </c>
      <c r="AB768" s="112">
        <v>1.0046293226259055</v>
      </c>
      <c r="AC768" s="112">
        <v>8.6802932993146412E-3</v>
      </c>
      <c r="AE768" s="102">
        <v>50.686181757899405</v>
      </c>
      <c r="AF768" s="102">
        <v>37.526403088124653</v>
      </c>
      <c r="AG768" s="102">
        <v>11.787415153975944</v>
      </c>
      <c r="AH768"/>
    </row>
    <row r="769" spans="1:34">
      <c r="A769" t="s">
        <v>865</v>
      </c>
      <c r="B769" t="s">
        <v>638</v>
      </c>
      <c r="C769" s="106" t="s">
        <v>961</v>
      </c>
      <c r="D769" s="2" t="s">
        <v>1051</v>
      </c>
      <c r="E769" s="81">
        <v>52.613852999999999</v>
      </c>
      <c r="F769" s="81">
        <v>0.169738</v>
      </c>
      <c r="G769" s="81">
        <v>1.1360159999999999</v>
      </c>
      <c r="H769" s="81">
        <v>7.4431520000000004</v>
      </c>
      <c r="I769" s="81">
        <v>0.18545400000000001</v>
      </c>
      <c r="J769" s="81">
        <v>13.290677000000001</v>
      </c>
      <c r="K769" s="81">
        <v>24.988758000000001</v>
      </c>
      <c r="L769" s="81">
        <v>0.17588500000000001</v>
      </c>
      <c r="M769" s="81">
        <v>5.7970000000000001E-3</v>
      </c>
      <c r="N769" s="81">
        <v>3.5851000000000001E-2</v>
      </c>
      <c r="O769" s="81">
        <v>2.2245000000000001E-2</v>
      </c>
      <c r="P769" s="81">
        <v>100.06744399999999</v>
      </c>
      <c r="Q769" s="81">
        <v>76.093242783799099</v>
      </c>
      <c r="S769" s="89" t="s">
        <v>1695</v>
      </c>
      <c r="T769" s="112">
        <v>1.9592191048629939</v>
      </c>
      <c r="U769" s="112">
        <v>4.7531632409767242E-3</v>
      </c>
      <c r="V769" s="112">
        <v>4.9856647366475194E-2</v>
      </c>
      <c r="W769" s="112">
        <v>1.0555032845543215E-3</v>
      </c>
      <c r="X769" s="112">
        <v>3.3841992582003044E-2</v>
      </c>
      <c r="Y769" s="112">
        <v>0.19794858731430592</v>
      </c>
      <c r="Z769" s="112">
        <v>5.849312768590873E-3</v>
      </c>
      <c r="AA769" s="112">
        <v>0.73779982712040948</v>
      </c>
      <c r="AB769" s="112">
        <v>0.99697718201871555</v>
      </c>
      <c r="AC769" s="112">
        <v>1.2698679440975242E-2</v>
      </c>
      <c r="AE769" s="102">
        <v>50.69630901970244</v>
      </c>
      <c r="AF769" s="102">
        <v>37.517135502181596</v>
      </c>
      <c r="AG769" s="102">
        <v>11.786555478115964</v>
      </c>
      <c r="AH769"/>
    </row>
    <row r="770" spans="1:34">
      <c r="A770" t="s">
        <v>865</v>
      </c>
      <c r="B770" t="s">
        <v>638</v>
      </c>
      <c r="C770" s="106" t="s">
        <v>961</v>
      </c>
      <c r="D770" s="106" t="s">
        <v>1052</v>
      </c>
      <c r="E770" s="81">
        <v>53.934742</v>
      </c>
      <c r="F770" s="81">
        <v>6.6762000000000002E-2</v>
      </c>
      <c r="G770" s="81">
        <v>0.76373100000000005</v>
      </c>
      <c r="H770" s="81">
        <v>7.6585919999999996</v>
      </c>
      <c r="I770" s="81">
        <v>0.21055499999999999</v>
      </c>
      <c r="J770" s="81">
        <v>13.632357000000001</v>
      </c>
      <c r="K770" s="81">
        <v>24.970364</v>
      </c>
      <c r="L770" s="81">
        <v>0.206069</v>
      </c>
      <c r="M770" s="81">
        <v>4.0670000000000003E-3</v>
      </c>
      <c r="N770" s="81">
        <v>2.3380999999999999E-2</v>
      </c>
      <c r="O770" s="81">
        <v>1.92E-3</v>
      </c>
      <c r="P770" s="81">
        <v>101.472549</v>
      </c>
      <c r="Q770" s="81">
        <v>76.035885525511929</v>
      </c>
      <c r="S770" s="89" t="s">
        <v>1695</v>
      </c>
      <c r="T770" s="112">
        <v>1.9799387809289914</v>
      </c>
      <c r="U770" s="112">
        <v>1.8430335635261814E-3</v>
      </c>
      <c r="V770" s="112">
        <v>3.3042986912014689E-2</v>
      </c>
      <c r="W770" s="112">
        <v>6.7861218518396396E-4</v>
      </c>
      <c r="X770" s="112">
        <v>1.7381818704015117E-2</v>
      </c>
      <c r="Y770" s="112">
        <v>0.21773737535092202</v>
      </c>
      <c r="Z770" s="112">
        <v>6.5468811178445701E-3</v>
      </c>
      <c r="AA770" s="112">
        <v>0.74604092677742517</v>
      </c>
      <c r="AB770" s="112">
        <v>0.98212253767382907</v>
      </c>
      <c r="AC770" s="112">
        <v>1.466704678624761E-2</v>
      </c>
      <c r="AE770" s="102">
        <v>50.024510399388923</v>
      </c>
      <c r="AF770" s="102">
        <v>37.999669764570093</v>
      </c>
      <c r="AG770" s="102">
        <v>11.97581983604098</v>
      </c>
      <c r="AH770"/>
    </row>
    <row r="771" spans="1:34">
      <c r="A771" t="s">
        <v>865</v>
      </c>
      <c r="B771" t="s">
        <v>638</v>
      </c>
      <c r="C771" s="106" t="s">
        <v>961</v>
      </c>
      <c r="D771" s="2" t="s">
        <v>968</v>
      </c>
      <c r="E771" s="81">
        <v>52.521937999999999</v>
      </c>
      <c r="F771" s="81">
        <v>0.55822700000000003</v>
      </c>
      <c r="G771" s="81">
        <v>2.7210390000000002</v>
      </c>
      <c r="H771" s="81">
        <v>8.6097129999999993</v>
      </c>
      <c r="I771" s="81">
        <v>0.212787</v>
      </c>
      <c r="J771" s="81">
        <v>15.322590999999999</v>
      </c>
      <c r="K771" s="81">
        <v>21.194669999999999</v>
      </c>
      <c r="L771" s="81">
        <v>0.28023700000000001</v>
      </c>
      <c r="M771" s="81">
        <v>0</v>
      </c>
      <c r="N771" s="81">
        <v>4.8539999999999998E-3</v>
      </c>
      <c r="O771" s="81">
        <v>1.2710000000000001E-2</v>
      </c>
      <c r="P771" s="81">
        <v>101.438766</v>
      </c>
      <c r="Q771" s="81">
        <v>76.032592549280338</v>
      </c>
      <c r="S771" s="89" t="s">
        <v>1695</v>
      </c>
      <c r="T771" s="112">
        <v>1.9163885407920191</v>
      </c>
      <c r="U771" s="112">
        <v>1.5317024610374302E-2</v>
      </c>
      <c r="V771" s="112">
        <v>0.11701278384309445</v>
      </c>
      <c r="W771" s="112">
        <v>1.400290071916473E-4</v>
      </c>
      <c r="X771" s="112">
        <v>3.9261145764788452E-2</v>
      </c>
      <c r="Y771" s="112">
        <v>0.22345543994665718</v>
      </c>
      <c r="Z771" s="112">
        <v>6.5761794170963624E-3</v>
      </c>
      <c r="AA771" s="112">
        <v>0.83345772729097301</v>
      </c>
      <c r="AB771" s="112">
        <v>0.82856603990794431</v>
      </c>
      <c r="AC771" s="112">
        <v>1.9825089419861379E-2</v>
      </c>
      <c r="AE771" s="102">
        <v>43.048198093581057</v>
      </c>
      <c r="AF771" s="102">
        <v>43.302346003746301</v>
      </c>
      <c r="AG771" s="102">
        <v>13.649455902672633</v>
      </c>
      <c r="AH771"/>
    </row>
    <row r="772" spans="1:34">
      <c r="A772" t="s">
        <v>865</v>
      </c>
      <c r="B772" t="s">
        <v>638</v>
      </c>
      <c r="C772" s="106" t="s">
        <v>961</v>
      </c>
      <c r="D772" s="2" t="s">
        <v>1034</v>
      </c>
      <c r="E772" s="81">
        <v>52.827365999999998</v>
      </c>
      <c r="F772" s="81">
        <v>1.7118000000000001E-2</v>
      </c>
      <c r="G772" s="81">
        <v>0.32559399999999999</v>
      </c>
      <c r="H772" s="81">
        <v>7.6197990000000004</v>
      </c>
      <c r="I772" s="81">
        <v>0.23064799999999999</v>
      </c>
      <c r="J772" s="81">
        <v>13.406164</v>
      </c>
      <c r="K772" s="81">
        <v>25.005724000000001</v>
      </c>
      <c r="L772" s="81">
        <v>0.158891</v>
      </c>
      <c r="M772" s="81">
        <v>1.6437E-2</v>
      </c>
      <c r="N772" s="81">
        <v>3.4492000000000002E-2</v>
      </c>
      <c r="O772" s="81">
        <v>0</v>
      </c>
      <c r="P772" s="81">
        <v>99.642227000000005</v>
      </c>
      <c r="Q772" s="81">
        <v>75.822901439130575</v>
      </c>
      <c r="S772" s="89" t="s">
        <v>1695</v>
      </c>
      <c r="T772" s="112">
        <v>1.9766294360268519</v>
      </c>
      <c r="U772" s="112">
        <v>4.8165943594771272E-4</v>
      </c>
      <c r="V772" s="112">
        <v>1.4358147727506767E-2</v>
      </c>
      <c r="W772" s="112">
        <v>1.0203756684621654E-3</v>
      </c>
      <c r="X772" s="112">
        <v>4.1926183859718691E-2</v>
      </c>
      <c r="Y772" s="112">
        <v>0.19650651294927934</v>
      </c>
      <c r="Z772" s="112">
        <v>7.3097367015507548E-3</v>
      </c>
      <c r="AA772" s="112">
        <v>0.74778952102570428</v>
      </c>
      <c r="AB772" s="112">
        <v>1.0024515284236903</v>
      </c>
      <c r="AC772" s="112">
        <v>1.1526898181287945E-2</v>
      </c>
      <c r="AE772" s="102">
        <v>50.408043567214648</v>
      </c>
      <c r="AF772" s="102">
        <v>37.602423345339538</v>
      </c>
      <c r="AG772" s="102">
        <v>11.989533087445805</v>
      </c>
      <c r="AH772"/>
    </row>
    <row r="773" spans="1:34">
      <c r="A773" t="s">
        <v>865</v>
      </c>
      <c r="B773" t="s">
        <v>638</v>
      </c>
      <c r="C773" s="106" t="s">
        <v>961</v>
      </c>
      <c r="D773" s="106" t="s">
        <v>1052</v>
      </c>
      <c r="E773" s="81">
        <v>52.773342</v>
      </c>
      <c r="F773" s="81">
        <v>0.35576999999999998</v>
      </c>
      <c r="G773" s="81">
        <v>1.873683</v>
      </c>
      <c r="H773" s="81">
        <v>7.6124429999999998</v>
      </c>
      <c r="I773" s="81">
        <v>0.18549399999999999</v>
      </c>
      <c r="J773" s="81">
        <v>13.268643000000001</v>
      </c>
      <c r="K773" s="81">
        <v>25.032489999999999</v>
      </c>
      <c r="L773" s="81">
        <v>0.229349</v>
      </c>
      <c r="M773" s="81">
        <v>0</v>
      </c>
      <c r="N773" s="81">
        <v>3.5208999999999997E-2</v>
      </c>
      <c r="O773" s="81">
        <v>0</v>
      </c>
      <c r="P773" s="81">
        <v>101.36642500000001</v>
      </c>
      <c r="Q773" s="81">
        <v>75.651174650332862</v>
      </c>
      <c r="S773" s="89" t="s">
        <v>1695</v>
      </c>
      <c r="T773" s="112">
        <v>1.9393843610723449</v>
      </c>
      <c r="U773" s="112">
        <v>9.8319432777491753E-3</v>
      </c>
      <c r="V773" s="112">
        <v>8.115235558944521E-2</v>
      </c>
      <c r="W773" s="112">
        <v>1.023006508949893E-3</v>
      </c>
      <c r="X773" s="112">
        <v>3.5733569881680083E-2</v>
      </c>
      <c r="Y773" s="112">
        <v>0.19821981831180777</v>
      </c>
      <c r="Z773" s="112">
        <v>5.7738420233765216E-3</v>
      </c>
      <c r="AA773" s="112">
        <v>0.72691619774799732</v>
      </c>
      <c r="AB773" s="112">
        <v>0.98562336490638791</v>
      </c>
      <c r="AC773" s="112">
        <v>1.6341540680260818E-2</v>
      </c>
      <c r="AE773" s="102">
        <v>50.635855859486156</v>
      </c>
      <c r="AF773" s="102">
        <v>37.344918070798037</v>
      </c>
      <c r="AG773" s="102">
        <v>12.019226069715796</v>
      </c>
      <c r="AH773"/>
    </row>
    <row r="774" spans="1:34">
      <c r="A774" t="s">
        <v>865</v>
      </c>
      <c r="B774" t="s">
        <v>638</v>
      </c>
      <c r="C774" s="106" t="s">
        <v>961</v>
      </c>
      <c r="D774" s="106" t="s">
        <v>1046</v>
      </c>
      <c r="E774" s="81">
        <v>51.482872</v>
      </c>
      <c r="F774" s="81">
        <v>0.59150100000000005</v>
      </c>
      <c r="G774" s="81">
        <v>3.500813</v>
      </c>
      <c r="H774" s="81">
        <v>8.5833410000000008</v>
      </c>
      <c r="I774" s="81">
        <v>0.23022200000000001</v>
      </c>
      <c r="J774" s="81">
        <v>14.953465</v>
      </c>
      <c r="K774" s="81">
        <v>21.154406000000002</v>
      </c>
      <c r="L774" s="81">
        <v>0.308587</v>
      </c>
      <c r="M774" s="81">
        <v>2.7430000000000002E-3</v>
      </c>
      <c r="N774" s="81">
        <v>0.12282800000000001</v>
      </c>
      <c r="O774" s="81">
        <v>2.3497000000000001E-2</v>
      </c>
      <c r="P774" s="81">
        <v>100.954269</v>
      </c>
      <c r="Q774" s="81">
        <v>75.64197032650587</v>
      </c>
      <c r="S774" s="89" t="s">
        <v>1695</v>
      </c>
      <c r="T774" s="112">
        <v>1.8879041475890195</v>
      </c>
      <c r="U774" s="112">
        <v>1.6311481455153778E-2</v>
      </c>
      <c r="V774" s="112">
        <v>0.15130100404011895</v>
      </c>
      <c r="W774" s="112">
        <v>3.5611475615911804E-3</v>
      </c>
      <c r="X774" s="112">
        <v>5.864684465213621E-2</v>
      </c>
      <c r="Y774" s="112">
        <v>0.20457961031579885</v>
      </c>
      <c r="Z774" s="112">
        <v>7.1507193945229332E-3</v>
      </c>
      <c r="AA774" s="112">
        <v>0.8174619716738698</v>
      </c>
      <c r="AB774" s="112">
        <v>0.83114281897559639</v>
      </c>
      <c r="AC774" s="112">
        <v>2.1940254342192066E-2</v>
      </c>
      <c r="AE774" s="102">
        <v>43.473649720961099</v>
      </c>
      <c r="AF774" s="102">
        <v>42.758061076142788</v>
      </c>
      <c r="AG774" s="102">
        <v>13.768289202896121</v>
      </c>
      <c r="AH774"/>
    </row>
    <row r="775" spans="1:34">
      <c r="A775" t="s">
        <v>865</v>
      </c>
      <c r="B775" t="s">
        <v>638</v>
      </c>
      <c r="C775" s="106" t="s">
        <v>961</v>
      </c>
      <c r="D775" s="106" t="s">
        <v>1041</v>
      </c>
      <c r="E775" s="81">
        <v>51.686793999999999</v>
      </c>
      <c r="F775" s="81">
        <v>0.52820699999999998</v>
      </c>
      <c r="G775" s="81">
        <v>2.4677720000000001</v>
      </c>
      <c r="H775" s="81">
        <v>8.7244030000000006</v>
      </c>
      <c r="I775" s="81">
        <v>0.243671</v>
      </c>
      <c r="J775" s="81">
        <v>15.176878</v>
      </c>
      <c r="K775" s="81">
        <v>20.976946000000002</v>
      </c>
      <c r="L775" s="81">
        <v>0.28954600000000003</v>
      </c>
      <c r="M775" s="81">
        <v>8.4910000000000003E-3</v>
      </c>
      <c r="N775" s="81">
        <v>1.8335000000000001E-2</v>
      </c>
      <c r="O775" s="81">
        <v>0</v>
      </c>
      <c r="P775" s="81">
        <v>100.121048</v>
      </c>
      <c r="Q775" s="81">
        <v>75.614861324640941</v>
      </c>
      <c r="S775" s="89" t="s">
        <v>1695</v>
      </c>
      <c r="T775" s="112">
        <v>1.9112998232534339</v>
      </c>
      <c r="U775" s="112">
        <v>1.4688387670667253E-2</v>
      </c>
      <c r="V775" s="112">
        <v>0.10754989229099018</v>
      </c>
      <c r="W775" s="112">
        <v>5.3605031330224682E-4</v>
      </c>
      <c r="X775" s="112">
        <v>6.0696980790782007E-2</v>
      </c>
      <c r="Y775" s="112">
        <v>0.20910239294651251</v>
      </c>
      <c r="Z775" s="112">
        <v>7.6320078719315084E-3</v>
      </c>
      <c r="AA775" s="112">
        <v>0.83664306098626651</v>
      </c>
      <c r="AB775" s="112">
        <v>0.83109205863283797</v>
      </c>
      <c r="AC775" s="112">
        <v>2.0759345243275929E-2</v>
      </c>
      <c r="AE775" s="102">
        <v>42.894310345573963</v>
      </c>
      <c r="AF775" s="102">
        <v>43.180808592312921</v>
      </c>
      <c r="AG775" s="102">
        <v>13.924881062113117</v>
      </c>
      <c r="AH775"/>
    </row>
    <row r="776" spans="1:34">
      <c r="A776" t="s">
        <v>865</v>
      </c>
      <c r="B776" t="s">
        <v>638</v>
      </c>
      <c r="C776" s="106" t="s">
        <v>961</v>
      </c>
      <c r="D776" s="106" t="s">
        <v>1052</v>
      </c>
      <c r="E776" s="81">
        <v>53.644965999999997</v>
      </c>
      <c r="F776" s="81">
        <v>7.3519000000000001E-2</v>
      </c>
      <c r="G776" s="81">
        <v>0.97866299999999995</v>
      </c>
      <c r="H776" s="81">
        <v>7.7179089999999997</v>
      </c>
      <c r="I776" s="81">
        <v>0.190994</v>
      </c>
      <c r="J776" s="81">
        <v>13.400824</v>
      </c>
      <c r="K776" s="81">
        <v>25.175018000000001</v>
      </c>
      <c r="L776" s="81">
        <v>0.15574499999999999</v>
      </c>
      <c r="M776" s="81">
        <v>8.9899999999999995E-4</v>
      </c>
      <c r="N776" s="81">
        <v>8.5369999999999994E-3</v>
      </c>
      <c r="O776" s="81">
        <v>0</v>
      </c>
      <c r="P776" s="81">
        <v>101.347092</v>
      </c>
      <c r="Q776" s="81">
        <v>75.580247656328808</v>
      </c>
      <c r="S776" s="89" t="s">
        <v>1695</v>
      </c>
      <c r="T776" s="112">
        <v>1.9735310745937131</v>
      </c>
      <c r="U776" s="112">
        <v>2.0339268759017666E-3</v>
      </c>
      <c r="V776" s="112">
        <v>4.2433014597660405E-2</v>
      </c>
      <c r="W776" s="112">
        <v>2.4831084690972829E-4</v>
      </c>
      <c r="X776" s="112">
        <v>1.7297697147263591E-2</v>
      </c>
      <c r="Y776" s="112">
        <v>0.22015146543836384</v>
      </c>
      <c r="Z776" s="112">
        <v>5.9514180549549555E-3</v>
      </c>
      <c r="AA776" s="112">
        <v>0.73494534523213173</v>
      </c>
      <c r="AB776" s="112">
        <v>0.99229872168203814</v>
      </c>
      <c r="AC776" s="112">
        <v>1.110902553106307E-2</v>
      </c>
      <c r="AE776" s="102">
        <v>50.506547627014179</v>
      </c>
      <c r="AF776" s="102">
        <v>37.407638719213466</v>
      </c>
      <c r="AG776" s="102">
        <v>12.085813653772348</v>
      </c>
      <c r="AH776"/>
    </row>
    <row r="777" spans="1:34">
      <c r="A777" t="s">
        <v>865</v>
      </c>
      <c r="B777" t="s">
        <v>638</v>
      </c>
      <c r="C777" s="106" t="s">
        <v>961</v>
      </c>
      <c r="D777" s="2" t="s">
        <v>1053</v>
      </c>
      <c r="E777" s="81">
        <v>52.684565999999997</v>
      </c>
      <c r="F777" s="81">
        <v>0.37288300000000002</v>
      </c>
      <c r="G777" s="81">
        <v>2.014402</v>
      </c>
      <c r="H777" s="81">
        <v>7.5602609999999997</v>
      </c>
      <c r="I777" s="81">
        <v>0.160833</v>
      </c>
      <c r="J777" s="81">
        <v>13.123334</v>
      </c>
      <c r="K777" s="81">
        <v>24.742386</v>
      </c>
      <c r="L777" s="81">
        <v>0.20747599999999999</v>
      </c>
      <c r="M777" s="81">
        <v>1.4345E-2</v>
      </c>
      <c r="N777" s="81">
        <v>6.0601000000000002E-2</v>
      </c>
      <c r="O777" s="81">
        <v>0</v>
      </c>
      <c r="P777" s="81">
        <v>100.941086</v>
      </c>
      <c r="Q777" s="81">
        <v>75.574958159163671</v>
      </c>
      <c r="S777" s="89" t="s">
        <v>1695</v>
      </c>
      <c r="T777" s="112">
        <v>1.945494308966917</v>
      </c>
      <c r="U777" s="112">
        <v>1.035475651276173E-2</v>
      </c>
      <c r="V777" s="112">
        <v>8.7669478776414414E-2</v>
      </c>
      <c r="W777" s="112">
        <v>1.7693011657786797E-3</v>
      </c>
      <c r="X777" s="112">
        <v>1.3717700036496083E-2</v>
      </c>
      <c r="Y777" s="112">
        <v>0.21975673903331761</v>
      </c>
      <c r="Z777" s="112">
        <v>5.0304572198057243E-3</v>
      </c>
      <c r="AA777" s="112">
        <v>0.72243584406285422</v>
      </c>
      <c r="AB777" s="112">
        <v>0.97891680328760711</v>
      </c>
      <c r="AC777" s="112">
        <v>1.4854610938047189E-2</v>
      </c>
      <c r="AE777" s="102">
        <v>50.594536853355329</v>
      </c>
      <c r="AF777" s="102">
        <v>37.338522348240986</v>
      </c>
      <c r="AG777" s="102">
        <v>12.066940798403696</v>
      </c>
      <c r="AH777"/>
    </row>
    <row r="778" spans="1:34">
      <c r="A778" t="s">
        <v>865</v>
      </c>
      <c r="B778" t="s">
        <v>638</v>
      </c>
      <c r="C778" s="106" t="s">
        <v>961</v>
      </c>
      <c r="D778" s="2" t="s">
        <v>1054</v>
      </c>
      <c r="E778" s="81">
        <v>54.385437000000003</v>
      </c>
      <c r="F778" s="81">
        <v>1.0000999999999999E-2</v>
      </c>
      <c r="G778" s="81">
        <v>0.26269999999999999</v>
      </c>
      <c r="H778" s="81">
        <v>7.748488</v>
      </c>
      <c r="I778" s="81">
        <v>0.26441199999999998</v>
      </c>
      <c r="J778" s="81">
        <v>13.416359999999999</v>
      </c>
      <c r="K778" s="81">
        <v>25.020157000000001</v>
      </c>
      <c r="L778" s="81">
        <v>0.156442</v>
      </c>
      <c r="M778" s="81">
        <v>2.186E-3</v>
      </c>
      <c r="N778" s="81">
        <v>9.0030000000000006E-3</v>
      </c>
      <c r="O778" s="81">
        <v>1.8060000000000001E-3</v>
      </c>
      <c r="P778" s="81">
        <v>101.276993</v>
      </c>
      <c r="Q778" s="81">
        <v>75.528613841538927</v>
      </c>
      <c r="S778" s="89" t="s">
        <v>1695</v>
      </c>
      <c r="T778" s="112">
        <v>2.0045402327718596</v>
      </c>
      <c r="U778" s="112">
        <v>2.7720198204674143E-4</v>
      </c>
      <c r="V778" s="112">
        <v>1.1411637046755472E-2</v>
      </c>
      <c r="W778" s="112">
        <v>2.6235830715373379E-4</v>
      </c>
      <c r="X778" s="112">
        <v>0</v>
      </c>
      <c r="Y778" s="112">
        <v>0.23883892818768496</v>
      </c>
      <c r="Z778" s="112">
        <v>8.2546574395657574E-3</v>
      </c>
      <c r="AA778" s="112">
        <v>0.73718315611974428</v>
      </c>
      <c r="AB778" s="112">
        <v>0.98805207095414438</v>
      </c>
      <c r="AC778" s="112">
        <v>1.1179757191045607E-2</v>
      </c>
      <c r="AE778" s="102">
        <v>50.30625082598047</v>
      </c>
      <c r="AF778" s="102">
        <v>37.533366759340453</v>
      </c>
      <c r="AG778" s="102">
        <v>12.160382414679072</v>
      </c>
      <c r="AH778"/>
    </row>
    <row r="779" spans="1:34">
      <c r="A779" t="s">
        <v>865</v>
      </c>
      <c r="B779" t="s">
        <v>638</v>
      </c>
      <c r="C779" s="106" t="s">
        <v>961</v>
      </c>
      <c r="D779" s="2" t="s">
        <v>1055</v>
      </c>
      <c r="E779" s="81">
        <v>53.866467</v>
      </c>
      <c r="F779" s="81">
        <v>6.8180000000000003E-3</v>
      </c>
      <c r="G779" s="81">
        <v>8.7318000000000007E-2</v>
      </c>
      <c r="H779" s="81">
        <v>7.7496</v>
      </c>
      <c r="I779" s="81">
        <v>0.25306200000000001</v>
      </c>
      <c r="J779" s="81">
        <v>13.397897</v>
      </c>
      <c r="K779" s="81">
        <v>25.210284999999999</v>
      </c>
      <c r="L779" s="81">
        <v>0.121975</v>
      </c>
      <c r="M779" s="81">
        <v>3.045E-3</v>
      </c>
      <c r="N779" s="81">
        <v>5.6579999999999998E-3</v>
      </c>
      <c r="O779" s="81">
        <v>0</v>
      </c>
      <c r="P779" s="81">
        <v>100.702133</v>
      </c>
      <c r="Q779" s="81">
        <v>75.500497743897171</v>
      </c>
      <c r="S779" s="89" t="s">
        <v>1695</v>
      </c>
      <c r="T779" s="112">
        <v>1.9970055926097192</v>
      </c>
      <c r="U779" s="112">
        <v>1.9008092435696247E-4</v>
      </c>
      <c r="V779" s="112">
        <v>3.8152261978670605E-3</v>
      </c>
      <c r="W779" s="112">
        <v>1.6584376453610539E-4</v>
      </c>
      <c r="X779" s="112">
        <v>1.0395137447764213E-2</v>
      </c>
      <c r="Y779" s="112">
        <v>0.22987293813239384</v>
      </c>
      <c r="Z779" s="112">
        <v>7.9464556602092812E-3</v>
      </c>
      <c r="AA779" s="112">
        <v>0.74046744524154517</v>
      </c>
      <c r="AB779" s="112">
        <v>1.001373725543288</v>
      </c>
      <c r="AC779" s="112">
        <v>8.767554478319433E-3</v>
      </c>
      <c r="AE779" s="102">
        <v>50.520612190257253</v>
      </c>
      <c r="AF779" s="102">
        <v>37.357549620410452</v>
      </c>
      <c r="AG779" s="102">
        <v>12.121838189332294</v>
      </c>
      <c r="AH779"/>
    </row>
    <row r="780" spans="1:34">
      <c r="A780" t="s">
        <v>865</v>
      </c>
      <c r="B780" t="s">
        <v>638</v>
      </c>
      <c r="C780" s="106" t="s">
        <v>961</v>
      </c>
      <c r="D780" s="2" t="s">
        <v>1057</v>
      </c>
      <c r="E780" s="81">
        <v>53.614288000000002</v>
      </c>
      <c r="F780" s="81">
        <v>0.11049200000000001</v>
      </c>
      <c r="G780" s="81">
        <v>0.97087299999999999</v>
      </c>
      <c r="H780" s="81">
        <v>7.7319519999999997</v>
      </c>
      <c r="I780" s="81">
        <v>0.16530600000000001</v>
      </c>
      <c r="J780" s="81">
        <v>13.332190000000001</v>
      </c>
      <c r="K780" s="81">
        <v>25.049150000000001</v>
      </c>
      <c r="L780" s="81">
        <v>0.197856</v>
      </c>
      <c r="M780" s="81">
        <v>3.565E-3</v>
      </c>
      <c r="N780" s="81">
        <v>4.6732999999999997E-2</v>
      </c>
      <c r="O780" s="81">
        <v>1.359E-3</v>
      </c>
      <c r="P780" s="81">
        <v>101.223755</v>
      </c>
      <c r="Q780" s="81">
        <v>75.45169758781455</v>
      </c>
      <c r="S780" s="89" t="s">
        <v>1695</v>
      </c>
      <c r="T780" s="112">
        <v>1.9750799520511391</v>
      </c>
      <c r="U780" s="112">
        <v>3.0609463787821824E-3</v>
      </c>
      <c r="V780" s="112">
        <v>4.2152397791195208E-2</v>
      </c>
      <c r="W780" s="112">
        <v>1.3611413077791376E-3</v>
      </c>
      <c r="X780" s="112">
        <v>1.4336553112721973E-2</v>
      </c>
      <c r="Y780" s="112">
        <v>0.22386757362727472</v>
      </c>
      <c r="Z780" s="112">
        <v>5.157966227416785E-3</v>
      </c>
      <c r="AA780" s="112">
        <v>0.73217378912278397</v>
      </c>
      <c r="AB780" s="112">
        <v>0.98867779130936917</v>
      </c>
      <c r="AC780" s="112">
        <v>1.4131889071537885E-2</v>
      </c>
      <c r="AE780" s="102">
        <v>50.46705857775234</v>
      </c>
      <c r="AF780" s="102">
        <v>37.3738115992454</v>
      </c>
      <c r="AG780" s="102">
        <v>12.15912982300226</v>
      </c>
      <c r="AH780"/>
    </row>
    <row r="781" spans="1:34">
      <c r="A781" t="s">
        <v>865</v>
      </c>
      <c r="B781" t="s">
        <v>638</v>
      </c>
      <c r="C781" s="106" t="s">
        <v>961</v>
      </c>
      <c r="D781" s="106" t="s">
        <v>1058</v>
      </c>
      <c r="E781" s="81">
        <v>51.654217000000003</v>
      </c>
      <c r="F781" s="81">
        <v>0.53445299999999996</v>
      </c>
      <c r="G781" s="81">
        <v>2.8278479999999999</v>
      </c>
      <c r="H781" s="81">
        <v>7.8088699999999998</v>
      </c>
      <c r="I781" s="81">
        <v>0.189308</v>
      </c>
      <c r="J781" s="81">
        <v>13.124514</v>
      </c>
      <c r="K781" s="81">
        <v>23.916487</v>
      </c>
      <c r="L781" s="81">
        <v>0.338725</v>
      </c>
      <c r="M781" s="81">
        <v>2.3739999999999998E-3</v>
      </c>
      <c r="N781" s="81">
        <v>2.8650999999999999E-2</v>
      </c>
      <c r="O781" s="81">
        <v>0</v>
      </c>
      <c r="P781" s="81">
        <v>100.42543000000001</v>
      </c>
      <c r="Q781" s="81">
        <v>74.97447530492127</v>
      </c>
      <c r="S781" s="89" t="s">
        <v>1695</v>
      </c>
      <c r="T781" s="112">
        <v>1.9140200166475865</v>
      </c>
      <c r="U781" s="112">
        <v>1.4892614951892289E-2</v>
      </c>
      <c r="V781" s="112">
        <v>0.12349588229001647</v>
      </c>
      <c r="W781" s="112">
        <v>8.3937473387572217E-4</v>
      </c>
      <c r="X781" s="112">
        <v>4.2174673126492479E-2</v>
      </c>
      <c r="Y781" s="112">
        <v>0.19980833960857244</v>
      </c>
      <c r="Z781" s="112">
        <v>5.9414903911497166E-3</v>
      </c>
      <c r="AA781" s="112">
        <v>0.72499075516106437</v>
      </c>
      <c r="AB781" s="112">
        <v>0.94950165974000955</v>
      </c>
      <c r="AC781" s="112">
        <v>2.4335193349340624E-2</v>
      </c>
      <c r="AE781" s="102">
        <v>49.544160391931804</v>
      </c>
      <c r="AF781" s="102">
        <v>37.82937911472721</v>
      </c>
      <c r="AG781" s="102">
        <v>12.626460493340995</v>
      </c>
      <c r="AH781"/>
    </row>
    <row r="782" spans="1:34">
      <c r="A782" t="s">
        <v>865</v>
      </c>
      <c r="B782" t="s">
        <v>638</v>
      </c>
      <c r="C782" s="106" t="s">
        <v>961</v>
      </c>
      <c r="D782" s="2" t="s">
        <v>1051</v>
      </c>
      <c r="E782" s="81">
        <v>53.143211000000001</v>
      </c>
      <c r="F782" s="81">
        <v>5.6280999999999998E-2</v>
      </c>
      <c r="G782" s="81">
        <v>0.61727600000000005</v>
      </c>
      <c r="H782" s="81">
        <v>8.0314560000000004</v>
      </c>
      <c r="I782" s="81">
        <v>0.18226700000000001</v>
      </c>
      <c r="J782" s="81">
        <v>13.280331</v>
      </c>
      <c r="K782" s="81">
        <v>24.826284000000001</v>
      </c>
      <c r="L782" s="81">
        <v>0.16544500000000001</v>
      </c>
      <c r="M782" s="81">
        <v>0</v>
      </c>
      <c r="N782" s="81">
        <v>2.5486999999999999E-2</v>
      </c>
      <c r="O782" s="81">
        <v>8.4510000000000002E-3</v>
      </c>
      <c r="P782" s="81">
        <v>100.336502</v>
      </c>
      <c r="Q782" s="81">
        <v>74.667337173451983</v>
      </c>
      <c r="S782" s="89" t="s">
        <v>1695</v>
      </c>
      <c r="T782" s="112">
        <v>1.9770166704081493</v>
      </c>
      <c r="U782" s="112">
        <v>1.5745088071589834E-3</v>
      </c>
      <c r="V782" s="112">
        <v>2.706435329649045E-2</v>
      </c>
      <c r="W782" s="112">
        <v>7.4964676933672461E-4</v>
      </c>
      <c r="X782" s="112">
        <v>2.6937009776094811E-2</v>
      </c>
      <c r="Y782" s="112">
        <v>0.22293224304262291</v>
      </c>
      <c r="Z782" s="112">
        <v>5.7432315268162873E-3</v>
      </c>
      <c r="AA782" s="112">
        <v>0.73651226727856067</v>
      </c>
      <c r="AB782" s="112">
        <v>0.98953670082223188</v>
      </c>
      <c r="AC782" s="112">
        <v>1.1933368272536946E-2</v>
      </c>
      <c r="AE782" s="102">
        <v>50.079840873259556</v>
      </c>
      <c r="AF782" s="102">
        <v>37.274430666255945</v>
      </c>
      <c r="AG782" s="102">
        <v>12.645728460484513</v>
      </c>
      <c r="AH782"/>
    </row>
    <row r="783" spans="1:34">
      <c r="A783" t="s">
        <v>865</v>
      </c>
      <c r="B783" t="s">
        <v>638</v>
      </c>
      <c r="C783" s="106" t="s">
        <v>961</v>
      </c>
      <c r="D783" s="106" t="s">
        <v>1059</v>
      </c>
      <c r="E783" s="81">
        <v>52.443745</v>
      </c>
      <c r="F783" s="81">
        <v>0.36259400000000003</v>
      </c>
      <c r="G783" s="81">
        <v>1.923921</v>
      </c>
      <c r="H783" s="81">
        <v>7.8475590000000004</v>
      </c>
      <c r="I783" s="81">
        <v>0.16708999999999999</v>
      </c>
      <c r="J783" s="81">
        <v>12.974831999999999</v>
      </c>
      <c r="K783" s="81">
        <v>24.985188000000001</v>
      </c>
      <c r="L783" s="81">
        <v>0.21645800000000001</v>
      </c>
      <c r="M783" s="81">
        <v>3.6099999999999999E-3</v>
      </c>
      <c r="N783" s="81">
        <v>5.5673E-2</v>
      </c>
      <c r="O783" s="81">
        <v>8.7720000000000003E-3</v>
      </c>
      <c r="P783" s="81">
        <v>100.989456</v>
      </c>
      <c r="Q783" s="81">
        <v>74.665269988255176</v>
      </c>
      <c r="S783" s="89" t="s">
        <v>1695</v>
      </c>
      <c r="T783" s="112">
        <v>1.937627396545119</v>
      </c>
      <c r="U783" s="112">
        <v>1.0074370808514969E-2</v>
      </c>
      <c r="V783" s="112">
        <v>8.3775981985537901E-2</v>
      </c>
      <c r="W783" s="112">
        <v>1.6262848221913354E-3</v>
      </c>
      <c r="X783" s="112">
        <v>3.4700101666759409E-2</v>
      </c>
      <c r="Y783" s="112">
        <v>0.20777500158322787</v>
      </c>
      <c r="Z783" s="112">
        <v>5.2289292740354447E-3</v>
      </c>
      <c r="AA783" s="112">
        <v>0.71463923849571631</v>
      </c>
      <c r="AB783" s="112">
        <v>0.98904679163714104</v>
      </c>
      <c r="AC783" s="112">
        <v>1.5505903181756799E-2</v>
      </c>
      <c r="AE783" s="102">
        <v>50.820395838342847</v>
      </c>
      <c r="AF783" s="102">
        <v>36.7204557853604</v>
      </c>
      <c r="AG783" s="102">
        <v>12.45914837629676</v>
      </c>
      <c r="AH783"/>
    </row>
    <row r="784" spans="1:34">
      <c r="A784" t="s">
        <v>865</v>
      </c>
      <c r="B784" t="s">
        <v>638</v>
      </c>
      <c r="C784" s="106" t="s">
        <v>961</v>
      </c>
      <c r="D784" s="2" t="s">
        <v>1060</v>
      </c>
      <c r="E784" s="81">
        <v>52.113425999999997</v>
      </c>
      <c r="F784" s="81">
        <v>0.35540699999999997</v>
      </c>
      <c r="G784" s="81">
        <v>1.8390770000000001</v>
      </c>
      <c r="H784" s="81">
        <v>7.8756690000000003</v>
      </c>
      <c r="I784" s="81">
        <v>0.185782</v>
      </c>
      <c r="J784" s="81">
        <v>12.998265999999999</v>
      </c>
      <c r="K784" s="81">
        <v>25.040164999999998</v>
      </c>
      <c r="L784" s="81">
        <v>0.18781400000000001</v>
      </c>
      <c r="M784" s="81">
        <v>2.6329999999999999E-3</v>
      </c>
      <c r="N784" s="81">
        <v>5.3546999999999997E-2</v>
      </c>
      <c r="O784" s="81">
        <v>9.9939999999999994E-3</v>
      </c>
      <c r="P784" s="81">
        <v>100.661789</v>
      </c>
      <c r="Q784" s="81">
        <v>74.631752368364928</v>
      </c>
      <c r="S784" s="89" t="s">
        <v>1695</v>
      </c>
      <c r="T784" s="112">
        <v>1.9318426380549802</v>
      </c>
      <c r="U784" s="112">
        <v>9.907608762170025E-3</v>
      </c>
      <c r="V784" s="112">
        <v>8.0348497094627339E-2</v>
      </c>
      <c r="W784" s="112">
        <v>1.5693965060588338E-3</v>
      </c>
      <c r="X784" s="112">
        <v>4.8080468048723901E-2</v>
      </c>
      <c r="Y784" s="112">
        <v>0.1960745031642234</v>
      </c>
      <c r="Z784" s="112">
        <v>5.8332621618757702E-3</v>
      </c>
      <c r="AA784" s="112">
        <v>0.71831690592285558</v>
      </c>
      <c r="AB784" s="112">
        <v>0.99452786500077417</v>
      </c>
      <c r="AC784" s="112">
        <v>1.3498855283710596E-2</v>
      </c>
      <c r="AE784" s="102">
        <v>50.819008484640207</v>
      </c>
      <c r="AF784" s="102">
        <v>36.705007694003307</v>
      </c>
      <c r="AG784" s="102">
        <v>12.475983821356476</v>
      </c>
      <c r="AH784"/>
    </row>
    <row r="785" spans="1:34">
      <c r="A785" t="s">
        <v>865</v>
      </c>
      <c r="B785" t="s">
        <v>638</v>
      </c>
      <c r="C785" s="106" t="s">
        <v>961</v>
      </c>
      <c r="D785" s="2" t="s">
        <v>1060</v>
      </c>
      <c r="E785" s="81">
        <v>51.765079</v>
      </c>
      <c r="F785" s="81">
        <v>0.36057699999999998</v>
      </c>
      <c r="G785" s="81">
        <v>1.6820710000000001</v>
      </c>
      <c r="H785" s="81">
        <v>7.9045569999999996</v>
      </c>
      <c r="I785" s="81">
        <v>0.211005</v>
      </c>
      <c r="J785" s="81">
        <v>12.969949</v>
      </c>
      <c r="K785" s="81">
        <v>25.025623</v>
      </c>
      <c r="L785" s="81">
        <v>0.190023</v>
      </c>
      <c r="M785" s="81">
        <v>4.0379999999999999E-3</v>
      </c>
      <c r="N785" s="81">
        <v>4.1223000000000003E-2</v>
      </c>
      <c r="O785" s="81">
        <v>0</v>
      </c>
      <c r="P785" s="81">
        <v>100.154144</v>
      </c>
      <c r="Q785" s="81">
        <v>74.520984403038256</v>
      </c>
      <c r="S785" s="89" t="s">
        <v>1695</v>
      </c>
      <c r="T785" s="112">
        <v>1.9287108656044649</v>
      </c>
      <c r="U785" s="112">
        <v>1.0102968903687618E-2</v>
      </c>
      <c r="V785" s="112">
        <v>7.3863569614960489E-2</v>
      </c>
      <c r="W785" s="112">
        <v>1.2143538537772599E-3</v>
      </c>
      <c r="X785" s="112">
        <v>6.1021648989861177E-2</v>
      </c>
      <c r="Y785" s="112">
        <v>0.18527799013859747</v>
      </c>
      <c r="Z785" s="112">
        <v>6.6589956584267012E-3</v>
      </c>
      <c r="AA785" s="112">
        <v>0.72040556652594945</v>
      </c>
      <c r="AB785" s="112">
        <v>0.9990167992353719</v>
      </c>
      <c r="AC785" s="112">
        <v>1.3727241474902915E-2</v>
      </c>
      <c r="AE785" s="102">
        <v>50.82187596976042</v>
      </c>
      <c r="AF785" s="102">
        <v>36.648395079971813</v>
      </c>
      <c r="AG785" s="102">
        <v>12.529728950267764</v>
      </c>
      <c r="AH785"/>
    </row>
    <row r="786" spans="1:34">
      <c r="A786" t="s">
        <v>865</v>
      </c>
      <c r="B786" t="s">
        <v>638</v>
      </c>
      <c r="C786" s="106" t="s">
        <v>961</v>
      </c>
      <c r="D786" s="106" t="s">
        <v>1011</v>
      </c>
      <c r="E786" s="81">
        <v>52.356864999999999</v>
      </c>
      <c r="F786" s="81">
        <v>0.23398099999999999</v>
      </c>
      <c r="G786" s="81">
        <v>1.447093</v>
      </c>
      <c r="H786" s="81">
        <v>7.9109970000000001</v>
      </c>
      <c r="I786" s="81">
        <v>0.19431899999999999</v>
      </c>
      <c r="J786" s="81">
        <v>12.953474</v>
      </c>
      <c r="K786" s="81">
        <v>24.982592</v>
      </c>
      <c r="L786" s="81">
        <v>0.18173600000000001</v>
      </c>
      <c r="M786" s="81">
        <v>1.5925000000000002E-2</v>
      </c>
      <c r="N786" s="81">
        <v>3.3661999999999997E-2</v>
      </c>
      <c r="O786" s="81">
        <v>0</v>
      </c>
      <c r="P786" s="81">
        <v>100.310638</v>
      </c>
      <c r="Q786" s="81">
        <v>74.481367470919807</v>
      </c>
      <c r="S786" s="89" t="s">
        <v>1695</v>
      </c>
      <c r="T786" s="112">
        <v>1.9486149298661155</v>
      </c>
      <c r="U786" s="112">
        <v>6.5486794605801755E-3</v>
      </c>
      <c r="V786" s="112">
        <v>6.3475270005741422E-2</v>
      </c>
      <c r="W786" s="112">
        <v>9.9053020246909216E-4</v>
      </c>
      <c r="X786" s="112">
        <v>3.8321133156932419E-2</v>
      </c>
      <c r="Y786" s="112">
        <v>0.2079080959210102</v>
      </c>
      <c r="Z786" s="112">
        <v>6.1256671883125752E-3</v>
      </c>
      <c r="AA786" s="112">
        <v>0.71869925524537093</v>
      </c>
      <c r="AB786" s="112">
        <v>0.99620228693493085</v>
      </c>
      <c r="AC786" s="112">
        <v>1.3114152018537332E-2</v>
      </c>
      <c r="AE786" s="102">
        <v>50.797341081736036</v>
      </c>
      <c r="AF786" s="102">
        <v>36.647186703631178</v>
      </c>
      <c r="AG786" s="102">
        <v>12.55547221463279</v>
      </c>
      <c r="AH786"/>
    </row>
    <row r="787" spans="1:34">
      <c r="A787" t="s">
        <v>865</v>
      </c>
      <c r="B787" t="s">
        <v>638</v>
      </c>
      <c r="C787" s="106" t="s">
        <v>961</v>
      </c>
      <c r="D787" s="2" t="s">
        <v>1061</v>
      </c>
      <c r="E787" s="81">
        <v>52.666347999999999</v>
      </c>
      <c r="F787" s="81">
        <v>0.39288299999999998</v>
      </c>
      <c r="G787" s="81">
        <v>2.0252129999999999</v>
      </c>
      <c r="H787" s="81">
        <v>8.0767690000000005</v>
      </c>
      <c r="I787" s="81">
        <v>0.19012699999999999</v>
      </c>
      <c r="J787" s="81">
        <v>13.191628</v>
      </c>
      <c r="K787" s="81">
        <v>24.484268</v>
      </c>
      <c r="L787" s="81">
        <v>0.24227399999999999</v>
      </c>
      <c r="M787" s="81">
        <v>2.3960000000000001E-3</v>
      </c>
      <c r="N787" s="81">
        <v>9.0611999999999998E-2</v>
      </c>
      <c r="O787" s="81">
        <v>6.9740000000000002E-3</v>
      </c>
      <c r="P787" s="81">
        <v>101.36949199999999</v>
      </c>
      <c r="Q787" s="81">
        <v>74.433446401471699</v>
      </c>
      <c r="S787" s="89" t="s">
        <v>1695</v>
      </c>
      <c r="T787" s="112">
        <v>1.937973251166706</v>
      </c>
      <c r="U787" s="112">
        <v>1.0871727555416702E-2</v>
      </c>
      <c r="V787" s="112">
        <v>8.7829619869471895E-2</v>
      </c>
      <c r="W787" s="112">
        <v>2.6361839121132125E-3</v>
      </c>
      <c r="X787" s="112">
        <v>2.9129193277452003E-2</v>
      </c>
      <c r="Y787" s="112">
        <v>0.21941763757879307</v>
      </c>
      <c r="Z787" s="112">
        <v>5.9257606910024622E-3</v>
      </c>
      <c r="AA787" s="112">
        <v>0.72363825107809698</v>
      </c>
      <c r="AB787" s="112">
        <v>0.96529342036766308</v>
      </c>
      <c r="AC787" s="112">
        <v>1.7284954503284732E-2</v>
      </c>
      <c r="AE787" s="102">
        <v>49.822148695882547</v>
      </c>
      <c r="AF787" s="102">
        <v>37.349485437815694</v>
      </c>
      <c r="AG787" s="102">
        <v>12.828365866301764</v>
      </c>
      <c r="AH787"/>
    </row>
    <row r="788" spans="1:34">
      <c r="A788" t="s">
        <v>865</v>
      </c>
      <c r="B788" t="s">
        <v>638</v>
      </c>
      <c r="C788" s="106" t="s">
        <v>961</v>
      </c>
      <c r="D788" s="2" t="s">
        <v>1062</v>
      </c>
      <c r="E788" s="81">
        <v>51.782246000000001</v>
      </c>
      <c r="F788" s="81">
        <v>0.483821</v>
      </c>
      <c r="G788" s="81">
        <v>2.2629389999999998</v>
      </c>
      <c r="H788" s="81">
        <v>7.9592770000000002</v>
      </c>
      <c r="I788" s="81">
        <v>0.18624399999999999</v>
      </c>
      <c r="J788" s="81">
        <v>12.978033</v>
      </c>
      <c r="K788" s="81">
        <v>24.859652000000001</v>
      </c>
      <c r="L788" s="81">
        <v>0.22072800000000001</v>
      </c>
      <c r="M788" s="81">
        <v>0</v>
      </c>
      <c r="N788" s="81">
        <v>4.2168999999999998E-2</v>
      </c>
      <c r="O788" s="81">
        <v>0</v>
      </c>
      <c r="P788" s="81">
        <v>100.77510100000001</v>
      </c>
      <c r="Q788" s="81">
        <v>74.40164413461892</v>
      </c>
      <c r="S788" s="89" t="s">
        <v>1695</v>
      </c>
      <c r="T788" s="112">
        <v>1.9166083385539789</v>
      </c>
      <c r="U788" s="112">
        <v>1.3466599790883186E-2</v>
      </c>
      <c r="V788" s="112">
        <v>9.8714524891980918E-2</v>
      </c>
      <c r="W788" s="112">
        <v>1.2340171829267415E-3</v>
      </c>
      <c r="X788" s="112">
        <v>5.5741639511925456E-2</v>
      </c>
      <c r="Y788" s="112">
        <v>0.19062511538064872</v>
      </c>
      <c r="Z788" s="112">
        <v>5.8387585929375258E-3</v>
      </c>
      <c r="AA788" s="112">
        <v>0.71609379311870192</v>
      </c>
      <c r="AB788" s="112">
        <v>0.98583715469945921</v>
      </c>
      <c r="AC788" s="112">
        <v>1.5840058276557462E-2</v>
      </c>
      <c r="AE788" s="102">
        <v>50.59992388883019</v>
      </c>
      <c r="AF788" s="102">
        <v>36.754844607288469</v>
      </c>
      <c r="AG788" s="102">
        <v>12.645231503881332</v>
      </c>
      <c r="AH788"/>
    </row>
    <row r="789" spans="1:34">
      <c r="A789" t="s">
        <v>865</v>
      </c>
      <c r="B789" t="s">
        <v>638</v>
      </c>
      <c r="C789" s="106" t="s">
        <v>961</v>
      </c>
      <c r="D789" s="2" t="s">
        <v>1063</v>
      </c>
      <c r="E789" s="81">
        <v>53.747101000000001</v>
      </c>
      <c r="F789" s="81">
        <v>0.17302999999999999</v>
      </c>
      <c r="G789" s="81">
        <v>0.63900100000000004</v>
      </c>
      <c r="H789" s="81">
        <v>8.0678160000000005</v>
      </c>
      <c r="I789" s="81">
        <v>0.22994999999999999</v>
      </c>
      <c r="J789" s="81">
        <v>13.154525</v>
      </c>
      <c r="K789" s="81">
        <v>25.030058</v>
      </c>
      <c r="L789" s="81">
        <v>0.166548</v>
      </c>
      <c r="M789" s="81">
        <v>3.8080000000000002E-3</v>
      </c>
      <c r="N789" s="81">
        <v>3.8183000000000002E-2</v>
      </c>
      <c r="O789" s="81">
        <v>0</v>
      </c>
      <c r="P789" s="81">
        <v>101.25003100000001</v>
      </c>
      <c r="Q789" s="81">
        <v>74.400939438046606</v>
      </c>
      <c r="S789" s="89" t="s">
        <v>1695</v>
      </c>
      <c r="T789" s="112">
        <v>1.9841468526870434</v>
      </c>
      <c r="U789" s="112">
        <v>4.8035346198784393E-3</v>
      </c>
      <c r="V789" s="112">
        <v>2.780199933367675E-2</v>
      </c>
      <c r="W789" s="112">
        <v>1.1144593461131435E-3</v>
      </c>
      <c r="X789" s="112">
        <v>5.1035569718287377E-3</v>
      </c>
      <c r="Y789" s="112">
        <v>0.24397179171554612</v>
      </c>
      <c r="Z789" s="112">
        <v>7.1901495129194776E-3</v>
      </c>
      <c r="AA789" s="112">
        <v>0.72393985144725004</v>
      </c>
      <c r="AB789" s="112">
        <v>0.99000701410028047</v>
      </c>
      <c r="AC789" s="112">
        <v>1.1920790265463884E-2</v>
      </c>
      <c r="AE789" s="102">
        <v>50.432797291911392</v>
      </c>
      <c r="AF789" s="102">
        <v>36.878841522912062</v>
      </c>
      <c r="AG789" s="102">
        <v>12.688361185176543</v>
      </c>
      <c r="AH789"/>
    </row>
    <row r="790" spans="1:34">
      <c r="A790" t="s">
        <v>865</v>
      </c>
      <c r="B790" t="s">
        <v>638</v>
      </c>
      <c r="C790" s="106" t="s">
        <v>961</v>
      </c>
      <c r="D790" s="2" t="s">
        <v>1062</v>
      </c>
      <c r="E790" s="81">
        <v>51.718971000000003</v>
      </c>
      <c r="F790" s="81">
        <v>0.470553</v>
      </c>
      <c r="G790" s="81">
        <v>2.2164079999999999</v>
      </c>
      <c r="H790" s="81">
        <v>7.9721970000000004</v>
      </c>
      <c r="I790" s="81">
        <v>0.180753</v>
      </c>
      <c r="J790" s="81">
        <v>12.988178</v>
      </c>
      <c r="K790" s="81">
        <v>24.774159999999998</v>
      </c>
      <c r="L790" s="81">
        <v>0.24923600000000001</v>
      </c>
      <c r="M790" s="81">
        <v>0</v>
      </c>
      <c r="N790" s="81">
        <v>4.6539999999999998E-2</v>
      </c>
      <c r="O790" s="81">
        <v>0</v>
      </c>
      <c r="P790" s="81">
        <v>100.617012</v>
      </c>
      <c r="Q790" s="81">
        <v>74.385632135135253</v>
      </c>
      <c r="S790" s="89" t="s">
        <v>1695</v>
      </c>
      <c r="T790" s="112">
        <v>1.9167437807980325</v>
      </c>
      <c r="U790" s="112">
        <v>1.3114250740578986E-2</v>
      </c>
      <c r="V790" s="112">
        <v>9.6809865987004334E-2</v>
      </c>
      <c r="W790" s="112">
        <v>1.3636910218100175E-3</v>
      </c>
      <c r="X790" s="112">
        <v>6.0019399728895806E-2</v>
      </c>
      <c r="Y790" s="112">
        <v>0.18706663690826403</v>
      </c>
      <c r="Z790" s="112">
        <v>5.6739491660244635E-3</v>
      </c>
      <c r="AA790" s="112">
        <v>0.71758105562377283</v>
      </c>
      <c r="AB790" s="112">
        <v>0.98371835021068221</v>
      </c>
      <c r="AC790" s="112">
        <v>1.7909019814934347E-2</v>
      </c>
      <c r="AE790" s="102">
        <v>50.488898590968276</v>
      </c>
      <c r="AF790" s="102">
        <v>36.82952253602803</v>
      </c>
      <c r="AG790" s="102">
        <v>12.681578873003692</v>
      </c>
      <c r="AH790"/>
    </row>
    <row r="791" spans="1:34">
      <c r="A791" t="s">
        <v>865</v>
      </c>
      <c r="B791" t="s">
        <v>638</v>
      </c>
      <c r="C791" s="106" t="s">
        <v>961</v>
      </c>
      <c r="D791" s="2" t="s">
        <v>1057</v>
      </c>
      <c r="E791" s="81">
        <v>51.753650999999998</v>
      </c>
      <c r="F791" s="81">
        <v>0.54898499999999995</v>
      </c>
      <c r="G791" s="81">
        <v>2.7430780000000001</v>
      </c>
      <c r="H791" s="81">
        <v>7.9692819999999998</v>
      </c>
      <c r="I791" s="81">
        <v>0.18354599999999999</v>
      </c>
      <c r="J791" s="81">
        <v>12.940531</v>
      </c>
      <c r="K791" s="81">
        <v>24.700627999999998</v>
      </c>
      <c r="L791" s="81">
        <v>0.242312</v>
      </c>
      <c r="M791" s="81">
        <v>0</v>
      </c>
      <c r="N791" s="81">
        <v>3.0362E-2</v>
      </c>
      <c r="O791" s="81">
        <v>1.5820000000000001E-3</v>
      </c>
      <c r="P791" s="81">
        <v>101.113953</v>
      </c>
      <c r="Q791" s="81">
        <v>74.322523569903481</v>
      </c>
      <c r="S791" s="89" t="s">
        <v>1695</v>
      </c>
      <c r="T791" s="112">
        <v>1.9085108353812714</v>
      </c>
      <c r="U791" s="112">
        <v>1.5224213460609169E-2</v>
      </c>
      <c r="V791" s="112">
        <v>0.119219560594091</v>
      </c>
      <c r="W791" s="112">
        <v>8.8523673582221758E-4</v>
      </c>
      <c r="X791" s="112">
        <v>4.9750191679308386E-2</v>
      </c>
      <c r="Y791" s="112">
        <v>0.19601978377989343</v>
      </c>
      <c r="Z791" s="112">
        <v>5.7330311402542557E-3</v>
      </c>
      <c r="AA791" s="112">
        <v>0.71140068684626989</v>
      </c>
      <c r="AB791" s="112">
        <v>0.97593137368949845</v>
      </c>
      <c r="AC791" s="112">
        <v>1.7325086692982161E-2</v>
      </c>
      <c r="AE791" s="102">
        <v>50.485248865158077</v>
      </c>
      <c r="AF791" s="102">
        <v>36.800989994307827</v>
      </c>
      <c r="AG791" s="102">
        <v>12.713761140534089</v>
      </c>
      <c r="AH791"/>
    </row>
    <row r="792" spans="1:34">
      <c r="A792" t="s">
        <v>865</v>
      </c>
      <c r="B792" t="s">
        <v>638</v>
      </c>
      <c r="C792" s="106" t="s">
        <v>961</v>
      </c>
      <c r="D792" s="2" t="s">
        <v>1065</v>
      </c>
      <c r="E792" s="81">
        <v>52.486922999999997</v>
      </c>
      <c r="F792" s="81">
        <v>0.28424300000000002</v>
      </c>
      <c r="G792" s="81">
        <v>1.600074</v>
      </c>
      <c r="H792" s="81">
        <v>7.9387699999999999</v>
      </c>
      <c r="I792" s="81">
        <v>0.186501</v>
      </c>
      <c r="J792" s="81">
        <v>12.853650999999999</v>
      </c>
      <c r="K792" s="81">
        <v>24.998804</v>
      </c>
      <c r="L792" s="81">
        <v>0.179836</v>
      </c>
      <c r="M792" s="81">
        <v>0</v>
      </c>
      <c r="N792" s="81">
        <v>3.3687000000000002E-2</v>
      </c>
      <c r="O792" s="81">
        <v>0</v>
      </c>
      <c r="P792" s="81">
        <v>100.562477</v>
      </c>
      <c r="Q792" s="81">
        <v>74.267133274532853</v>
      </c>
      <c r="S792" s="89" t="s">
        <v>1695</v>
      </c>
      <c r="T792" s="112">
        <v>1.949290192215873</v>
      </c>
      <c r="U792" s="112">
        <v>7.938453617796307E-3</v>
      </c>
      <c r="V792" s="112">
        <v>7.0035974393267919E-2</v>
      </c>
      <c r="W792" s="112">
        <v>9.8915223334301969E-4</v>
      </c>
      <c r="X792" s="112">
        <v>2.7466958729588598E-2</v>
      </c>
      <c r="Y792" s="112">
        <v>0.21909984088242426</v>
      </c>
      <c r="Z792" s="112">
        <v>5.8666784893952294E-3</v>
      </c>
      <c r="AA792" s="112">
        <v>0.71164013547885618</v>
      </c>
      <c r="AB792" s="112">
        <v>0.99472323693591835</v>
      </c>
      <c r="AC792" s="112">
        <v>1.2949377023537151E-2</v>
      </c>
      <c r="AE792" s="102">
        <v>50.934910586361411</v>
      </c>
      <c r="AF792" s="102">
        <v>36.439609857648044</v>
      </c>
      <c r="AG792" s="102">
        <v>12.625479555990536</v>
      </c>
      <c r="AH792"/>
    </row>
    <row r="793" spans="1:34">
      <c r="A793" t="s">
        <v>865</v>
      </c>
      <c r="B793" t="s">
        <v>638</v>
      </c>
      <c r="C793" s="106" t="s">
        <v>961</v>
      </c>
      <c r="D793" s="2" t="s">
        <v>1057</v>
      </c>
      <c r="E793" s="81">
        <v>52.057369000000001</v>
      </c>
      <c r="F793" s="81">
        <v>0.49146299999999998</v>
      </c>
      <c r="G793" s="81">
        <v>2.2935660000000002</v>
      </c>
      <c r="H793" s="81">
        <v>7.9951790000000003</v>
      </c>
      <c r="I793" s="81">
        <v>0.188248</v>
      </c>
      <c r="J793" s="81">
        <v>12.929501999999999</v>
      </c>
      <c r="K793" s="81">
        <v>24.763248000000001</v>
      </c>
      <c r="L793" s="81">
        <v>0.20033400000000001</v>
      </c>
      <c r="M793" s="81">
        <v>4.2620000000000002E-3</v>
      </c>
      <c r="N793" s="81">
        <v>3.1718000000000003E-2</v>
      </c>
      <c r="O793" s="81">
        <v>9.7339999999999996E-3</v>
      </c>
      <c r="P793" s="81">
        <v>100.96463</v>
      </c>
      <c r="Q793" s="81">
        <v>74.244258296480808</v>
      </c>
      <c r="S793" s="89" t="s">
        <v>1695</v>
      </c>
      <c r="T793" s="112">
        <v>1.9245609828648857</v>
      </c>
      <c r="U793" s="112">
        <v>1.3663470976108049E-2</v>
      </c>
      <c r="V793" s="112">
        <v>9.9934726149338932E-2</v>
      </c>
      <c r="W793" s="112">
        <v>9.2710873284776452E-4</v>
      </c>
      <c r="X793" s="112">
        <v>3.7049143090923664E-2</v>
      </c>
      <c r="Y793" s="112">
        <v>0.21014242212094056</v>
      </c>
      <c r="Z793" s="112">
        <v>5.8947524567360809E-3</v>
      </c>
      <c r="AA793" s="112">
        <v>0.7125901342654084</v>
      </c>
      <c r="AB793" s="112">
        <v>0.980877373687712</v>
      </c>
      <c r="AC793" s="112">
        <v>1.4359885655098223E-2</v>
      </c>
      <c r="AE793" s="102">
        <v>50.543518294947987</v>
      </c>
      <c r="AF793" s="102">
        <v>36.718975739683039</v>
      </c>
      <c r="AG793" s="102">
        <v>12.737505965368978</v>
      </c>
      <c r="AH793"/>
    </row>
    <row r="794" spans="1:34">
      <c r="A794" t="s">
        <v>865</v>
      </c>
      <c r="B794" t="s">
        <v>638</v>
      </c>
      <c r="C794" s="106" t="s">
        <v>961</v>
      </c>
      <c r="D794" s="2" t="s">
        <v>1067</v>
      </c>
      <c r="E794" s="81">
        <v>52.566319</v>
      </c>
      <c r="F794" s="81">
        <v>0.394063</v>
      </c>
      <c r="G794" s="81">
        <v>1.9770669999999999</v>
      </c>
      <c r="H794" s="81">
        <v>8.0968879999999999</v>
      </c>
      <c r="I794" s="81">
        <v>0.19848399999999999</v>
      </c>
      <c r="J794" s="81">
        <v>12.950162000000001</v>
      </c>
      <c r="K794" s="81">
        <v>24.87397</v>
      </c>
      <c r="L794" s="81">
        <v>0.241338</v>
      </c>
      <c r="M794" s="81">
        <v>0</v>
      </c>
      <c r="N794" s="81">
        <v>3.2328999999999997E-2</v>
      </c>
      <c r="O794" s="81">
        <v>1.8745999999999999E-2</v>
      </c>
      <c r="P794" s="81">
        <v>101.34936500000001</v>
      </c>
      <c r="Q794" s="81">
        <v>74.032499998572561</v>
      </c>
      <c r="S794" s="89" t="s">
        <v>1695</v>
      </c>
      <c r="T794" s="112">
        <v>1.9364713658654249</v>
      </c>
      <c r="U794" s="112">
        <v>1.0916663453835516E-2</v>
      </c>
      <c r="V794" s="112">
        <v>8.5838204176901606E-2</v>
      </c>
      <c r="W794" s="112">
        <v>9.4161029809904854E-4</v>
      </c>
      <c r="X794" s="112">
        <v>3.5681698354451896E-2</v>
      </c>
      <c r="Y794" s="112">
        <v>0.21376493062982657</v>
      </c>
      <c r="Z794" s="112">
        <v>6.1931950231596603E-3</v>
      </c>
      <c r="AA794" s="112">
        <v>0.71119265075978666</v>
      </c>
      <c r="AB794" s="112">
        <v>0.98176210997054103</v>
      </c>
      <c r="AC794" s="112">
        <v>1.7237571467972987E-2</v>
      </c>
      <c r="AE794" s="102">
        <v>50.543729795971245</v>
      </c>
      <c r="AF794" s="102">
        <v>36.614092974072726</v>
      </c>
      <c r="AG794" s="102">
        <v>12.842177229956022</v>
      </c>
      <c r="AH794"/>
    </row>
    <row r="795" spans="1:34">
      <c r="A795" t="s">
        <v>865</v>
      </c>
      <c r="B795" t="s">
        <v>638</v>
      </c>
      <c r="C795" s="106" t="s">
        <v>961</v>
      </c>
      <c r="D795" s="106" t="s">
        <v>1059</v>
      </c>
      <c r="E795" s="81">
        <v>52.653056999999997</v>
      </c>
      <c r="F795" s="81">
        <v>0.309118</v>
      </c>
      <c r="G795" s="81">
        <v>1.7003280000000001</v>
      </c>
      <c r="H795" s="81">
        <v>8.1286240000000003</v>
      </c>
      <c r="I795" s="81">
        <v>0.178839</v>
      </c>
      <c r="J795" s="81">
        <v>12.932354</v>
      </c>
      <c r="K795" s="81">
        <v>24.855198000000001</v>
      </c>
      <c r="L795" s="81">
        <v>0.22608200000000001</v>
      </c>
      <c r="M795" s="81">
        <v>6.2810000000000001E-3</v>
      </c>
      <c r="N795" s="81">
        <v>3.0154E-2</v>
      </c>
      <c r="O795" s="81">
        <v>7.6810000000000003E-3</v>
      </c>
      <c r="P795" s="81">
        <v>101.02771799999999</v>
      </c>
      <c r="Q795" s="81">
        <v>73.930713590485226</v>
      </c>
      <c r="S795" s="89" t="s">
        <v>1695</v>
      </c>
      <c r="T795" s="112">
        <v>1.9463232135181812</v>
      </c>
      <c r="U795" s="112">
        <v>8.5928338693714579E-3</v>
      </c>
      <c r="V795" s="112">
        <v>7.4076388481734215E-2</v>
      </c>
      <c r="W795" s="112">
        <v>8.8127554114864602E-4</v>
      </c>
      <c r="X795" s="112">
        <v>3.1413568885673371E-2</v>
      </c>
      <c r="Y795" s="112">
        <v>0.21987017877338388</v>
      </c>
      <c r="Z795" s="112">
        <v>5.5993722852110449E-3</v>
      </c>
      <c r="AA795" s="112">
        <v>0.71265198811553576</v>
      </c>
      <c r="AB795" s="112">
        <v>0.98438785284609931</v>
      </c>
      <c r="AC795" s="112">
        <v>1.6203327683660767E-2</v>
      </c>
      <c r="AE795" s="102">
        <v>50.524864483265461</v>
      </c>
      <c r="AF795" s="102">
        <v>36.57770158293134</v>
      </c>
      <c r="AG795" s="102">
        <v>12.897433933803191</v>
      </c>
      <c r="AH795"/>
    </row>
    <row r="796" spans="1:34">
      <c r="A796" t="s">
        <v>865</v>
      </c>
      <c r="B796" t="s">
        <v>638</v>
      </c>
      <c r="C796" s="106" t="s">
        <v>961</v>
      </c>
      <c r="D796" s="2" t="s">
        <v>1054</v>
      </c>
      <c r="E796" s="81">
        <v>52.608845000000002</v>
      </c>
      <c r="F796" s="81">
        <v>1.5540999999999999E-2</v>
      </c>
      <c r="G796" s="81">
        <v>0.281611</v>
      </c>
      <c r="H796" s="81">
        <v>8.0622579999999999</v>
      </c>
      <c r="I796" s="81">
        <v>0.22844100000000001</v>
      </c>
      <c r="J796" s="81">
        <v>12.736259</v>
      </c>
      <c r="K796" s="81">
        <v>24.562792000000002</v>
      </c>
      <c r="L796" s="81">
        <v>0.16107299999999999</v>
      </c>
      <c r="M796" s="81">
        <v>4.4299999999999998E-4</v>
      </c>
      <c r="N796" s="81">
        <v>7.2420000000000002E-3</v>
      </c>
      <c r="O796" s="81">
        <v>0</v>
      </c>
      <c r="P796" s="81">
        <v>98.664505000000005</v>
      </c>
      <c r="Q796" s="81">
        <v>73.794003594359793</v>
      </c>
      <c r="S796" s="89" t="s">
        <v>1695</v>
      </c>
      <c r="T796" s="112">
        <v>1.9944591598494592</v>
      </c>
      <c r="U796" s="112">
        <v>4.4306361865238794E-4</v>
      </c>
      <c r="V796" s="112">
        <v>1.2582638457856902E-2</v>
      </c>
      <c r="W796" s="112">
        <v>2.170702548479724E-4</v>
      </c>
      <c r="X796" s="112">
        <v>9.2354158686838161E-3</v>
      </c>
      <c r="Y796" s="112">
        <v>0.24637530579507588</v>
      </c>
      <c r="Z796" s="112">
        <v>7.3354400554513921E-3</v>
      </c>
      <c r="AA796" s="112">
        <v>0.71980823063930133</v>
      </c>
      <c r="AB796" s="112">
        <v>0.99770410394306019</v>
      </c>
      <c r="AC796" s="112">
        <v>1.1839571517610916E-2</v>
      </c>
      <c r="AE796" s="102">
        <v>50.564717734392019</v>
      </c>
      <c r="AF796" s="102">
        <v>36.480655798971853</v>
      </c>
      <c r="AG796" s="102">
        <v>12.954626466636128</v>
      </c>
      <c r="AH796"/>
    </row>
    <row r="797" spans="1:34">
      <c r="A797" t="s">
        <v>865</v>
      </c>
      <c r="B797" t="s">
        <v>638</v>
      </c>
      <c r="C797" s="106" t="s">
        <v>961</v>
      </c>
      <c r="D797" s="106" t="s">
        <v>1058</v>
      </c>
      <c r="E797" s="81">
        <v>51.199451000000003</v>
      </c>
      <c r="F797" s="81">
        <v>0.51163899999999995</v>
      </c>
      <c r="G797" s="81">
        <v>2.5885980000000002</v>
      </c>
      <c r="H797" s="81">
        <v>8.163907</v>
      </c>
      <c r="I797" s="81">
        <v>0.16133900000000001</v>
      </c>
      <c r="J797" s="81">
        <v>12.896038000000001</v>
      </c>
      <c r="K797" s="81">
        <v>24.418175000000002</v>
      </c>
      <c r="L797" s="81">
        <v>0.27179599999999998</v>
      </c>
      <c r="M797" s="81">
        <v>0</v>
      </c>
      <c r="N797" s="81">
        <v>2.3040000000000001E-2</v>
      </c>
      <c r="O797" s="81">
        <v>8.8450000000000004E-3</v>
      </c>
      <c r="P797" s="81">
        <v>100.242828</v>
      </c>
      <c r="Q797" s="81">
        <v>73.792804209985604</v>
      </c>
      <c r="S797" s="89" t="s">
        <v>1695</v>
      </c>
      <c r="T797" s="112">
        <v>1.9045429845307653</v>
      </c>
      <c r="U797" s="112">
        <v>1.4312314317911877E-2</v>
      </c>
      <c r="V797" s="112">
        <v>0.11348691977906267</v>
      </c>
      <c r="W797" s="112">
        <v>6.7761555137873196E-4</v>
      </c>
      <c r="X797" s="112">
        <v>6.7727544373383353E-2</v>
      </c>
      <c r="Y797" s="112">
        <v>0.18624075890009911</v>
      </c>
      <c r="Z797" s="112">
        <v>5.0833565769051433E-3</v>
      </c>
      <c r="AA797" s="112">
        <v>0.71513877210604848</v>
      </c>
      <c r="AB797" s="112">
        <v>0.9731870564632672</v>
      </c>
      <c r="AC797" s="112">
        <v>1.9602677401178471E-2</v>
      </c>
      <c r="AE797" s="102">
        <v>50.105029949296743</v>
      </c>
      <c r="AF797" s="102">
        <v>36.819282949052798</v>
      </c>
      <c r="AG797" s="102">
        <v>13.075687101650457</v>
      </c>
      <c r="AH797"/>
    </row>
    <row r="798" spans="1:34">
      <c r="A798" t="s">
        <v>865</v>
      </c>
      <c r="B798" t="s">
        <v>638</v>
      </c>
      <c r="C798" s="106" t="s">
        <v>961</v>
      </c>
      <c r="D798" s="2" t="s">
        <v>1054</v>
      </c>
      <c r="E798" s="81">
        <v>53.900753000000002</v>
      </c>
      <c r="F798" s="81">
        <v>6.1628000000000002E-2</v>
      </c>
      <c r="G798" s="81">
        <v>0.70822700000000005</v>
      </c>
      <c r="H798" s="81">
        <v>8.4562709999999992</v>
      </c>
      <c r="I798" s="81">
        <v>0.20691899999999999</v>
      </c>
      <c r="J798" s="81">
        <v>13.158512</v>
      </c>
      <c r="K798" s="81">
        <v>24.705373999999999</v>
      </c>
      <c r="L798" s="81">
        <v>0.227321</v>
      </c>
      <c r="M798" s="81">
        <v>2.9129999999999998E-3</v>
      </c>
      <c r="N798" s="81">
        <v>2.8621000000000001E-2</v>
      </c>
      <c r="O798" s="81">
        <v>0</v>
      </c>
      <c r="P798" s="81">
        <v>101.456543</v>
      </c>
      <c r="Q798" s="81">
        <v>73.500970015936446</v>
      </c>
      <c r="S798" s="89" t="s">
        <v>1695</v>
      </c>
      <c r="T798" s="112">
        <v>1.9856927987769593</v>
      </c>
      <c r="U798" s="112">
        <v>1.707324417640897E-3</v>
      </c>
      <c r="V798" s="112">
        <v>3.0750021985442813E-2</v>
      </c>
      <c r="W798" s="112">
        <v>8.3363789285082022E-4</v>
      </c>
      <c r="X798" s="112">
        <v>9.8530134537355707E-3</v>
      </c>
      <c r="Y798" s="112">
        <v>0.25067361243198644</v>
      </c>
      <c r="Z798" s="112">
        <v>6.45659192387026E-3</v>
      </c>
      <c r="AA798" s="112">
        <v>0.72265756749445975</v>
      </c>
      <c r="AB798" s="112">
        <v>0.97513851190182699</v>
      </c>
      <c r="AC798" s="112">
        <v>1.6236919721227188E-2</v>
      </c>
      <c r="AE798" s="102">
        <v>49.794577230385627</v>
      </c>
      <c r="AF798" s="102">
        <v>36.901863290728343</v>
      </c>
      <c r="AG798" s="102">
        <v>13.303559478886029</v>
      </c>
      <c r="AH798"/>
    </row>
    <row r="799" spans="1:34">
      <c r="A799" t="s">
        <v>865</v>
      </c>
      <c r="B799" t="s">
        <v>638</v>
      </c>
      <c r="C799" s="106" t="s">
        <v>961</v>
      </c>
      <c r="D799" s="2" t="s">
        <v>1060</v>
      </c>
      <c r="E799" s="81">
        <v>51.85474</v>
      </c>
      <c r="F799" s="81">
        <v>0.44361600000000001</v>
      </c>
      <c r="G799" s="81">
        <v>2.1839019999999998</v>
      </c>
      <c r="H799" s="81">
        <v>8.2028909999999993</v>
      </c>
      <c r="I799" s="81">
        <v>0.19005</v>
      </c>
      <c r="J799" s="81">
        <v>12.748991</v>
      </c>
      <c r="K799" s="81">
        <v>24.972752</v>
      </c>
      <c r="L799" s="81">
        <v>0.225384</v>
      </c>
      <c r="M799" s="81">
        <v>0</v>
      </c>
      <c r="N799" s="81">
        <v>3.7539000000000003E-2</v>
      </c>
      <c r="O799" s="81">
        <v>1.2629E-2</v>
      </c>
      <c r="P799" s="81">
        <v>100.87249799999999</v>
      </c>
      <c r="Q799" s="81">
        <v>73.47768694751538</v>
      </c>
      <c r="S799" s="89" t="s">
        <v>1695</v>
      </c>
      <c r="T799" s="112">
        <v>1.9203370823042163</v>
      </c>
      <c r="U799" s="112">
        <v>1.2354266288544965E-2</v>
      </c>
      <c r="V799" s="112">
        <v>9.531864850889088E-2</v>
      </c>
      <c r="W799" s="112">
        <v>1.0991250898270835E-3</v>
      </c>
      <c r="X799" s="112">
        <v>5.4382525957944239E-2</v>
      </c>
      <c r="Y799" s="112">
        <v>0.19966322879612713</v>
      </c>
      <c r="Z799" s="112">
        <v>5.9613225443082016E-3</v>
      </c>
      <c r="AA799" s="112">
        <v>0.70383906451356748</v>
      </c>
      <c r="AB799" s="112">
        <v>0.99086173925439025</v>
      </c>
      <c r="AC799" s="112">
        <v>1.6182996742183122E-2</v>
      </c>
      <c r="AE799" s="102">
        <v>50.846105919790872</v>
      </c>
      <c r="AF799" s="102">
        <v>36.117527003992457</v>
      </c>
      <c r="AG799" s="102">
        <v>13.036367076216679</v>
      </c>
      <c r="AH799"/>
    </row>
    <row r="800" spans="1:34">
      <c r="A800" t="s">
        <v>865</v>
      </c>
      <c r="B800" t="s">
        <v>638</v>
      </c>
      <c r="C800" s="106" t="s">
        <v>961</v>
      </c>
      <c r="D800" s="106" t="s">
        <v>1011</v>
      </c>
      <c r="E800" s="81">
        <v>52.324997000000003</v>
      </c>
      <c r="F800" s="81">
        <v>0.37366500000000002</v>
      </c>
      <c r="G800" s="81">
        <v>2.0114480000000001</v>
      </c>
      <c r="H800" s="81">
        <v>8.1962569999999992</v>
      </c>
      <c r="I800" s="81">
        <v>0.20114000000000001</v>
      </c>
      <c r="J800" s="81">
        <v>12.689911</v>
      </c>
      <c r="K800" s="81">
        <v>24.890014999999998</v>
      </c>
      <c r="L800" s="81">
        <v>0.217754</v>
      </c>
      <c r="M800" s="81">
        <v>1.508E-3</v>
      </c>
      <c r="N800" s="81">
        <v>4.6815000000000002E-2</v>
      </c>
      <c r="O800" s="81">
        <v>0</v>
      </c>
      <c r="P800" s="81">
        <v>100.953506</v>
      </c>
      <c r="Q800" s="81">
        <v>73.402867727633819</v>
      </c>
      <c r="S800" s="89" t="s">
        <v>1695</v>
      </c>
      <c r="T800" s="112">
        <v>1.9371410833867591</v>
      </c>
      <c r="U800" s="112">
        <v>1.0402918826246752E-2</v>
      </c>
      <c r="V800" s="112">
        <v>8.7764033003231628E-2</v>
      </c>
      <c r="W800" s="112">
        <v>1.3702899815444599E-3</v>
      </c>
      <c r="X800" s="112">
        <v>3.1407890697911611E-2</v>
      </c>
      <c r="Y800" s="112">
        <v>0.22235236388191348</v>
      </c>
      <c r="Z800" s="112">
        <v>6.3071945126924973E-3</v>
      </c>
      <c r="AA800" s="112">
        <v>0.70035649647946974</v>
      </c>
      <c r="AB800" s="112">
        <v>0.98726751112153199</v>
      </c>
      <c r="AC800" s="112">
        <v>1.563021810869876E-2</v>
      </c>
      <c r="AE800" s="102">
        <v>50.853791820301403</v>
      </c>
      <c r="AF800" s="102">
        <v>36.075109401202937</v>
      </c>
      <c r="AG800" s="102">
        <v>13.071098778495665</v>
      </c>
      <c r="AH800"/>
    </row>
    <row r="801" spans="1:34">
      <c r="A801" t="s">
        <v>865</v>
      </c>
      <c r="B801" t="s">
        <v>638</v>
      </c>
      <c r="C801" s="106" t="s">
        <v>961</v>
      </c>
      <c r="D801" s="2" t="s">
        <v>1053</v>
      </c>
      <c r="E801" s="81">
        <v>52.161822999999998</v>
      </c>
      <c r="F801" s="81">
        <v>0.46237</v>
      </c>
      <c r="G801" s="81">
        <v>2.5400469999999999</v>
      </c>
      <c r="H801" s="81">
        <v>8.1715999999999998</v>
      </c>
      <c r="I801" s="81">
        <v>0.21468100000000001</v>
      </c>
      <c r="J801" s="81">
        <v>12.61261</v>
      </c>
      <c r="K801" s="81">
        <v>24.734242999999999</v>
      </c>
      <c r="L801" s="81">
        <v>0.29454799999999998</v>
      </c>
      <c r="M801" s="81">
        <v>0</v>
      </c>
      <c r="N801" s="81">
        <v>2.7834999999999999E-2</v>
      </c>
      <c r="O801" s="81">
        <v>0</v>
      </c>
      <c r="P801" s="81">
        <v>101.219765</v>
      </c>
      <c r="Q801" s="81">
        <v>73.342355094354531</v>
      </c>
      <c r="S801" s="89" t="s">
        <v>1695</v>
      </c>
      <c r="T801" s="112">
        <v>1.9245252509878603</v>
      </c>
      <c r="U801" s="112">
        <v>1.2828658658713316E-2</v>
      </c>
      <c r="V801" s="112">
        <v>0.11045066320258974</v>
      </c>
      <c r="W801" s="112">
        <v>8.1196534406339019E-4</v>
      </c>
      <c r="X801" s="112">
        <v>3.5100001044042983E-2</v>
      </c>
      <c r="Y801" s="112">
        <v>0.21703546926541883</v>
      </c>
      <c r="Z801" s="112">
        <v>6.7088827428783042E-3</v>
      </c>
      <c r="AA801" s="112">
        <v>0.69372023901822777</v>
      </c>
      <c r="AB801" s="112">
        <v>0.97774842085236169</v>
      </c>
      <c r="AC801" s="112">
        <v>2.1070448883843667E-2</v>
      </c>
      <c r="AE801" s="102">
        <v>50.828983235799328</v>
      </c>
      <c r="AF801" s="102">
        <v>36.063565685591186</v>
      </c>
      <c r="AG801" s="102">
        <v>13.10745107860949</v>
      </c>
      <c r="AH801"/>
    </row>
    <row r="802" spans="1:34">
      <c r="A802" t="s">
        <v>865</v>
      </c>
      <c r="B802" t="s">
        <v>638</v>
      </c>
      <c r="C802" s="106" t="s">
        <v>961</v>
      </c>
      <c r="D802" s="2" t="s">
        <v>1024</v>
      </c>
      <c r="E802" s="81">
        <v>51.932209</v>
      </c>
      <c r="F802" s="81">
        <v>0.46427200000000002</v>
      </c>
      <c r="G802" s="81">
        <v>2.6740029999999999</v>
      </c>
      <c r="H802" s="81">
        <v>8.4430879999999995</v>
      </c>
      <c r="I802" s="81">
        <v>0.18995500000000001</v>
      </c>
      <c r="J802" s="81">
        <v>12.972054999999999</v>
      </c>
      <c r="K802" s="81">
        <v>24.062194999999999</v>
      </c>
      <c r="L802" s="81">
        <v>0.31709599999999999</v>
      </c>
      <c r="M802" s="81">
        <v>2.5773000000000001E-2</v>
      </c>
      <c r="N802" s="81">
        <v>4.8072999999999998E-2</v>
      </c>
      <c r="O802" s="81">
        <v>1.4788000000000001E-2</v>
      </c>
      <c r="P802" s="81">
        <v>101.14350899999999</v>
      </c>
      <c r="Q802" s="81">
        <v>73.252654125428322</v>
      </c>
      <c r="S802" s="89" t="s">
        <v>1695</v>
      </c>
      <c r="T802" s="112">
        <v>1.9158536155350634</v>
      </c>
      <c r="U802" s="112">
        <v>1.2880086161181527E-2</v>
      </c>
      <c r="V802" s="112">
        <v>0.11626343218453274</v>
      </c>
      <c r="W802" s="112">
        <v>1.4021748298005696E-3</v>
      </c>
      <c r="X802" s="112">
        <v>4.7548039148690435E-2</v>
      </c>
      <c r="Y802" s="112">
        <v>0.21293703100130162</v>
      </c>
      <c r="Z802" s="112">
        <v>5.935564045643096E-3</v>
      </c>
      <c r="AA802" s="112">
        <v>0.71341601384269371</v>
      </c>
      <c r="AB802" s="112">
        <v>0.95108299369557769</v>
      </c>
      <c r="AC802" s="112">
        <v>2.268104955551517E-2</v>
      </c>
      <c r="AE802" s="102">
        <v>49.407317427671643</v>
      </c>
      <c r="AF802" s="102">
        <v>37.06087869045875</v>
      </c>
      <c r="AG802" s="102">
        <v>13.531803881869594</v>
      </c>
      <c r="AH802"/>
    </row>
    <row r="803" spans="1:34">
      <c r="A803" t="s">
        <v>865</v>
      </c>
      <c r="B803" t="s">
        <v>638</v>
      </c>
      <c r="C803" s="106" t="s">
        <v>961</v>
      </c>
      <c r="D803" s="2" t="s">
        <v>1053</v>
      </c>
      <c r="E803" s="81">
        <v>51.585720000000002</v>
      </c>
      <c r="F803" s="81">
        <v>0.57416699999999998</v>
      </c>
      <c r="G803" s="81">
        <v>2.9037869999999999</v>
      </c>
      <c r="H803" s="81">
        <v>8.1897669999999998</v>
      </c>
      <c r="I803" s="81">
        <v>0.19669300000000001</v>
      </c>
      <c r="J803" s="81">
        <v>12.570931</v>
      </c>
      <c r="K803" s="81">
        <v>24.233239999999999</v>
      </c>
      <c r="L803" s="81">
        <v>0.32527499999999998</v>
      </c>
      <c r="M803" s="81">
        <v>0</v>
      </c>
      <c r="N803" s="81">
        <v>0.12984899999999999</v>
      </c>
      <c r="O803" s="81">
        <v>0</v>
      </c>
      <c r="P803" s="81">
        <v>100.70942700000001</v>
      </c>
      <c r="Q803" s="81">
        <v>73.234082145659414</v>
      </c>
      <c r="S803" s="89" t="s">
        <v>1695</v>
      </c>
      <c r="T803" s="112">
        <v>1.9124791880740857</v>
      </c>
      <c r="U803" s="112">
        <v>1.6007599074137464E-2</v>
      </c>
      <c r="V803" s="112">
        <v>0.12687840210716531</v>
      </c>
      <c r="W803" s="112">
        <v>3.8061092117941914E-3</v>
      </c>
      <c r="X803" s="112">
        <v>3.5723004940251712E-2</v>
      </c>
      <c r="Y803" s="112">
        <v>0.21819573922258029</v>
      </c>
      <c r="Z803" s="112">
        <v>6.1764917379133815E-3</v>
      </c>
      <c r="AA803" s="112">
        <v>0.69477344269057195</v>
      </c>
      <c r="AB803" s="112">
        <v>0.9625789323858408</v>
      </c>
      <c r="AC803" s="112">
        <v>2.338109055565964E-2</v>
      </c>
      <c r="AE803" s="102">
        <v>50.36328560068349</v>
      </c>
      <c r="AF803" s="102">
        <v>36.35138080081056</v>
      </c>
      <c r="AG803" s="102">
        <v>13.285333598505945</v>
      </c>
      <c r="AH803"/>
    </row>
    <row r="804" spans="1:34">
      <c r="A804" t="s">
        <v>865</v>
      </c>
      <c r="B804" t="s">
        <v>638</v>
      </c>
      <c r="C804" s="106" t="s">
        <v>961</v>
      </c>
      <c r="D804" s="2" t="s">
        <v>1061</v>
      </c>
      <c r="E804" s="81">
        <v>52.611381999999999</v>
      </c>
      <c r="F804" s="81">
        <v>0.35250500000000001</v>
      </c>
      <c r="G804" s="81">
        <v>1.96539</v>
      </c>
      <c r="H804" s="81">
        <v>8.3840140000000005</v>
      </c>
      <c r="I804" s="81">
        <v>0.187226</v>
      </c>
      <c r="J804" s="81">
        <v>12.841462999999999</v>
      </c>
      <c r="K804" s="81">
        <v>24.671033999999999</v>
      </c>
      <c r="L804" s="81">
        <v>0.204955</v>
      </c>
      <c r="M804" s="81">
        <v>3.2820000000000002E-3</v>
      </c>
      <c r="N804" s="81">
        <v>4.7957E-2</v>
      </c>
      <c r="O804" s="81">
        <v>3.0980000000000001E-3</v>
      </c>
      <c r="P804" s="81">
        <v>101.272308</v>
      </c>
      <c r="Q804" s="81">
        <v>73.191932946137257</v>
      </c>
      <c r="S804" s="89" t="s">
        <v>1695</v>
      </c>
      <c r="T804" s="112">
        <v>1.9418337850111322</v>
      </c>
      <c r="U804" s="112">
        <v>9.7840434690073912E-3</v>
      </c>
      <c r="V804" s="112">
        <v>8.5494230459453716E-2</v>
      </c>
      <c r="W804" s="112">
        <v>1.3994576659862152E-3</v>
      </c>
      <c r="X804" s="112">
        <v>2.4537534202416111E-2</v>
      </c>
      <c r="Y804" s="112">
        <v>0.23424819996323198</v>
      </c>
      <c r="Z804" s="112">
        <v>5.8530770469102959E-3</v>
      </c>
      <c r="AA804" s="112">
        <v>0.70657032418815713</v>
      </c>
      <c r="AB804" s="112">
        <v>0.97561246870556995</v>
      </c>
      <c r="AC804" s="112">
        <v>1.466687928813488E-2</v>
      </c>
      <c r="AE804" s="102">
        <v>50.264208569298738</v>
      </c>
      <c r="AF804" s="102">
        <v>36.402976881785513</v>
      </c>
      <c r="AG804" s="102">
        <v>13.332814548915747</v>
      </c>
      <c r="AH804"/>
    </row>
    <row r="805" spans="1:34">
      <c r="A805" t="s">
        <v>865</v>
      </c>
      <c r="B805" t="s">
        <v>638</v>
      </c>
      <c r="C805" s="106" t="s">
        <v>961</v>
      </c>
      <c r="D805" s="106" t="s">
        <v>1050</v>
      </c>
      <c r="E805" s="81">
        <v>50.996315000000003</v>
      </c>
      <c r="F805" s="81">
        <v>0.62794700000000003</v>
      </c>
      <c r="G805" s="81">
        <v>3.3692760000000002</v>
      </c>
      <c r="H805" s="81">
        <v>8.4229509999999994</v>
      </c>
      <c r="I805" s="81">
        <v>0.18871499999999999</v>
      </c>
      <c r="J805" s="81">
        <v>12.597816</v>
      </c>
      <c r="K805" s="81">
        <v>24.347151</v>
      </c>
      <c r="L805" s="81">
        <v>0.34392800000000001</v>
      </c>
      <c r="M805" s="81">
        <v>0</v>
      </c>
      <c r="N805" s="81">
        <v>4.8030999999999997E-2</v>
      </c>
      <c r="O805" s="81">
        <v>0</v>
      </c>
      <c r="P805" s="81">
        <v>100.942123</v>
      </c>
      <c r="Q805" s="81">
        <v>72.722589363235741</v>
      </c>
      <c r="S805" s="89" t="s">
        <v>1695</v>
      </c>
      <c r="T805" s="112">
        <v>1.8850106625789189</v>
      </c>
      <c r="U805" s="112">
        <v>1.7454955872159356E-2</v>
      </c>
      <c r="V805" s="112">
        <v>0.14678014999271044</v>
      </c>
      <c r="W805" s="112">
        <v>1.4036927597967776E-3</v>
      </c>
      <c r="X805" s="112">
        <v>7.153335861113419E-2</v>
      </c>
      <c r="Y805" s="112">
        <v>0.18883924406810415</v>
      </c>
      <c r="Z805" s="112">
        <v>5.9083630941784999E-3</v>
      </c>
      <c r="AA805" s="112">
        <v>0.69419075010079623</v>
      </c>
      <c r="AB805" s="112">
        <v>0.96423038465640476</v>
      </c>
      <c r="AC805" s="112">
        <v>2.4648438265796761E-2</v>
      </c>
      <c r="AE805" s="102">
        <v>50.251903883355524</v>
      </c>
      <c r="AF805" s="102">
        <v>36.178497800824282</v>
      </c>
      <c r="AG805" s="102">
        <v>13.569598315820189</v>
      </c>
      <c r="AH805"/>
    </row>
    <row r="806" spans="1:34">
      <c r="A806" t="s">
        <v>865</v>
      </c>
      <c r="B806" t="s">
        <v>638</v>
      </c>
      <c r="C806" s="106" t="s">
        <v>961</v>
      </c>
      <c r="D806" s="2" t="s">
        <v>1051</v>
      </c>
      <c r="E806" s="81">
        <v>52.931789000000002</v>
      </c>
      <c r="F806" s="81">
        <v>1.9469E-2</v>
      </c>
      <c r="G806" s="81">
        <v>0.35776999999999998</v>
      </c>
      <c r="H806" s="81">
        <v>8.6480040000000002</v>
      </c>
      <c r="I806" s="81">
        <v>0.242422</v>
      </c>
      <c r="J806" s="81">
        <v>12.862399999999999</v>
      </c>
      <c r="K806" s="81">
        <v>24.882048000000001</v>
      </c>
      <c r="L806" s="81">
        <v>0.20799200000000001</v>
      </c>
      <c r="M806" s="81">
        <v>8.12E-4</v>
      </c>
      <c r="N806" s="81">
        <v>2.4888E-2</v>
      </c>
      <c r="O806" s="81">
        <v>2.5066000000000001E-2</v>
      </c>
      <c r="P806" s="81">
        <v>100.202652</v>
      </c>
      <c r="Q806" s="81">
        <v>72.611691152998802</v>
      </c>
      <c r="S806" s="89" t="s">
        <v>1695</v>
      </c>
      <c r="T806" s="112">
        <v>1.9776057072427922</v>
      </c>
      <c r="U806" s="112">
        <v>5.4700025455677373E-4</v>
      </c>
      <c r="V806" s="112">
        <v>1.5753707505133684E-2</v>
      </c>
      <c r="W806" s="112">
        <v>7.3517130475575434E-4</v>
      </c>
      <c r="X806" s="112">
        <v>4.227235351029357E-2</v>
      </c>
      <c r="Y806" s="112">
        <v>0.22793365989537046</v>
      </c>
      <c r="Z806" s="112">
        <v>7.6715108433990774E-3</v>
      </c>
      <c r="AA806" s="112">
        <v>0.71639688864624151</v>
      </c>
      <c r="AB806" s="112">
        <v>0.99601735348257714</v>
      </c>
      <c r="AC806" s="112">
        <v>1.5066647314880402E-2</v>
      </c>
      <c r="AE806" s="102">
        <v>50.237424474111755</v>
      </c>
      <c r="AF806" s="102">
        <v>36.133842910482741</v>
      </c>
      <c r="AG806" s="102">
        <v>13.628732615405506</v>
      </c>
      <c r="AH806"/>
    </row>
    <row r="807" spans="1:34">
      <c r="A807" t="s">
        <v>865</v>
      </c>
      <c r="B807" t="s">
        <v>638</v>
      </c>
      <c r="C807" s="106" t="s">
        <v>961</v>
      </c>
      <c r="D807" s="2" t="s">
        <v>1079</v>
      </c>
      <c r="E807" s="81">
        <v>52.818736999999999</v>
      </c>
      <c r="F807" s="81">
        <v>9.0566999999999995E-2</v>
      </c>
      <c r="G807" s="81">
        <v>0.95482599999999995</v>
      </c>
      <c r="H807" s="81">
        <v>8.6947340000000004</v>
      </c>
      <c r="I807" s="81">
        <v>0.20943899999999999</v>
      </c>
      <c r="J807" s="81">
        <v>12.835596000000001</v>
      </c>
      <c r="K807" s="81">
        <v>24.395018</v>
      </c>
      <c r="L807" s="81">
        <v>0.24863299999999999</v>
      </c>
      <c r="M807" s="81">
        <v>0</v>
      </c>
      <c r="N807" s="81">
        <v>3.2474000000000003E-2</v>
      </c>
      <c r="O807" s="81">
        <v>0</v>
      </c>
      <c r="P807" s="81">
        <v>100.280029</v>
      </c>
      <c r="Q807" s="81">
        <v>72.462782185304604</v>
      </c>
      <c r="S807" s="89" t="s">
        <v>1695</v>
      </c>
      <c r="T807" s="112">
        <v>1.9701017710033668</v>
      </c>
      <c r="U807" s="112">
        <v>2.5403372737900203E-3</v>
      </c>
      <c r="V807" s="112">
        <v>4.1974024173297438E-2</v>
      </c>
      <c r="W807" s="112">
        <v>9.5766110846480046E-4</v>
      </c>
      <c r="X807" s="112">
        <v>2.976478497698487E-2</v>
      </c>
      <c r="Y807" s="112">
        <v>0.24144973921460777</v>
      </c>
      <c r="Z807" s="112">
        <v>6.6167380862632965E-3</v>
      </c>
      <c r="AA807" s="112">
        <v>0.71371567331977825</v>
      </c>
      <c r="AB807" s="112">
        <v>0.97489858403038665</v>
      </c>
      <c r="AC807" s="112">
        <v>1.7980686813059657E-2</v>
      </c>
      <c r="AE807" s="102">
        <v>49.744069135644274</v>
      </c>
      <c r="AF807" s="102">
        <v>36.417246243231133</v>
      </c>
      <c r="AG807" s="102">
        <v>13.838684621124591</v>
      </c>
      <c r="AH807"/>
    </row>
    <row r="808" spans="1:34">
      <c r="A808" t="s">
        <v>865</v>
      </c>
      <c r="B808" t="s">
        <v>638</v>
      </c>
      <c r="C808" s="106" t="s">
        <v>961</v>
      </c>
      <c r="D808" s="2" t="s">
        <v>1055</v>
      </c>
      <c r="E808" s="81">
        <v>53.496136</v>
      </c>
      <c r="F808" s="81">
        <v>8.3379999999999999E-3</v>
      </c>
      <c r="G808" s="81">
        <v>0.31780900000000001</v>
      </c>
      <c r="H808" s="81">
        <v>8.7479300000000002</v>
      </c>
      <c r="I808" s="81">
        <v>0.233572</v>
      </c>
      <c r="J808" s="81">
        <v>12.871116000000001</v>
      </c>
      <c r="K808" s="81">
        <v>24.853961999999999</v>
      </c>
      <c r="L808" s="81">
        <v>0.16814100000000001</v>
      </c>
      <c r="M808" s="81">
        <v>1.0089999999999999E-3</v>
      </c>
      <c r="N808" s="81">
        <v>2.4065E-2</v>
      </c>
      <c r="O808" s="81">
        <v>3.1289999999999998E-3</v>
      </c>
      <c r="P808" s="81">
        <v>100.72520400000001</v>
      </c>
      <c r="Q808" s="81">
        <v>72.396163731831095</v>
      </c>
      <c r="S808" s="89" t="s">
        <v>1695</v>
      </c>
      <c r="T808" s="112">
        <v>1.9895858113597589</v>
      </c>
      <c r="U808" s="112">
        <v>2.331969687217352E-4</v>
      </c>
      <c r="V808" s="112">
        <v>1.3930354718212926E-2</v>
      </c>
      <c r="W808" s="112">
        <v>7.0762235070898928E-4</v>
      </c>
      <c r="X808" s="112">
        <v>1.7848419900804657E-2</v>
      </c>
      <c r="Y808" s="112">
        <v>0.25423467191629628</v>
      </c>
      <c r="Z808" s="112">
        <v>7.3577796849654872E-3</v>
      </c>
      <c r="AA808" s="112">
        <v>0.71361670980628356</v>
      </c>
      <c r="AB808" s="112">
        <v>0.99036101966755952</v>
      </c>
      <c r="AC808" s="112">
        <v>1.2124413626688245E-2</v>
      </c>
      <c r="AE808" s="102">
        <v>50.117942170452267</v>
      </c>
      <c r="AF808" s="102">
        <v>36.113094400610798</v>
      </c>
      <c r="AG808" s="102">
        <v>13.768963428936937</v>
      </c>
      <c r="AH808"/>
    </row>
    <row r="809" spans="1:34">
      <c r="A809" t="s">
        <v>865</v>
      </c>
      <c r="B809" t="s">
        <v>638</v>
      </c>
      <c r="C809" s="106" t="s">
        <v>961</v>
      </c>
      <c r="D809" s="2" t="s">
        <v>1054</v>
      </c>
      <c r="E809" s="81">
        <v>54.113894999999999</v>
      </c>
      <c r="F809" s="81">
        <v>1.6643999999999999E-2</v>
      </c>
      <c r="G809" s="81">
        <v>0.88981900000000003</v>
      </c>
      <c r="H809" s="81">
        <v>8.5426129999999993</v>
      </c>
      <c r="I809" s="81">
        <v>0.230374</v>
      </c>
      <c r="J809" s="81">
        <v>12.410822</v>
      </c>
      <c r="K809" s="81">
        <v>24.451433000000002</v>
      </c>
      <c r="L809" s="81">
        <v>0.18592500000000001</v>
      </c>
      <c r="M809" s="81">
        <v>3.3911999999999998E-2</v>
      </c>
      <c r="N809" s="81">
        <v>3.8149000000000002E-2</v>
      </c>
      <c r="O809" s="81">
        <v>0</v>
      </c>
      <c r="P809" s="81">
        <v>100.913589</v>
      </c>
      <c r="Q809" s="81">
        <v>72.142313571837363</v>
      </c>
      <c r="S809" s="89" t="s">
        <v>1695</v>
      </c>
      <c r="T809" s="112">
        <v>2.0115903481393835</v>
      </c>
      <c r="U809" s="112">
        <v>4.6527445044597214E-4</v>
      </c>
      <c r="V809" s="112">
        <v>3.8984156878882889E-2</v>
      </c>
      <c r="W809" s="112">
        <v>1.1212160910278133E-3</v>
      </c>
      <c r="X809" s="112">
        <v>0</v>
      </c>
      <c r="Y809" s="112">
        <v>0.26556905904810463</v>
      </c>
      <c r="Z809" s="112">
        <v>7.2535390059915309E-3</v>
      </c>
      <c r="AA809" s="112">
        <v>0.68776463564508605</v>
      </c>
      <c r="AB809" s="112">
        <v>0.97385144375639121</v>
      </c>
      <c r="AC809" s="112">
        <v>1.3400326984686144E-2</v>
      </c>
      <c r="AE809" s="102">
        <v>50.532324286179033</v>
      </c>
      <c r="AF809" s="102">
        <v>35.68752279806349</v>
      </c>
      <c r="AG809" s="102">
        <v>13.780152915757467</v>
      </c>
      <c r="AH809"/>
    </row>
    <row r="810" spans="1:34">
      <c r="A810" t="s">
        <v>865</v>
      </c>
      <c r="B810" t="s">
        <v>638</v>
      </c>
      <c r="C810" s="106" t="s">
        <v>961</v>
      </c>
      <c r="D810" s="106" t="s">
        <v>1082</v>
      </c>
      <c r="E810" s="81">
        <v>53.642853000000002</v>
      </c>
      <c r="F810" s="81">
        <v>7.5331999999999996E-2</v>
      </c>
      <c r="G810" s="81">
        <v>0.70955500000000005</v>
      </c>
      <c r="H810" s="81">
        <v>8.9156320000000004</v>
      </c>
      <c r="I810" s="81">
        <v>0.187551</v>
      </c>
      <c r="J810" s="81">
        <v>12.883145000000001</v>
      </c>
      <c r="K810" s="81">
        <v>24.494848000000001</v>
      </c>
      <c r="L810" s="81">
        <v>0.25527899999999998</v>
      </c>
      <c r="M810" s="81">
        <v>2.4369999999999999E-3</v>
      </c>
      <c r="N810" s="81">
        <v>2.564E-2</v>
      </c>
      <c r="O810" s="81">
        <v>8.4530000000000004E-3</v>
      </c>
      <c r="P810" s="81">
        <v>101.200737</v>
      </c>
      <c r="Q810" s="81">
        <v>72.033897392425303</v>
      </c>
      <c r="S810" s="89" t="s">
        <v>1695</v>
      </c>
      <c r="T810" s="112">
        <v>1.9846454988621847</v>
      </c>
      <c r="U810" s="112">
        <v>2.0959036918480208E-3</v>
      </c>
      <c r="V810" s="112">
        <v>3.0939469520595637E-2</v>
      </c>
      <c r="W810" s="112">
        <v>7.5000560956457502E-4</v>
      </c>
      <c r="X810" s="112">
        <v>1.3139603519272569E-2</v>
      </c>
      <c r="Y810" s="112">
        <v>0.26271434456983145</v>
      </c>
      <c r="Z810" s="112">
        <v>5.8772775315536815E-3</v>
      </c>
      <c r="AA810" s="112">
        <v>0.71056124390983799</v>
      </c>
      <c r="AB810" s="112">
        <v>0.97096476902781148</v>
      </c>
      <c r="AC810" s="112">
        <v>1.8311883757499661E-2</v>
      </c>
      <c r="AE810" s="102">
        <v>49.605328978564131</v>
      </c>
      <c r="AF810" s="102">
        <v>36.301651087564494</v>
      </c>
      <c r="AG810" s="102">
        <v>14.09301993387137</v>
      </c>
      <c r="AH810"/>
    </row>
    <row r="811" spans="1:34">
      <c r="A811" t="s">
        <v>865</v>
      </c>
      <c r="B811" t="s">
        <v>638</v>
      </c>
      <c r="C811" s="106" t="s">
        <v>961</v>
      </c>
      <c r="D811" s="2" t="s">
        <v>1086</v>
      </c>
      <c r="E811" s="81">
        <v>52.015349999999998</v>
      </c>
      <c r="F811" s="81">
        <v>0.35666300000000001</v>
      </c>
      <c r="G811" s="81">
        <v>1.9180900000000001</v>
      </c>
      <c r="H811" s="81">
        <v>8.7122779999999995</v>
      </c>
      <c r="I811" s="81">
        <v>0.215976</v>
      </c>
      <c r="J811" s="81">
        <v>12.462688</v>
      </c>
      <c r="K811" s="81">
        <v>24.879342999999999</v>
      </c>
      <c r="L811" s="81">
        <v>0.22852500000000001</v>
      </c>
      <c r="M811" s="81">
        <v>0</v>
      </c>
      <c r="N811" s="81">
        <v>4.3382999999999998E-2</v>
      </c>
      <c r="O811" s="81">
        <v>2.1160999999999999E-2</v>
      </c>
      <c r="P811" s="81">
        <v>100.853455</v>
      </c>
      <c r="Q811" s="81">
        <v>71.829822208918799</v>
      </c>
      <c r="S811" s="89" t="s">
        <v>1695</v>
      </c>
      <c r="T811" s="112">
        <v>1.931404098930096</v>
      </c>
      <c r="U811" s="112">
        <v>9.9591077483713961E-3</v>
      </c>
      <c r="V811" s="112">
        <v>8.3939490243650369E-2</v>
      </c>
      <c r="W811" s="112">
        <v>1.2736104668454493E-3</v>
      </c>
      <c r="X811" s="112">
        <v>4.8512618427984933E-2</v>
      </c>
      <c r="Y811" s="112">
        <v>0.22202604650851504</v>
      </c>
      <c r="Z811" s="112">
        <v>6.792550194790116E-3</v>
      </c>
      <c r="AA811" s="112">
        <v>0.68986147384302055</v>
      </c>
      <c r="AB811" s="112">
        <v>0.98977887114131091</v>
      </c>
      <c r="AC811" s="112">
        <v>1.6452132495415574E-2</v>
      </c>
      <c r="AE811" s="102">
        <v>50.753231683151569</v>
      </c>
      <c r="AF811" s="102">
        <v>35.374264123118927</v>
      </c>
      <c r="AG811" s="102">
        <v>13.87250419372951</v>
      </c>
      <c r="AH811"/>
    </row>
    <row r="812" spans="1:34">
      <c r="A812" t="s">
        <v>865</v>
      </c>
      <c r="B812" t="s">
        <v>638</v>
      </c>
      <c r="C812" s="106" t="s">
        <v>961</v>
      </c>
      <c r="D812" s="2" t="s">
        <v>1061</v>
      </c>
      <c r="E812" s="81">
        <v>52.696579</v>
      </c>
      <c r="F812" s="81">
        <v>0.31795299999999999</v>
      </c>
      <c r="G812" s="81">
        <v>1.7403169999999999</v>
      </c>
      <c r="H812" s="81">
        <v>8.8054939999999995</v>
      </c>
      <c r="I812" s="81">
        <v>0.208679</v>
      </c>
      <c r="J812" s="81">
        <v>12.526927000000001</v>
      </c>
      <c r="K812" s="81">
        <v>24.701550999999998</v>
      </c>
      <c r="L812" s="81">
        <v>0.226803</v>
      </c>
      <c r="M812" s="81">
        <v>5.8200000000000005E-4</v>
      </c>
      <c r="N812" s="81">
        <v>4.9793999999999998E-2</v>
      </c>
      <c r="O812" s="81">
        <v>1.0449999999999999E-2</v>
      </c>
      <c r="P812" s="81">
        <v>101.285141</v>
      </c>
      <c r="Q812" s="81">
        <v>71.718372454841756</v>
      </c>
      <c r="S812" s="89" t="s">
        <v>1695</v>
      </c>
      <c r="T812" s="112">
        <v>1.9490750485812398</v>
      </c>
      <c r="U812" s="112">
        <v>8.8436147595071391E-3</v>
      </c>
      <c r="V812" s="112">
        <v>7.5863037020090035E-2</v>
      </c>
      <c r="W812" s="112">
        <v>1.4561247027606327E-3</v>
      </c>
      <c r="X812" s="112">
        <v>2.3108051843927058E-2</v>
      </c>
      <c r="Y812" s="112">
        <v>0.24925980847800211</v>
      </c>
      <c r="Z812" s="112">
        <v>6.5374838002855117E-3</v>
      </c>
      <c r="AA812" s="112">
        <v>0.69071554746720665</v>
      </c>
      <c r="AB812" s="112">
        <v>0.97887674309871109</v>
      </c>
      <c r="AC812" s="112">
        <v>1.6264540248269517E-2</v>
      </c>
      <c r="AE812" s="102">
        <v>50.406633866878124</v>
      </c>
      <c r="AF812" s="102">
        <v>35.567956796199837</v>
      </c>
      <c r="AG812" s="102">
        <v>14.025409336922026</v>
      </c>
      <c r="AH812"/>
    </row>
    <row r="813" spans="1:34">
      <c r="A813" t="s">
        <v>865</v>
      </c>
      <c r="B813" t="s">
        <v>638</v>
      </c>
      <c r="C813" s="106" t="s">
        <v>961</v>
      </c>
      <c r="D813" s="106" t="s">
        <v>1059</v>
      </c>
      <c r="E813" s="81">
        <v>53.508296999999999</v>
      </c>
      <c r="F813" s="81">
        <v>9.7696000000000005E-2</v>
      </c>
      <c r="G813" s="81">
        <v>0.793933</v>
      </c>
      <c r="H813" s="81">
        <v>8.9900350000000007</v>
      </c>
      <c r="I813" s="81">
        <v>0.221023</v>
      </c>
      <c r="J813" s="81">
        <v>12.750895999999999</v>
      </c>
      <c r="K813" s="81">
        <v>24.431265</v>
      </c>
      <c r="L813" s="81">
        <v>0.273592</v>
      </c>
      <c r="M813" s="81">
        <v>4.6870000000000002E-3</v>
      </c>
      <c r="N813" s="81">
        <v>5.7514000000000003E-2</v>
      </c>
      <c r="O813" s="81">
        <v>0</v>
      </c>
      <c r="P813" s="81">
        <v>101.12893699999999</v>
      </c>
      <c r="Q813" s="81">
        <v>71.657080503848221</v>
      </c>
      <c r="S813" s="89" t="s">
        <v>1695</v>
      </c>
      <c r="T813" s="112">
        <v>1.9820925228132007</v>
      </c>
      <c r="U813" s="112">
        <v>2.7214497895404048E-3</v>
      </c>
      <c r="V813" s="112">
        <v>3.4661102351719986E-2</v>
      </c>
      <c r="W813" s="112">
        <v>1.6844254027979777E-3</v>
      </c>
      <c r="X813" s="112">
        <v>1.3676096795760984E-2</v>
      </c>
      <c r="Y813" s="112">
        <v>0.26482067844963747</v>
      </c>
      <c r="Z813" s="112">
        <v>6.9346732530566986E-3</v>
      </c>
      <c r="AA813" s="112">
        <v>0.70412869510288589</v>
      </c>
      <c r="AB813" s="112">
        <v>0.96963078628563781</v>
      </c>
      <c r="AC813" s="112">
        <v>1.9649569755762156E-2</v>
      </c>
      <c r="AE813" s="102">
        <v>49.667188054373256</v>
      </c>
      <c r="AF813" s="102">
        <v>36.067431860453794</v>
      </c>
      <c r="AG813" s="102">
        <v>14.265380085172952</v>
      </c>
      <c r="AH813"/>
    </row>
    <row r="814" spans="1:34">
      <c r="A814" t="s">
        <v>865</v>
      </c>
      <c r="B814" t="s">
        <v>638</v>
      </c>
      <c r="C814" s="106" t="s">
        <v>961</v>
      </c>
      <c r="D814" s="2" t="s">
        <v>1086</v>
      </c>
      <c r="E814" s="81">
        <v>51.976677000000002</v>
      </c>
      <c r="F814" s="81">
        <v>0.35099399999999997</v>
      </c>
      <c r="G814" s="81">
        <v>1.917869</v>
      </c>
      <c r="H814" s="81">
        <v>8.8336249999999996</v>
      </c>
      <c r="I814" s="81">
        <v>0.20360900000000001</v>
      </c>
      <c r="J814" s="81">
        <v>12.467376</v>
      </c>
      <c r="K814" s="81">
        <v>24.784105</v>
      </c>
      <c r="L814" s="81">
        <v>0.21537000000000001</v>
      </c>
      <c r="M814" s="81">
        <v>5.6899999999999995E-4</v>
      </c>
      <c r="N814" s="81">
        <v>2.5766000000000001E-2</v>
      </c>
      <c r="O814" s="81">
        <v>1.5275E-2</v>
      </c>
      <c r="P814" s="81">
        <v>100.791229</v>
      </c>
      <c r="Q814" s="81">
        <v>71.556746034615898</v>
      </c>
      <c r="S814" s="89" t="s">
        <v>1695</v>
      </c>
      <c r="T814" s="112">
        <v>1.9315222098456881</v>
      </c>
      <c r="U814" s="112">
        <v>9.8087041948898557E-3</v>
      </c>
      <c r="V814" s="112">
        <v>8.3997402789837042E-2</v>
      </c>
      <c r="W814" s="112">
        <v>7.5703091166708851E-4</v>
      </c>
      <c r="X814" s="112">
        <v>4.810129206004099E-2</v>
      </c>
      <c r="Y814" s="112">
        <v>0.2264263934857299</v>
      </c>
      <c r="Z814" s="112">
        <v>6.4087584924537961E-3</v>
      </c>
      <c r="AA814" s="112">
        <v>0.69067668960888329</v>
      </c>
      <c r="AB814" s="112">
        <v>0.98678396476810948</v>
      </c>
      <c r="AC814" s="112">
        <v>1.5517553842700755E-2</v>
      </c>
      <c r="AE814" s="102">
        <v>50.552759183344023</v>
      </c>
      <c r="AF814" s="102">
        <v>35.383238489847329</v>
      </c>
      <c r="AG814" s="102">
        <v>14.064002326808643</v>
      </c>
      <c r="AH814"/>
    </row>
    <row r="815" spans="1:34">
      <c r="A815" t="s">
        <v>865</v>
      </c>
      <c r="B815" t="s">
        <v>638</v>
      </c>
      <c r="C815" s="106" t="s">
        <v>961</v>
      </c>
      <c r="D815" s="2" t="s">
        <v>1063</v>
      </c>
      <c r="E815" s="81">
        <v>53.163780000000003</v>
      </c>
      <c r="F815" s="81">
        <v>0.159303</v>
      </c>
      <c r="G815" s="81">
        <v>1.1384320000000001</v>
      </c>
      <c r="H815" s="81">
        <v>9.0188520000000008</v>
      </c>
      <c r="I815" s="81">
        <v>0.229794</v>
      </c>
      <c r="J815" s="81">
        <v>12.678048</v>
      </c>
      <c r="K815" s="81">
        <v>24.439924000000001</v>
      </c>
      <c r="L815" s="81">
        <v>0.29338399999999998</v>
      </c>
      <c r="M815" s="81">
        <v>0</v>
      </c>
      <c r="N815" s="81">
        <v>5.0971000000000002E-2</v>
      </c>
      <c r="O815" s="81">
        <v>4.1739999999999998E-3</v>
      </c>
      <c r="P815" s="81">
        <v>101.176666</v>
      </c>
      <c r="Q815" s="81">
        <v>71.475367407415632</v>
      </c>
      <c r="S815" s="89" t="s">
        <v>1695</v>
      </c>
      <c r="T815" s="112">
        <v>1.967995957370184</v>
      </c>
      <c r="U815" s="112">
        <v>4.4345857134047038E-3</v>
      </c>
      <c r="V815" s="112">
        <v>4.9667370402934091E-2</v>
      </c>
      <c r="W815" s="112">
        <v>1.4917873460813193E-3</v>
      </c>
      <c r="X815" s="112">
        <v>2.503652021619196E-2</v>
      </c>
      <c r="Y815" s="112">
        <v>0.25416360196818044</v>
      </c>
      <c r="Z815" s="112">
        <v>7.2049799063346898E-3</v>
      </c>
      <c r="AA815" s="112">
        <v>0.69963139092490467</v>
      </c>
      <c r="AB815" s="112">
        <v>0.96931704201939994</v>
      </c>
      <c r="AC815" s="112">
        <v>2.1056764132384553E-2</v>
      </c>
      <c r="AE815" s="102">
        <v>49.7558073519386</v>
      </c>
      <c r="AF815" s="102">
        <v>35.912630434833204</v>
      </c>
      <c r="AG815" s="102">
        <v>14.331562213228189</v>
      </c>
      <c r="AH815"/>
    </row>
    <row r="816" spans="1:34">
      <c r="A816" t="s">
        <v>865</v>
      </c>
      <c r="B816" t="s">
        <v>638</v>
      </c>
      <c r="C816" s="106" t="s">
        <v>961</v>
      </c>
      <c r="D816" s="106" t="s">
        <v>1089</v>
      </c>
      <c r="E816" s="81">
        <v>53.445605999999998</v>
      </c>
      <c r="F816" s="81">
        <v>8.1824999999999995E-2</v>
      </c>
      <c r="G816" s="81">
        <v>0.59665299999999999</v>
      </c>
      <c r="H816" s="81">
        <v>9.2667959999999994</v>
      </c>
      <c r="I816" s="81">
        <v>0.22062499999999999</v>
      </c>
      <c r="J816" s="81">
        <v>12.950116</v>
      </c>
      <c r="K816" s="81">
        <v>24.179565</v>
      </c>
      <c r="L816" s="81">
        <v>0.23564599999999999</v>
      </c>
      <c r="M816" s="81">
        <v>0</v>
      </c>
      <c r="N816" s="81">
        <v>3.6480000000000002E-3</v>
      </c>
      <c r="O816" s="81">
        <v>0</v>
      </c>
      <c r="P816" s="81">
        <v>100.980484</v>
      </c>
      <c r="Q816" s="81">
        <v>71.355173094121653</v>
      </c>
      <c r="S816" s="89" t="s">
        <v>1695</v>
      </c>
      <c r="T816" s="112">
        <v>1.982797544088116</v>
      </c>
      <c r="U816" s="112">
        <v>2.282827679319662E-3</v>
      </c>
      <c r="V816" s="112">
        <v>2.6088188143293379E-2</v>
      </c>
      <c r="W816" s="112">
        <v>1.070031619476811E-4</v>
      </c>
      <c r="X816" s="112">
        <v>2.059420540439838E-2</v>
      </c>
      <c r="Y816" s="112">
        <v>0.26691513817896273</v>
      </c>
      <c r="Z816" s="112">
        <v>6.9327705770410638E-3</v>
      </c>
      <c r="AA816" s="112">
        <v>0.71622350691882719</v>
      </c>
      <c r="AB816" s="112">
        <v>0.96110867560358415</v>
      </c>
      <c r="AC816" s="112">
        <v>1.6950140244509145E-2</v>
      </c>
      <c r="AE816" s="102">
        <v>48.91532792003121</v>
      </c>
      <c r="AF816" s="102">
        <v>36.451973220372125</v>
      </c>
      <c r="AG816" s="102">
        <v>14.632698859596667</v>
      </c>
      <c r="AH816"/>
    </row>
    <row r="817" spans="1:34">
      <c r="A817" t="s">
        <v>865</v>
      </c>
      <c r="B817" t="s">
        <v>638</v>
      </c>
      <c r="C817" s="106" t="s">
        <v>961</v>
      </c>
      <c r="D817" s="2" t="s">
        <v>1095</v>
      </c>
      <c r="E817" s="81">
        <v>52.475127999999998</v>
      </c>
      <c r="F817" s="81">
        <v>0.31759100000000001</v>
      </c>
      <c r="G817" s="81">
        <v>1.651885</v>
      </c>
      <c r="H817" s="81">
        <v>9.0886040000000001</v>
      </c>
      <c r="I817" s="81">
        <v>0.214585</v>
      </c>
      <c r="J817" s="81">
        <v>12.383056</v>
      </c>
      <c r="K817" s="81">
        <v>24.827589</v>
      </c>
      <c r="L817" s="81">
        <v>0.24502599999999999</v>
      </c>
      <c r="M817" s="81">
        <v>3.8189999999999999E-3</v>
      </c>
      <c r="N817" s="81">
        <v>3.9912000000000003E-2</v>
      </c>
      <c r="O817" s="81">
        <v>1.1165E-2</v>
      </c>
      <c r="P817" s="81">
        <v>101.25836200000001</v>
      </c>
      <c r="Q817" s="81">
        <v>70.834045941981344</v>
      </c>
      <c r="S817" s="89" t="s">
        <v>1695</v>
      </c>
      <c r="T817" s="112">
        <v>1.943329969095013</v>
      </c>
      <c r="U817" s="112">
        <v>8.8446770009921755E-3</v>
      </c>
      <c r="V817" s="112">
        <v>7.2098889211494863E-2</v>
      </c>
      <c r="W817" s="112">
        <v>1.1686163214750221E-3</v>
      </c>
      <c r="X817" s="112">
        <v>3.9976695132935447E-2</v>
      </c>
      <c r="Y817" s="112">
        <v>0.24150244571613916</v>
      </c>
      <c r="Z817" s="112">
        <v>6.7309775383859322E-3</v>
      </c>
      <c r="AA817" s="112">
        <v>0.68364308309741384</v>
      </c>
      <c r="AB817" s="112">
        <v>0.98511115402823546</v>
      </c>
      <c r="AC817" s="112">
        <v>1.7593492857914856E-2</v>
      </c>
      <c r="AE817" s="102">
        <v>50.51247533519566</v>
      </c>
      <c r="AF817" s="102">
        <v>35.054424297022479</v>
      </c>
      <c r="AG817" s="102">
        <v>14.433100367781867</v>
      </c>
      <c r="AH817"/>
    </row>
    <row r="818" spans="1:34">
      <c r="A818" t="s">
        <v>865</v>
      </c>
      <c r="B818" t="s">
        <v>638</v>
      </c>
      <c r="C818" s="106" t="s">
        <v>961</v>
      </c>
      <c r="D818" s="106" t="s">
        <v>1089</v>
      </c>
      <c r="E818" s="81">
        <v>53.165523999999998</v>
      </c>
      <c r="F818" s="81">
        <v>0.128275</v>
      </c>
      <c r="G818" s="81">
        <v>0.97720399999999996</v>
      </c>
      <c r="H818" s="81">
        <v>9.3157829999999997</v>
      </c>
      <c r="I818" s="81">
        <v>0.24105399999999999</v>
      </c>
      <c r="J818" s="81">
        <v>12.464385999999999</v>
      </c>
      <c r="K818" s="81">
        <v>24.430916</v>
      </c>
      <c r="L818" s="81">
        <v>0.31342300000000001</v>
      </c>
      <c r="M818" s="81">
        <v>0</v>
      </c>
      <c r="N818" s="81">
        <v>2.9474E-2</v>
      </c>
      <c r="O818" s="81">
        <v>0</v>
      </c>
      <c r="P818" s="81">
        <v>101.066025</v>
      </c>
      <c r="Q818" s="81">
        <v>70.45782336081129</v>
      </c>
      <c r="S818" s="89" t="s">
        <v>1695</v>
      </c>
      <c r="T818" s="112">
        <v>1.9728085604857082</v>
      </c>
      <c r="U818" s="112">
        <v>3.579460857427687E-3</v>
      </c>
      <c r="V818" s="112">
        <v>4.2736190225588985E-2</v>
      </c>
      <c r="W818" s="112">
        <v>8.6470772606745208E-4</v>
      </c>
      <c r="X818" s="112">
        <v>2.6172333448762686E-2</v>
      </c>
      <c r="Y818" s="112">
        <v>0.26291575853958554</v>
      </c>
      <c r="Z818" s="112">
        <v>7.5762609867879634E-3</v>
      </c>
      <c r="AA818" s="112">
        <v>0.68950001592761689</v>
      </c>
      <c r="AB818" s="112">
        <v>0.97129743771576249</v>
      </c>
      <c r="AC818" s="112">
        <v>2.2549274086692762E-2</v>
      </c>
      <c r="AE818" s="102">
        <v>49.813048765438161</v>
      </c>
      <c r="AF818" s="102">
        <v>35.361050676655559</v>
      </c>
      <c r="AG818" s="102">
        <v>14.82590055790628</v>
      </c>
      <c r="AH818"/>
    </row>
    <row r="819" spans="1:34">
      <c r="A819" t="s">
        <v>865</v>
      </c>
      <c r="B819" t="s">
        <v>638</v>
      </c>
      <c r="C819" s="106" t="s">
        <v>961</v>
      </c>
      <c r="D819" s="106" t="s">
        <v>1045</v>
      </c>
      <c r="E819" s="81">
        <v>50.244250999999998</v>
      </c>
      <c r="F819" s="81">
        <v>0.61205799999999999</v>
      </c>
      <c r="G819" s="81">
        <v>3.452502</v>
      </c>
      <c r="H819" s="81">
        <v>8.4747990000000009</v>
      </c>
      <c r="I819" s="81">
        <v>0.19955999999999999</v>
      </c>
      <c r="J819" s="81">
        <v>11.329715</v>
      </c>
      <c r="K819" s="81">
        <v>24.069617999999998</v>
      </c>
      <c r="L819" s="81">
        <v>0.271482</v>
      </c>
      <c r="M819" s="81">
        <v>0</v>
      </c>
      <c r="N819" s="81">
        <v>4.3341999999999999E-2</v>
      </c>
      <c r="O819" s="81">
        <v>0</v>
      </c>
      <c r="P819" s="81">
        <v>98.697342000000006</v>
      </c>
      <c r="Q819" s="81">
        <v>70.440473052944824</v>
      </c>
      <c r="S819" s="89" t="s">
        <v>1695</v>
      </c>
      <c r="T819" s="112">
        <v>1.9091748556288519</v>
      </c>
      <c r="U819" s="112">
        <v>1.7489309263593475E-2</v>
      </c>
      <c r="V819" s="112">
        <v>0.1546140623230238</v>
      </c>
      <c r="W819" s="112">
        <v>1.3020980613927765E-3</v>
      </c>
      <c r="X819" s="112">
        <v>1.0756303357851493E-2</v>
      </c>
      <c r="Y819" s="112">
        <v>0.25854889097856049</v>
      </c>
      <c r="Z819" s="112">
        <v>6.4227137100686931E-3</v>
      </c>
      <c r="AA819" s="112">
        <v>0.64178100691094142</v>
      </c>
      <c r="AB819" s="112">
        <v>0.97990996623855653</v>
      </c>
      <c r="AC819" s="112">
        <v>2.0000793527159454E-2</v>
      </c>
      <c r="AE819" s="102">
        <v>51.819775369579531</v>
      </c>
      <c r="AF819" s="102">
        <v>33.938778827045056</v>
      </c>
      <c r="AG819" s="102">
        <v>14.241445803375411</v>
      </c>
      <c r="AH819"/>
    </row>
    <row r="820" spans="1:34">
      <c r="A820" t="s">
        <v>865</v>
      </c>
      <c r="B820" t="s">
        <v>638</v>
      </c>
      <c r="C820" s="106" t="s">
        <v>961</v>
      </c>
      <c r="D820" s="2" t="s">
        <v>1096</v>
      </c>
      <c r="E820" s="81">
        <v>53.195292999999999</v>
      </c>
      <c r="F820" s="81">
        <v>3.5056999999999998E-2</v>
      </c>
      <c r="G820" s="81">
        <v>0.56564599999999998</v>
      </c>
      <c r="H820" s="81">
        <v>9.4367029999999996</v>
      </c>
      <c r="I820" s="81">
        <v>0.221831</v>
      </c>
      <c r="J820" s="81">
        <v>12.605461</v>
      </c>
      <c r="K820" s="81">
        <v>24.651544999999999</v>
      </c>
      <c r="L820" s="81">
        <v>0.191889</v>
      </c>
      <c r="M820" s="81">
        <v>7.5600000000000005E-4</v>
      </c>
      <c r="N820" s="81">
        <v>2.9891999999999998E-2</v>
      </c>
      <c r="O820" s="81">
        <v>0</v>
      </c>
      <c r="P820" s="81">
        <v>100.934067</v>
      </c>
      <c r="Q820" s="81">
        <v>70.423635538699116</v>
      </c>
      <c r="S820" s="89" t="s">
        <v>1695</v>
      </c>
      <c r="T820" s="112">
        <v>1.9781182477216637</v>
      </c>
      <c r="U820" s="112">
        <v>9.8033507583608994E-4</v>
      </c>
      <c r="V820" s="112">
        <v>2.4790168969014235E-2</v>
      </c>
      <c r="W820" s="112">
        <v>8.7883922526108829E-4</v>
      </c>
      <c r="X820" s="112">
        <v>2.9968724818004944E-2</v>
      </c>
      <c r="Y820" s="112">
        <v>0.26349560756662699</v>
      </c>
      <c r="Z820" s="112">
        <v>6.9869401018596558E-3</v>
      </c>
      <c r="AA820" s="112">
        <v>0.69878942259721921</v>
      </c>
      <c r="AB820" s="112">
        <v>0.98215681531723409</v>
      </c>
      <c r="AC820" s="112">
        <v>1.383489860727973E-2</v>
      </c>
      <c r="AE820" s="102">
        <v>49.744304963301332</v>
      </c>
      <c r="AF820" s="102">
        <v>35.392305587756553</v>
      </c>
      <c r="AG820" s="102">
        <v>14.863389448942106</v>
      </c>
      <c r="AH820"/>
    </row>
    <row r="821" spans="1:34">
      <c r="A821" t="s">
        <v>865</v>
      </c>
      <c r="B821" t="s">
        <v>638</v>
      </c>
      <c r="C821" s="106" t="s">
        <v>961</v>
      </c>
      <c r="D821" s="2" t="s">
        <v>1067</v>
      </c>
      <c r="E821" s="81">
        <v>52.073695999999998</v>
      </c>
      <c r="F821" s="81">
        <v>0.278447</v>
      </c>
      <c r="G821" s="81">
        <v>2.2875230000000002</v>
      </c>
      <c r="H821" s="81">
        <v>8.6049439999999997</v>
      </c>
      <c r="I821" s="81">
        <v>0.19278600000000001</v>
      </c>
      <c r="J821" s="81">
        <v>11.467689999999999</v>
      </c>
      <c r="K821" s="81">
        <v>23.709330000000001</v>
      </c>
      <c r="L821" s="81">
        <v>0.229714</v>
      </c>
      <c r="M821" s="81">
        <v>4.7347E-2</v>
      </c>
      <c r="N821" s="81">
        <v>3.7797999999999998E-2</v>
      </c>
      <c r="O821" s="81">
        <v>1.0212000000000001E-2</v>
      </c>
      <c r="P821" s="81">
        <v>98.939483999999993</v>
      </c>
      <c r="Q821" s="81">
        <v>70.375146555011696</v>
      </c>
      <c r="S821" s="89" t="s">
        <v>1695</v>
      </c>
      <c r="T821" s="112">
        <v>1.9778826557733558</v>
      </c>
      <c r="U821" s="112">
        <v>7.9532642273185666E-3</v>
      </c>
      <c r="V821" s="112">
        <v>0.10240079085757413</v>
      </c>
      <c r="W821" s="112">
        <v>1.1350796940736599E-3</v>
      </c>
      <c r="X821" s="112">
        <v>0</v>
      </c>
      <c r="Y821" s="112">
        <v>0.27332928233550208</v>
      </c>
      <c r="Z821" s="112">
        <v>6.2021654940980437E-3</v>
      </c>
      <c r="AA821" s="112">
        <v>0.64933170486634506</v>
      </c>
      <c r="AB821" s="112">
        <v>0.96484832588369751</v>
      </c>
      <c r="AC821" s="112">
        <v>1.6916730868035884E-2</v>
      </c>
      <c r="AE821" s="102">
        <v>51.117539881508876</v>
      </c>
      <c r="AF821" s="102">
        <v>34.401509988041923</v>
      </c>
      <c r="AG821" s="102">
        <v>14.480950130449205</v>
      </c>
      <c r="AH821"/>
    </row>
    <row r="822" spans="1:34">
      <c r="A822" t="s">
        <v>865</v>
      </c>
      <c r="B822" t="s">
        <v>638</v>
      </c>
      <c r="C822" s="106" t="s">
        <v>961</v>
      </c>
      <c r="D822" s="106" t="s">
        <v>1099</v>
      </c>
      <c r="E822" s="81">
        <v>52.904471999999998</v>
      </c>
      <c r="F822" s="81">
        <v>7.8505000000000005E-2</v>
      </c>
      <c r="G822" s="81">
        <v>0.82463799999999998</v>
      </c>
      <c r="H822" s="81">
        <v>9.4302539999999997</v>
      </c>
      <c r="I822" s="81">
        <v>0.21307000000000001</v>
      </c>
      <c r="J822" s="81">
        <v>12.498281</v>
      </c>
      <c r="K822" s="81">
        <v>24.378579999999999</v>
      </c>
      <c r="L822" s="81">
        <v>0.307944</v>
      </c>
      <c r="M822" s="81">
        <v>0</v>
      </c>
      <c r="N822" s="81">
        <v>0.15009700000000001</v>
      </c>
      <c r="O822" s="81">
        <v>0</v>
      </c>
      <c r="P822" s="81">
        <v>100.785858</v>
      </c>
      <c r="Q822" s="81">
        <v>70.259755520771066</v>
      </c>
      <c r="S822" s="89" t="s">
        <v>1695</v>
      </c>
      <c r="T822" s="112">
        <v>1.9690960471610139</v>
      </c>
      <c r="U822" s="112">
        <v>2.197316328928567E-3</v>
      </c>
      <c r="V822" s="112">
        <v>3.6173754116232831E-2</v>
      </c>
      <c r="W822" s="112">
        <v>4.4169445084232721E-3</v>
      </c>
      <c r="X822" s="112">
        <v>3.9045084881754732E-2</v>
      </c>
      <c r="Y822" s="112">
        <v>0.25448586530842471</v>
      </c>
      <c r="Z822" s="112">
        <v>6.7171115572786872E-3</v>
      </c>
      <c r="AA822" s="112">
        <v>0.69347905110797325</v>
      </c>
      <c r="AB822" s="112">
        <v>0.97216631454367397</v>
      </c>
      <c r="AC822" s="112">
        <v>2.2222510486296091E-2</v>
      </c>
      <c r="AE822" s="102">
        <v>49.621175321627433</v>
      </c>
      <c r="AF822" s="102">
        <v>35.396459496806258</v>
      </c>
      <c r="AG822" s="102">
        <v>14.982365181566308</v>
      </c>
      <c r="AH822"/>
    </row>
    <row r="823" spans="1:34">
      <c r="A823" t="s">
        <v>865</v>
      </c>
      <c r="B823" t="s">
        <v>638</v>
      </c>
      <c r="C823" s="106" t="s">
        <v>961</v>
      </c>
      <c r="D823" s="106" t="s">
        <v>1099</v>
      </c>
      <c r="E823" s="81">
        <v>52.809933000000001</v>
      </c>
      <c r="F823" s="81">
        <v>0.23985000000000001</v>
      </c>
      <c r="G823" s="81">
        <v>1.4381949999999999</v>
      </c>
      <c r="H823" s="81">
        <v>9.3452280000000005</v>
      </c>
      <c r="I823" s="81">
        <v>0.22863900000000001</v>
      </c>
      <c r="J823" s="81">
        <v>12.345525</v>
      </c>
      <c r="K823" s="81">
        <v>24.780902999999999</v>
      </c>
      <c r="L823" s="81">
        <v>0.25660500000000003</v>
      </c>
      <c r="M823" s="81">
        <v>0</v>
      </c>
      <c r="N823" s="81">
        <v>3.9593000000000003E-2</v>
      </c>
      <c r="O823" s="81">
        <v>1.6659999999999999E-3</v>
      </c>
      <c r="P823" s="81">
        <v>101.48614499999999</v>
      </c>
      <c r="Q823" s="81">
        <v>70.192004234203367</v>
      </c>
      <c r="S823" s="89" t="s">
        <v>1695</v>
      </c>
      <c r="T823" s="112">
        <v>1.9527054578828338</v>
      </c>
      <c r="U823" s="112">
        <v>6.6693206120837191E-3</v>
      </c>
      <c r="V823" s="112">
        <v>6.2675040153189851E-2</v>
      </c>
      <c r="W823" s="112">
        <v>1.1574838725206145E-3</v>
      </c>
      <c r="X823" s="112">
        <v>3.5814329623649499E-2</v>
      </c>
      <c r="Y823" s="112">
        <v>0.25316515964325814</v>
      </c>
      <c r="Z823" s="112">
        <v>7.1607279580257303E-3</v>
      </c>
      <c r="AA823" s="112">
        <v>0.6805173974819001</v>
      </c>
      <c r="AB823" s="112">
        <v>0.98173867213334221</v>
      </c>
      <c r="AC823" s="112">
        <v>1.8396410639196677E-2</v>
      </c>
      <c r="AE823" s="102">
        <v>50.313693170688929</v>
      </c>
      <c r="AF823" s="102">
        <v>34.876229801375906</v>
      </c>
      <c r="AG823" s="102">
        <v>14.810077027935165</v>
      </c>
      <c r="AH823"/>
    </row>
    <row r="824" spans="1:34">
      <c r="A824" t="s">
        <v>865</v>
      </c>
      <c r="B824" t="s">
        <v>638</v>
      </c>
      <c r="C824" s="106" t="s">
        <v>961</v>
      </c>
      <c r="D824" s="106" t="s">
        <v>1101</v>
      </c>
      <c r="E824" s="81">
        <v>52.730690000000003</v>
      </c>
      <c r="F824" s="81">
        <v>0.25058900000000001</v>
      </c>
      <c r="G824" s="81">
        <v>1.362671</v>
      </c>
      <c r="H824" s="81">
        <v>9.3767189999999996</v>
      </c>
      <c r="I824" s="81">
        <v>0.229576</v>
      </c>
      <c r="J824" s="81">
        <v>12.379663000000001</v>
      </c>
      <c r="K824" s="81">
        <v>24.835467999999999</v>
      </c>
      <c r="L824" s="81">
        <v>0.24187</v>
      </c>
      <c r="M824" s="81">
        <v>0</v>
      </c>
      <c r="N824" s="81">
        <v>2.853E-2</v>
      </c>
      <c r="O824" s="81">
        <v>0</v>
      </c>
      <c r="P824" s="81">
        <v>101.43576</v>
      </c>
      <c r="Q824" s="81">
        <v>70.179392928169193</v>
      </c>
      <c r="S824" s="89" t="s">
        <v>1695</v>
      </c>
      <c r="T824" s="112">
        <v>1.9508756280438646</v>
      </c>
      <c r="U824" s="112">
        <v>6.9718635889822441E-3</v>
      </c>
      <c r="V824" s="112">
        <v>5.9417293442573786E-2</v>
      </c>
      <c r="W824" s="112">
        <v>8.3453261751906824E-4</v>
      </c>
      <c r="X824" s="112">
        <v>4.1403011361794029E-2</v>
      </c>
      <c r="Y824" s="112">
        <v>0.24871388599707367</v>
      </c>
      <c r="Z824" s="112">
        <v>7.1941311842516117E-3</v>
      </c>
      <c r="AA824" s="112">
        <v>0.68278425375180274</v>
      </c>
      <c r="AB824" s="112">
        <v>0.98445557932455952</v>
      </c>
      <c r="AC824" s="112">
        <v>1.7349820687578264E-2</v>
      </c>
      <c r="AE824" s="102">
        <v>50.29515386833242</v>
      </c>
      <c r="AF824" s="102">
        <v>34.882974735013256</v>
      </c>
      <c r="AG824" s="102">
        <v>14.821871396654327</v>
      </c>
      <c r="AH824"/>
    </row>
    <row r="825" spans="1:34">
      <c r="A825" t="s">
        <v>865</v>
      </c>
      <c r="B825" t="s">
        <v>638</v>
      </c>
      <c r="C825" s="106" t="s">
        <v>961</v>
      </c>
      <c r="D825" s="2" t="s">
        <v>1067</v>
      </c>
      <c r="E825" s="81">
        <v>52.630245000000002</v>
      </c>
      <c r="F825" s="81">
        <v>0.26217499999999999</v>
      </c>
      <c r="G825" s="81">
        <v>1.4829209999999999</v>
      </c>
      <c r="H825" s="81">
        <v>9.3533240000000006</v>
      </c>
      <c r="I825" s="81">
        <v>0.20810899999999999</v>
      </c>
      <c r="J825" s="81">
        <v>12.284583</v>
      </c>
      <c r="K825" s="81">
        <v>24.779039000000001</v>
      </c>
      <c r="L825" s="81">
        <v>0.23788300000000001</v>
      </c>
      <c r="M825" s="81">
        <v>5.6189999999999999E-3</v>
      </c>
      <c r="N825" s="81">
        <v>2.9335E-2</v>
      </c>
      <c r="O825" s="81">
        <v>2.333E-2</v>
      </c>
      <c r="P825" s="81">
        <v>101.29657</v>
      </c>
      <c r="Q825" s="81">
        <v>70.070205006503798</v>
      </c>
      <c r="S825" s="89" t="s">
        <v>1695</v>
      </c>
      <c r="T825" s="112">
        <v>1.950714788323102</v>
      </c>
      <c r="U825" s="112">
        <v>7.3075266943016986E-3</v>
      </c>
      <c r="V825" s="112">
        <v>6.4778684262168013E-2</v>
      </c>
      <c r="W825" s="112">
        <v>8.5964648604439802E-4</v>
      </c>
      <c r="X825" s="112">
        <v>3.5412021247900327E-2</v>
      </c>
      <c r="Y825" s="112">
        <v>0.25450943489303146</v>
      </c>
      <c r="Z825" s="112">
        <v>6.5333358846911115E-3</v>
      </c>
      <c r="AA825" s="112">
        <v>0.67877736118490706</v>
      </c>
      <c r="AB825" s="112">
        <v>0.98401221899293512</v>
      </c>
      <c r="AC825" s="112">
        <v>1.7094982030918825E-2</v>
      </c>
      <c r="AE825" s="102">
        <v>50.392106189351111</v>
      </c>
      <c r="AF825" s="102">
        <v>34.760768416843149</v>
      </c>
      <c r="AG825" s="102">
        <v>14.847125393805733</v>
      </c>
      <c r="AH825"/>
    </row>
    <row r="826" spans="1:34">
      <c r="A826" t="s">
        <v>865</v>
      </c>
      <c r="B826" t="s">
        <v>638</v>
      </c>
      <c r="C826" s="106" t="s">
        <v>961</v>
      </c>
      <c r="D826" s="106" t="s">
        <v>1105</v>
      </c>
      <c r="E826" s="81">
        <v>52.925308000000001</v>
      </c>
      <c r="F826" s="81">
        <v>0.25498300000000002</v>
      </c>
      <c r="G826" s="81">
        <v>1.424566</v>
      </c>
      <c r="H826" s="81">
        <v>9.2974899999999998</v>
      </c>
      <c r="I826" s="81">
        <v>0.23014499999999999</v>
      </c>
      <c r="J826" s="81">
        <v>12.13198</v>
      </c>
      <c r="K826" s="81">
        <v>24.706278000000001</v>
      </c>
      <c r="L826" s="81">
        <v>0.25823299999999999</v>
      </c>
      <c r="M826" s="81">
        <v>0</v>
      </c>
      <c r="N826" s="81">
        <v>2.9413999999999999E-2</v>
      </c>
      <c r="O826" s="81">
        <v>7.0629999999999998E-3</v>
      </c>
      <c r="P826" s="81">
        <v>101.265457</v>
      </c>
      <c r="Q826" s="81">
        <v>69.933441063729092</v>
      </c>
      <c r="S826" s="89" t="s">
        <v>1695</v>
      </c>
      <c r="T826" s="112">
        <v>1.9629804886365836</v>
      </c>
      <c r="U826" s="112">
        <v>7.1118823644127646E-3</v>
      </c>
      <c r="V826" s="112">
        <v>6.227172356212949E-2</v>
      </c>
      <c r="W826" s="112">
        <v>8.6254565530463059E-4</v>
      </c>
      <c r="X826" s="112">
        <v>1.525095811547672E-2</v>
      </c>
      <c r="Y826" s="112">
        <v>0.27313512784269156</v>
      </c>
      <c r="Z826" s="112">
        <v>7.230026217227398E-3</v>
      </c>
      <c r="AA826" s="112">
        <v>0.6707996387377072</v>
      </c>
      <c r="AB826" s="112">
        <v>0.98178763953356263</v>
      </c>
      <c r="AC826" s="112">
        <v>1.8569969334904204E-2</v>
      </c>
      <c r="AE826" s="102">
        <v>50.582231452894256</v>
      </c>
      <c r="AF826" s="102">
        <v>34.559961053562063</v>
      </c>
      <c r="AG826" s="102">
        <v>14.857807493543678</v>
      </c>
      <c r="AH826"/>
    </row>
    <row r="827" spans="1:34">
      <c r="A827" t="s">
        <v>865</v>
      </c>
      <c r="B827" t="s">
        <v>638</v>
      </c>
      <c r="C827" s="106" t="s">
        <v>961</v>
      </c>
      <c r="D827" s="106" t="s">
        <v>1101</v>
      </c>
      <c r="E827" s="81">
        <v>53.090358999999999</v>
      </c>
      <c r="F827" s="81">
        <v>8.6659E-2</v>
      </c>
      <c r="G827" s="81">
        <v>0.91617400000000004</v>
      </c>
      <c r="H827" s="81">
        <v>9.6511960000000006</v>
      </c>
      <c r="I827" s="81">
        <v>0.21524199999999999</v>
      </c>
      <c r="J827" s="81">
        <v>12.572642999999999</v>
      </c>
      <c r="K827" s="81">
        <v>24.353361</v>
      </c>
      <c r="L827" s="81">
        <v>0.29553000000000001</v>
      </c>
      <c r="M827" s="81">
        <v>2.0179999999999998E-3</v>
      </c>
      <c r="N827" s="81">
        <v>2.0884E-2</v>
      </c>
      <c r="O827" s="81">
        <v>1.6485E-2</v>
      </c>
      <c r="P827" s="81">
        <v>101.220551</v>
      </c>
      <c r="Q827" s="81">
        <v>69.898545332612571</v>
      </c>
      <c r="S827" s="89" t="s">
        <v>1695</v>
      </c>
      <c r="T827" s="112">
        <v>1.9678824514044717</v>
      </c>
      <c r="U827" s="112">
        <v>2.4155604663372967E-3</v>
      </c>
      <c r="V827" s="112">
        <v>4.0023694629886725E-2</v>
      </c>
      <c r="W827" s="112">
        <v>6.1202983072180769E-4</v>
      </c>
      <c r="X827" s="112">
        <v>4.0007146988118691E-2</v>
      </c>
      <c r="Y827" s="112">
        <v>0.25916462955596387</v>
      </c>
      <c r="Z827" s="112">
        <v>6.75765862543497E-3</v>
      </c>
      <c r="AA827" s="112">
        <v>0.69473410679057268</v>
      </c>
      <c r="AB827" s="112">
        <v>0.96716382651814659</v>
      </c>
      <c r="AC827" s="112">
        <v>2.1238895190345396E-2</v>
      </c>
      <c r="AE827" s="102">
        <v>49.318176791927598</v>
      </c>
      <c r="AF827" s="102">
        <v>35.426283079081337</v>
      </c>
      <c r="AG827" s="102">
        <v>15.255540128991049</v>
      </c>
      <c r="AH827"/>
    </row>
    <row r="828" spans="1:34">
      <c r="A828" t="s">
        <v>865</v>
      </c>
      <c r="B828" t="s">
        <v>638</v>
      </c>
      <c r="C828" s="106" t="s">
        <v>961</v>
      </c>
      <c r="D828" s="2" t="s">
        <v>1063</v>
      </c>
      <c r="E828" s="81">
        <v>52.626269999999998</v>
      </c>
      <c r="F828" s="81">
        <v>0.26929999999999998</v>
      </c>
      <c r="G828" s="81">
        <v>1.4236150000000001</v>
      </c>
      <c r="H828" s="81">
        <v>9.3871710000000004</v>
      </c>
      <c r="I828" s="81">
        <v>0.21665999999999999</v>
      </c>
      <c r="J828" s="81">
        <v>12.218982</v>
      </c>
      <c r="K828" s="81">
        <v>24.824251</v>
      </c>
      <c r="L828" s="81">
        <v>0.22201499999999999</v>
      </c>
      <c r="M828" s="81">
        <v>1.7459999999999999E-3</v>
      </c>
      <c r="N828" s="81">
        <v>3.0880000000000001E-2</v>
      </c>
      <c r="O828" s="81">
        <v>0</v>
      </c>
      <c r="P828" s="81">
        <v>101.22088599999999</v>
      </c>
      <c r="Q828" s="81">
        <v>69.881820911330664</v>
      </c>
      <c r="S828" s="89" t="s">
        <v>1695</v>
      </c>
      <c r="T828" s="112">
        <v>1.9525914040682661</v>
      </c>
      <c r="U828" s="112">
        <v>7.5139082221923927E-3</v>
      </c>
      <c r="V828" s="112">
        <v>6.2252537921730737E-2</v>
      </c>
      <c r="W828" s="112">
        <v>9.0586084951883416E-4</v>
      </c>
      <c r="X828" s="112">
        <v>3.2602191731143648E-2</v>
      </c>
      <c r="Y828" s="112">
        <v>0.2586703239269893</v>
      </c>
      <c r="Z828" s="112">
        <v>6.8088420802722019E-3</v>
      </c>
      <c r="AA828" s="112">
        <v>0.67585316841941123</v>
      </c>
      <c r="AB828" s="112">
        <v>0.98683054769716616</v>
      </c>
      <c r="AC828" s="112">
        <v>1.5971215083308548E-2</v>
      </c>
      <c r="AE828" s="102">
        <v>50.504229913116447</v>
      </c>
      <c r="AF828" s="102">
        <v>34.588961483827987</v>
      </c>
      <c r="AG828" s="102">
        <v>14.90680860305557</v>
      </c>
      <c r="AH828"/>
    </row>
    <row r="829" spans="1:34">
      <c r="A829" t="s">
        <v>865</v>
      </c>
      <c r="B829" t="s">
        <v>638</v>
      </c>
      <c r="C829" s="106" t="s">
        <v>961</v>
      </c>
      <c r="D829" s="106" t="s">
        <v>1108</v>
      </c>
      <c r="E829" s="81">
        <v>52.981414999999998</v>
      </c>
      <c r="F829" s="81">
        <v>8.8997000000000007E-2</v>
      </c>
      <c r="G829" s="81">
        <v>0.88513399999999998</v>
      </c>
      <c r="H829" s="81">
        <v>9.6797900000000006</v>
      </c>
      <c r="I829" s="81">
        <v>0.21865299999999999</v>
      </c>
      <c r="J829" s="81">
        <v>12.50281</v>
      </c>
      <c r="K829" s="81">
        <v>24.405073000000002</v>
      </c>
      <c r="L829" s="81">
        <v>0.30725999999999998</v>
      </c>
      <c r="M829" s="81">
        <v>0</v>
      </c>
      <c r="N829" s="81">
        <v>3.1975999999999997E-2</v>
      </c>
      <c r="O829" s="81">
        <v>0</v>
      </c>
      <c r="P829" s="81">
        <v>101.101105</v>
      </c>
      <c r="Q829" s="81">
        <v>69.718803878180339</v>
      </c>
      <c r="S829" s="89" t="s">
        <v>1695</v>
      </c>
      <c r="T829" s="112">
        <v>1.9662886650002231</v>
      </c>
      <c r="U829" s="112">
        <v>2.4838183947629403E-3</v>
      </c>
      <c r="V829" s="112">
        <v>3.8715820585196646E-2</v>
      </c>
      <c r="W829" s="112">
        <v>9.3826015364566965E-4</v>
      </c>
      <c r="X829" s="112">
        <v>4.491033460387861E-2</v>
      </c>
      <c r="Y829" s="112">
        <v>0.25552129408379415</v>
      </c>
      <c r="Z829" s="112">
        <v>6.8732937045971236E-3</v>
      </c>
      <c r="AA829" s="112">
        <v>0.69173523766759737</v>
      </c>
      <c r="AB829" s="112">
        <v>0.97042389367361148</v>
      </c>
      <c r="AC829" s="112">
        <v>2.2109382132692885E-2</v>
      </c>
      <c r="AE829" s="102">
        <v>49.446064530505112</v>
      </c>
      <c r="AF829" s="102">
        <v>35.246025394383175</v>
      </c>
      <c r="AG829" s="102">
        <v>15.307910075111716</v>
      </c>
      <c r="AH829"/>
    </row>
    <row r="830" spans="1:34">
      <c r="A830" t="s">
        <v>865</v>
      </c>
      <c r="B830" t="s">
        <v>638</v>
      </c>
      <c r="C830" s="106" t="s">
        <v>961</v>
      </c>
      <c r="D830" s="106" t="s">
        <v>1089</v>
      </c>
      <c r="E830" s="81">
        <v>53.331974000000002</v>
      </c>
      <c r="F830" s="81">
        <v>8.9773000000000006E-2</v>
      </c>
      <c r="G830" s="81">
        <v>0.82571499999999998</v>
      </c>
      <c r="H830" s="81">
        <v>9.6325529999999997</v>
      </c>
      <c r="I830" s="81">
        <v>0.22498399999999999</v>
      </c>
      <c r="J830" s="81">
        <v>12.418369</v>
      </c>
      <c r="K830" s="81">
        <v>24.267220999999999</v>
      </c>
      <c r="L830" s="81">
        <v>0.276169</v>
      </c>
      <c r="M830" s="81">
        <v>0</v>
      </c>
      <c r="N830" s="81">
        <v>3.8004999999999997E-2</v>
      </c>
      <c r="O830" s="81">
        <v>2.4986000000000001E-2</v>
      </c>
      <c r="P830" s="81">
        <v>101.129745</v>
      </c>
      <c r="Q830" s="81">
        <v>69.678998536942601</v>
      </c>
      <c r="S830" s="89" t="s">
        <v>1695</v>
      </c>
      <c r="T830" s="112">
        <v>1.9808081366086776</v>
      </c>
      <c r="U830" s="112">
        <v>2.5073862519428428E-3</v>
      </c>
      <c r="V830" s="112">
        <v>3.6144369167869735E-2</v>
      </c>
      <c r="W830" s="112">
        <v>1.1160172425182745E-3</v>
      </c>
      <c r="X830" s="112">
        <v>1.5995900471439839E-2</v>
      </c>
      <c r="Y830" s="112">
        <v>0.28319759928045768</v>
      </c>
      <c r="Z830" s="112">
        <v>7.0776995968664137E-3</v>
      </c>
      <c r="AA830" s="112">
        <v>0.68758731898580272</v>
      </c>
      <c r="AB830" s="112">
        <v>0.96567823979135547</v>
      </c>
      <c r="AC830" s="112">
        <v>1.9887332603069567E-2</v>
      </c>
      <c r="AE830" s="102">
        <v>49.459589719585651</v>
      </c>
      <c r="AF830" s="102">
        <v>35.216478214084418</v>
      </c>
      <c r="AG830" s="102">
        <v>15.323932066329936</v>
      </c>
      <c r="AH830"/>
    </row>
    <row r="831" spans="1:34">
      <c r="A831" t="s">
        <v>865</v>
      </c>
      <c r="B831" t="s">
        <v>638</v>
      </c>
      <c r="C831" s="106" t="s">
        <v>961</v>
      </c>
      <c r="D831" s="2" t="s">
        <v>1067</v>
      </c>
      <c r="E831" s="81">
        <v>52.846043000000002</v>
      </c>
      <c r="F831" s="81">
        <v>0.25561699999999998</v>
      </c>
      <c r="G831" s="81">
        <v>1.637629</v>
      </c>
      <c r="H831" s="81">
        <v>9.4285999999999994</v>
      </c>
      <c r="I831" s="81">
        <v>0.207231</v>
      </c>
      <c r="J831" s="81">
        <v>12.100282999999999</v>
      </c>
      <c r="K831" s="81">
        <v>24.644431999999998</v>
      </c>
      <c r="L831" s="81">
        <v>0.28953200000000001</v>
      </c>
      <c r="M831" s="81">
        <v>0</v>
      </c>
      <c r="N831" s="81">
        <v>3.0877000000000002E-2</v>
      </c>
      <c r="O831" s="81">
        <v>0</v>
      </c>
      <c r="P831" s="81">
        <v>101.440247</v>
      </c>
      <c r="Q831" s="81">
        <v>69.582841640338216</v>
      </c>
      <c r="S831" s="89" t="s">
        <v>1695</v>
      </c>
      <c r="T831" s="112">
        <v>1.9562153746220554</v>
      </c>
      <c r="U831" s="112">
        <v>7.115651615930068E-3</v>
      </c>
      <c r="V831" s="112">
        <v>7.1445591672475953E-2</v>
      </c>
      <c r="W831" s="112">
        <v>9.0368007535592942E-4</v>
      </c>
      <c r="X831" s="112">
        <v>2.1768775218145464E-2</v>
      </c>
      <c r="Y831" s="112">
        <v>0.27011328273125434</v>
      </c>
      <c r="Z831" s="112">
        <v>6.4974755808376522E-3</v>
      </c>
      <c r="AA831" s="112">
        <v>0.66774134454218659</v>
      </c>
      <c r="AB831" s="112">
        <v>0.97741872449981015</v>
      </c>
      <c r="AC831" s="112">
        <v>2.0780099441948474E-2</v>
      </c>
      <c r="AE831" s="102">
        <v>50.459342668914061</v>
      </c>
      <c r="AF831" s="102">
        <v>34.472215923322167</v>
      </c>
      <c r="AG831" s="102">
        <v>15.068441407763778</v>
      </c>
      <c r="AH831"/>
    </row>
    <row r="832" spans="1:34">
      <c r="A832" t="s">
        <v>865</v>
      </c>
      <c r="B832" t="s">
        <v>638</v>
      </c>
      <c r="C832" s="106" t="s">
        <v>961</v>
      </c>
      <c r="D832" s="2" t="s">
        <v>1109</v>
      </c>
      <c r="E832" s="81">
        <v>52.846176</v>
      </c>
      <c r="F832" s="81">
        <v>8.2923999999999998E-2</v>
      </c>
      <c r="G832" s="81">
        <v>0.82217099999999999</v>
      </c>
      <c r="H832" s="81">
        <v>9.6673969999999994</v>
      </c>
      <c r="I832" s="81">
        <v>0.21690300000000001</v>
      </c>
      <c r="J832" s="81">
        <v>12.398536999999999</v>
      </c>
      <c r="K832" s="81">
        <v>24.353489</v>
      </c>
      <c r="L832" s="81">
        <v>0.29214200000000001</v>
      </c>
      <c r="M832" s="81">
        <v>0</v>
      </c>
      <c r="N832" s="81">
        <v>2.6984999999999999E-2</v>
      </c>
      <c r="O832" s="81">
        <v>4.0367E-2</v>
      </c>
      <c r="P832" s="81">
        <v>100.747086</v>
      </c>
      <c r="Q832" s="81">
        <v>69.568832198528469</v>
      </c>
      <c r="S832" s="89" t="s">
        <v>1695</v>
      </c>
      <c r="T832" s="112">
        <v>1.9698565307804281</v>
      </c>
      <c r="U832" s="112">
        <v>2.3244597048574412E-3</v>
      </c>
      <c r="V832" s="112">
        <v>3.6119265200211303E-2</v>
      </c>
      <c r="W832" s="112">
        <v>7.9527781446743376E-4</v>
      </c>
      <c r="X832" s="112">
        <v>3.9837056351638367E-2</v>
      </c>
      <c r="Y832" s="112">
        <v>0.2615236169303376</v>
      </c>
      <c r="Z832" s="112">
        <v>6.8481352316303052E-3</v>
      </c>
      <c r="AA832" s="112">
        <v>0.68896953368263447</v>
      </c>
      <c r="AB832" s="112">
        <v>0.97261254396690622</v>
      </c>
      <c r="AC832" s="112">
        <v>2.1113580336888892E-2</v>
      </c>
      <c r="AE832" s="102">
        <v>49.548696389915179</v>
      </c>
      <c r="AF832" s="102">
        <v>35.098809344066872</v>
      </c>
      <c r="AG832" s="102">
        <v>15.352494266017944</v>
      </c>
      <c r="AH832"/>
    </row>
    <row r="833" spans="1:34">
      <c r="A833" t="s">
        <v>865</v>
      </c>
      <c r="B833" t="s">
        <v>638</v>
      </c>
      <c r="C833" s="106" t="s">
        <v>961</v>
      </c>
      <c r="D833" s="106" t="s">
        <v>1108</v>
      </c>
      <c r="E833" s="81">
        <v>53.306229000000002</v>
      </c>
      <c r="F833" s="81">
        <v>0.10301299999999999</v>
      </c>
      <c r="G833" s="81">
        <v>0.91412499999999997</v>
      </c>
      <c r="H833" s="81">
        <v>9.7110240000000001</v>
      </c>
      <c r="I833" s="81">
        <v>0.21837999999999999</v>
      </c>
      <c r="J833" s="81">
        <v>12.432276999999999</v>
      </c>
      <c r="K833" s="81">
        <v>24.431906000000001</v>
      </c>
      <c r="L833" s="81">
        <v>0.31958399999999998</v>
      </c>
      <c r="M833" s="81">
        <v>0</v>
      </c>
      <c r="N833" s="81">
        <v>2.0684000000000001E-2</v>
      </c>
      <c r="O833" s="81">
        <v>0</v>
      </c>
      <c r="P833" s="81">
        <v>101.457207</v>
      </c>
      <c r="Q833" s="81">
        <v>69.531028366110974</v>
      </c>
      <c r="S833" s="89" t="s">
        <v>1695</v>
      </c>
      <c r="T833" s="112">
        <v>1.9722320113301872</v>
      </c>
      <c r="U833" s="112">
        <v>2.8661098204254944E-3</v>
      </c>
      <c r="V833" s="112">
        <v>3.986037241598387E-2</v>
      </c>
      <c r="W833" s="112">
        <v>6.0504821922591906E-4</v>
      </c>
      <c r="X833" s="112">
        <v>3.2263473458964853E-2</v>
      </c>
      <c r="Y833" s="112">
        <v>0.26820649012742204</v>
      </c>
      <c r="Z833" s="112">
        <v>6.8435058648537153E-3</v>
      </c>
      <c r="AA833" s="112">
        <v>0.68570807910669196</v>
      </c>
      <c r="AB833" s="112">
        <v>0.96848977326084473</v>
      </c>
      <c r="AC833" s="112">
        <v>2.2925136395400076E-2</v>
      </c>
      <c r="AE833" s="102">
        <v>49.547537712345211</v>
      </c>
      <c r="AF833" s="102">
        <v>35.08054276588426</v>
      </c>
      <c r="AG833" s="102">
        <v>15.371919521770533</v>
      </c>
      <c r="AH833"/>
    </row>
    <row r="834" spans="1:34">
      <c r="A834" t="s">
        <v>865</v>
      </c>
      <c r="B834" t="s">
        <v>638</v>
      </c>
      <c r="C834" s="106" t="s">
        <v>961</v>
      </c>
      <c r="D834" s="2" t="s">
        <v>1110</v>
      </c>
      <c r="E834" s="81">
        <v>52.896934999999999</v>
      </c>
      <c r="F834" s="81">
        <v>0.12467</v>
      </c>
      <c r="G834" s="81">
        <v>0.909578</v>
      </c>
      <c r="H834" s="81">
        <v>9.6599749999999993</v>
      </c>
      <c r="I834" s="81">
        <v>0.24159700000000001</v>
      </c>
      <c r="J834" s="81">
        <v>12.358123000000001</v>
      </c>
      <c r="K834" s="81">
        <v>24.29673</v>
      </c>
      <c r="L834" s="81">
        <v>0.27159299999999997</v>
      </c>
      <c r="M834" s="81">
        <v>1.122E-3</v>
      </c>
      <c r="N834" s="81">
        <v>8.2039999999999995E-3</v>
      </c>
      <c r="O834" s="81">
        <v>4.1949999999999999E-3</v>
      </c>
      <c r="P834" s="81">
        <v>100.772713</v>
      </c>
      <c r="Q834" s="81">
        <v>69.515946083417006</v>
      </c>
      <c r="S834" s="89" t="s">
        <v>1695</v>
      </c>
      <c r="T834" s="112">
        <v>1.9713053892151018</v>
      </c>
      <c r="U834" s="112">
        <v>3.4938649128287238E-3</v>
      </c>
      <c r="V834" s="112">
        <v>3.9950210398994629E-2</v>
      </c>
      <c r="W834" s="112">
        <v>2.4172661332134675E-4</v>
      </c>
      <c r="X834" s="112">
        <v>2.9833613245147106E-2</v>
      </c>
      <c r="Y834" s="112">
        <v>0.27122800880235182</v>
      </c>
      <c r="Z834" s="112">
        <v>7.6260680640823936E-3</v>
      </c>
      <c r="AA834" s="112">
        <v>0.68656942594367776</v>
      </c>
      <c r="AB834" s="112">
        <v>0.9701276342911711</v>
      </c>
      <c r="AC834" s="112">
        <v>1.9624058513323595E-2</v>
      </c>
      <c r="AE834" s="102">
        <v>49.552973156027583</v>
      </c>
      <c r="AF834" s="102">
        <v>35.069154955465585</v>
      </c>
      <c r="AG834" s="102">
        <v>15.377871888506832</v>
      </c>
      <c r="AH834"/>
    </row>
    <row r="835" spans="1:34">
      <c r="A835" t="s">
        <v>865</v>
      </c>
      <c r="B835" t="s">
        <v>638</v>
      </c>
      <c r="C835" s="106" t="s">
        <v>961</v>
      </c>
      <c r="D835" s="2" t="s">
        <v>1063</v>
      </c>
      <c r="E835" s="81">
        <v>52.774818000000003</v>
      </c>
      <c r="F835" s="81">
        <v>0.20038</v>
      </c>
      <c r="G835" s="81">
        <v>1.2744420000000001</v>
      </c>
      <c r="H835" s="81">
        <v>9.6304700000000008</v>
      </c>
      <c r="I835" s="81">
        <v>0.23217399999999999</v>
      </c>
      <c r="J835" s="81">
        <v>12.263405000000001</v>
      </c>
      <c r="K835" s="81">
        <v>24.237482</v>
      </c>
      <c r="L835" s="81">
        <v>0.31172899999999998</v>
      </c>
      <c r="M835" s="81">
        <v>2.3630000000000001E-3</v>
      </c>
      <c r="N835" s="81">
        <v>2.3324999999999999E-2</v>
      </c>
      <c r="O835" s="81">
        <v>0</v>
      </c>
      <c r="P835" s="81">
        <v>100.95058400000001</v>
      </c>
      <c r="Q835" s="81">
        <v>69.417637338309618</v>
      </c>
      <c r="S835" s="89" t="s">
        <v>1695</v>
      </c>
      <c r="T835" s="112">
        <v>1.9627812877795152</v>
      </c>
      <c r="U835" s="112">
        <v>5.6042859471007941E-3</v>
      </c>
      <c r="V835" s="112">
        <v>5.5862576555706971E-2</v>
      </c>
      <c r="W835" s="112">
        <v>6.858706711658205E-4</v>
      </c>
      <c r="X835" s="112">
        <v>2.9159003713081333E-2</v>
      </c>
      <c r="Y835" s="112">
        <v>0.27037673108629628</v>
      </c>
      <c r="Z835" s="112">
        <v>7.3138237026156338E-3</v>
      </c>
      <c r="AA835" s="112">
        <v>0.67993090452996796</v>
      </c>
      <c r="AB835" s="112">
        <v>0.96580691762136239</v>
      </c>
      <c r="AC835" s="112">
        <v>2.2478598393187967E-2</v>
      </c>
      <c r="AE835" s="102">
        <v>49.648899722633473</v>
      </c>
      <c r="AF835" s="102">
        <v>34.952971118148859</v>
      </c>
      <c r="AG835" s="102">
        <v>15.398129159217666</v>
      </c>
      <c r="AH835"/>
    </row>
    <row r="836" spans="1:34">
      <c r="A836" t="s">
        <v>865</v>
      </c>
      <c r="B836" t="s">
        <v>638</v>
      </c>
      <c r="C836" s="106" t="s">
        <v>961</v>
      </c>
      <c r="D836" s="2" t="s">
        <v>1095</v>
      </c>
      <c r="E836" s="81">
        <v>53.069777999999999</v>
      </c>
      <c r="F836" s="81">
        <v>0.16292100000000001</v>
      </c>
      <c r="G836" s="81">
        <v>1.1260019999999999</v>
      </c>
      <c r="H836" s="81">
        <v>9.7174499999999995</v>
      </c>
      <c r="I836" s="81">
        <v>0.18749199999999999</v>
      </c>
      <c r="J836" s="81">
        <v>12.333399999999999</v>
      </c>
      <c r="K836" s="81">
        <v>24.367615000000001</v>
      </c>
      <c r="L836" s="81">
        <v>0.29927199999999998</v>
      </c>
      <c r="M836" s="81">
        <v>8.8999999999999995E-5</v>
      </c>
      <c r="N836" s="81">
        <v>2.6929000000000002E-2</v>
      </c>
      <c r="O836" s="81">
        <v>2.6549999999999998E-3</v>
      </c>
      <c r="P836" s="81">
        <v>101.29361</v>
      </c>
      <c r="Q836" s="81">
        <v>69.347539142600482</v>
      </c>
      <c r="S836" s="89" t="s">
        <v>1695</v>
      </c>
      <c r="T836" s="112">
        <v>1.9673635001936276</v>
      </c>
      <c r="U836" s="112">
        <v>4.5418747662910935E-3</v>
      </c>
      <c r="V836" s="112">
        <v>4.9196275339958913E-2</v>
      </c>
      <c r="W836" s="112">
        <v>7.8928342064719156E-4</v>
      </c>
      <c r="X836" s="112">
        <v>2.7714180253761711E-2</v>
      </c>
      <c r="Y836" s="112">
        <v>0.2735487164568795</v>
      </c>
      <c r="Z836" s="112">
        <v>5.8871597393150852E-3</v>
      </c>
      <c r="AA836" s="112">
        <v>0.68159861824466772</v>
      </c>
      <c r="AB836" s="112">
        <v>0.96784990265064741</v>
      </c>
      <c r="AC836" s="112">
        <v>2.1510488934203213E-2</v>
      </c>
      <c r="AE836" s="102">
        <v>49.615227240452491</v>
      </c>
      <c r="AF836" s="102">
        <v>34.941027775454927</v>
      </c>
      <c r="AG836" s="102">
        <v>15.443744984092584</v>
      </c>
      <c r="AH836"/>
    </row>
    <row r="837" spans="1:34">
      <c r="A837" t="s">
        <v>865</v>
      </c>
      <c r="B837" t="s">
        <v>638</v>
      </c>
      <c r="C837" s="106" t="s">
        <v>961</v>
      </c>
      <c r="D837" s="2" t="s">
        <v>1095</v>
      </c>
      <c r="E837" s="81">
        <v>52.914935999999997</v>
      </c>
      <c r="F837" s="81">
        <v>7.4729000000000004E-2</v>
      </c>
      <c r="G837" s="81">
        <v>0.85024299999999997</v>
      </c>
      <c r="H837" s="81">
        <v>9.7529830000000004</v>
      </c>
      <c r="I837" s="81">
        <v>0.23285900000000001</v>
      </c>
      <c r="J837" s="81">
        <v>12.269227000000001</v>
      </c>
      <c r="K837" s="81">
        <v>24.427147000000001</v>
      </c>
      <c r="L837" s="81">
        <v>0.30874699999999999</v>
      </c>
      <c r="M837" s="81">
        <v>0</v>
      </c>
      <c r="N837" s="81">
        <v>3.0623000000000001E-2</v>
      </c>
      <c r="O837" s="81">
        <v>2.0676E-2</v>
      </c>
      <c r="P837" s="81">
        <v>100.882172</v>
      </c>
      <c r="Q837" s="81">
        <v>69.158739037472117</v>
      </c>
      <c r="S837" s="89" t="s">
        <v>1695</v>
      </c>
      <c r="T837" s="112">
        <v>1.9705467122605105</v>
      </c>
      <c r="U837" s="112">
        <v>2.0927549559300101E-3</v>
      </c>
      <c r="V837" s="112">
        <v>3.7317045060700195E-2</v>
      </c>
      <c r="W837" s="112">
        <v>9.0163675770151518E-4</v>
      </c>
      <c r="X837" s="112">
        <v>3.879484716996906E-2</v>
      </c>
      <c r="Y837" s="112">
        <v>0.26494510513283609</v>
      </c>
      <c r="Z837" s="112">
        <v>7.3449226487621909E-3</v>
      </c>
      <c r="AA837" s="112">
        <v>0.68113658313015424</v>
      </c>
      <c r="AB837" s="112">
        <v>0.97462792946218335</v>
      </c>
      <c r="AC837" s="112">
        <v>2.2292463421252989E-2</v>
      </c>
      <c r="AE837" s="102">
        <v>49.738489854083475</v>
      </c>
      <c r="AF837" s="102">
        <v>34.760654815175592</v>
      </c>
      <c r="AG837" s="102">
        <v>15.500855330740924</v>
      </c>
      <c r="AH837"/>
    </row>
    <row r="838" spans="1:34">
      <c r="A838" t="s">
        <v>865</v>
      </c>
      <c r="B838" t="s">
        <v>638</v>
      </c>
      <c r="C838" s="106" t="s">
        <v>961</v>
      </c>
      <c r="D838" s="106" t="s">
        <v>1112</v>
      </c>
      <c r="E838" s="81">
        <v>53.204436999999999</v>
      </c>
      <c r="F838" s="81">
        <v>7.2000999999999996E-2</v>
      </c>
      <c r="G838" s="81">
        <v>0.79740999999999995</v>
      </c>
      <c r="H838" s="81">
        <v>9.8369999999999997</v>
      </c>
      <c r="I838" s="81">
        <v>0.23084499999999999</v>
      </c>
      <c r="J838" s="81">
        <v>12.346829</v>
      </c>
      <c r="K838" s="81">
        <v>24.328665000000001</v>
      </c>
      <c r="L838" s="81">
        <v>0.28587899999999999</v>
      </c>
      <c r="M838" s="81">
        <v>0</v>
      </c>
      <c r="N838" s="81">
        <v>3.8137999999999998E-2</v>
      </c>
      <c r="O838" s="81">
        <v>2.0885999999999998E-2</v>
      </c>
      <c r="P838" s="81">
        <v>101.162094</v>
      </c>
      <c r="Q838" s="81">
        <v>69.110244939999816</v>
      </c>
      <c r="S838" s="89" t="s">
        <v>1695</v>
      </c>
      <c r="T838" s="112">
        <v>1.9764420856103282</v>
      </c>
      <c r="U838" s="112">
        <v>2.0113864426865909E-3</v>
      </c>
      <c r="V838" s="112">
        <v>3.4911912580782294E-2</v>
      </c>
      <c r="W838" s="112">
        <v>1.1201329445284527E-3</v>
      </c>
      <c r="X838" s="112">
        <v>2.7651437344172081E-2</v>
      </c>
      <c r="Y838" s="112">
        <v>0.27794965798332699</v>
      </c>
      <c r="Z838" s="112">
        <v>7.2634416609950328E-3</v>
      </c>
      <c r="AA838" s="112">
        <v>0.68375453528021524</v>
      </c>
      <c r="AB838" s="112">
        <v>0.96830498317745373</v>
      </c>
      <c r="AC838" s="112">
        <v>2.0590426975511649E-2</v>
      </c>
      <c r="AE838" s="102">
        <v>49.462351970458279</v>
      </c>
      <c r="AF838" s="102">
        <v>34.927123244215707</v>
      </c>
      <c r="AG838" s="102">
        <v>15.610524785326017</v>
      </c>
      <c r="AH838"/>
    </row>
    <row r="839" spans="1:34">
      <c r="A839" t="s">
        <v>865</v>
      </c>
      <c r="B839" t="s">
        <v>638</v>
      </c>
      <c r="C839" s="106" t="s">
        <v>961</v>
      </c>
      <c r="D839" s="2" t="s">
        <v>1095</v>
      </c>
      <c r="E839" s="81">
        <v>53.344527999999997</v>
      </c>
      <c r="F839" s="81">
        <v>7.2050000000000003E-2</v>
      </c>
      <c r="G839" s="81">
        <v>0.79362900000000003</v>
      </c>
      <c r="H839" s="81">
        <v>9.802562</v>
      </c>
      <c r="I839" s="81">
        <v>0.21954699999999999</v>
      </c>
      <c r="J839" s="81">
        <v>12.290893000000001</v>
      </c>
      <c r="K839" s="81">
        <v>24.465668000000001</v>
      </c>
      <c r="L839" s="81">
        <v>0.28767100000000001</v>
      </c>
      <c r="M839" s="81">
        <v>0</v>
      </c>
      <c r="N839" s="81">
        <v>3.5400000000000001E-2</v>
      </c>
      <c r="O839" s="81">
        <v>0</v>
      </c>
      <c r="P839" s="81">
        <v>101.31195099999999</v>
      </c>
      <c r="Q839" s="81">
        <v>69.088173577600131</v>
      </c>
      <c r="S839" s="89" t="s">
        <v>1695</v>
      </c>
      <c r="T839" s="112">
        <v>1.9786690823698871</v>
      </c>
      <c r="U839" s="112">
        <v>2.0097314340101259E-3</v>
      </c>
      <c r="V839" s="112">
        <v>3.4694173232932529E-2</v>
      </c>
      <c r="W839" s="112">
        <v>1.0381544456856059E-3</v>
      </c>
      <c r="X839" s="112">
        <v>2.3598412638561328E-2</v>
      </c>
      <c r="Y839" s="112">
        <v>0.28047530427020784</v>
      </c>
      <c r="Z839" s="112">
        <v>6.8975766811230511E-3</v>
      </c>
      <c r="AA839" s="112">
        <v>0.67963427740921045</v>
      </c>
      <c r="AB839" s="112">
        <v>0.97229491959340819</v>
      </c>
      <c r="AC839" s="112">
        <v>2.0688367924973663E-2</v>
      </c>
      <c r="AE839" s="102">
        <v>49.708255170700419</v>
      </c>
      <c r="AF839" s="102">
        <v>34.746076939637923</v>
      </c>
      <c r="AG839" s="102">
        <v>15.545667889661669</v>
      </c>
      <c r="AH839"/>
    </row>
    <row r="840" spans="1:34">
      <c r="A840" t="s">
        <v>865</v>
      </c>
      <c r="B840" t="s">
        <v>638</v>
      </c>
      <c r="C840" s="106" t="s">
        <v>961</v>
      </c>
      <c r="D840" s="2" t="s">
        <v>1113</v>
      </c>
      <c r="E840" s="81">
        <v>53.468021</v>
      </c>
      <c r="F840" s="81">
        <v>8.4084999999999993E-2</v>
      </c>
      <c r="G840" s="81">
        <v>0.83632600000000001</v>
      </c>
      <c r="H840" s="81">
        <v>9.7619109999999996</v>
      </c>
      <c r="I840" s="81">
        <v>0.212785</v>
      </c>
      <c r="J840" s="81">
        <v>12.207682</v>
      </c>
      <c r="K840" s="81">
        <v>24.380103999999999</v>
      </c>
      <c r="L840" s="81">
        <v>0.269341</v>
      </c>
      <c r="M840" s="81">
        <v>2.3029999999999999E-3</v>
      </c>
      <c r="N840" s="81">
        <v>3.7379999999999997E-2</v>
      </c>
      <c r="O840" s="81">
        <v>4.0229999999999997E-3</v>
      </c>
      <c r="P840" s="81">
        <v>101.263954</v>
      </c>
      <c r="Q840" s="81">
        <v>69.031816486617927</v>
      </c>
      <c r="S840" s="89" t="s">
        <v>1695</v>
      </c>
      <c r="T840" s="112">
        <v>1.985211284417244</v>
      </c>
      <c r="U840" s="112">
        <v>2.3477502902736502E-3</v>
      </c>
      <c r="V840" s="112">
        <v>3.6596870257736933E-2</v>
      </c>
      <c r="W840" s="112">
        <v>1.097304947453883E-3</v>
      </c>
      <c r="X840" s="112">
        <v>6.5770473558082188E-3</v>
      </c>
      <c r="Y840" s="112">
        <v>0.29653518501431875</v>
      </c>
      <c r="Z840" s="112">
        <v>6.6917448617000181E-3</v>
      </c>
      <c r="AA840" s="112">
        <v>0.67570071506174445</v>
      </c>
      <c r="AB840" s="112">
        <v>0.96985280581768729</v>
      </c>
      <c r="AC840" s="112">
        <v>1.9389291976032574E-2</v>
      </c>
      <c r="AE840" s="102">
        <v>49.770095471754402</v>
      </c>
      <c r="AF840" s="102">
        <v>34.67504439563114</v>
      </c>
      <c r="AG840" s="102">
        <v>15.554860132614467</v>
      </c>
      <c r="AH840"/>
    </row>
    <row r="841" spans="1:34">
      <c r="A841" t="s">
        <v>865</v>
      </c>
      <c r="B841" t="s">
        <v>638</v>
      </c>
      <c r="C841" s="106" t="s">
        <v>961</v>
      </c>
      <c r="D841" s="2" t="s">
        <v>1063</v>
      </c>
      <c r="E841" s="81">
        <v>52.925148</v>
      </c>
      <c r="F841" s="81">
        <v>0.22625300000000001</v>
      </c>
      <c r="G841" s="81">
        <v>1.2923150000000001</v>
      </c>
      <c r="H841" s="81">
        <v>9.6950179999999992</v>
      </c>
      <c r="I841" s="81">
        <v>0.216756</v>
      </c>
      <c r="J841" s="81">
        <v>12.091820999999999</v>
      </c>
      <c r="K841" s="81">
        <v>24.469570000000001</v>
      </c>
      <c r="L841" s="81">
        <v>0.26486100000000001</v>
      </c>
      <c r="M841" s="81">
        <v>5.3220000000000003E-3</v>
      </c>
      <c r="N841" s="81">
        <v>2.2707000000000001E-2</v>
      </c>
      <c r="O841" s="81">
        <v>4.4470000000000004E-3</v>
      </c>
      <c r="P841" s="81">
        <v>101.214203</v>
      </c>
      <c r="Q841" s="81">
        <v>68.974920001962488</v>
      </c>
      <c r="S841" s="89" t="s">
        <v>1695</v>
      </c>
      <c r="T841" s="112">
        <v>1.9659359741104165</v>
      </c>
      <c r="U841" s="112">
        <v>6.3200772146928914E-3</v>
      </c>
      <c r="V841" s="112">
        <v>5.6575890252444763E-2</v>
      </c>
      <c r="W841" s="112">
        <v>6.6687197020825356E-4</v>
      </c>
      <c r="X841" s="112">
        <v>1.7320469531261651E-2</v>
      </c>
      <c r="Y841" s="112">
        <v>0.28384966460059574</v>
      </c>
      <c r="Z841" s="112">
        <v>6.8196824983633364E-3</v>
      </c>
      <c r="AA841" s="112">
        <v>0.66958781782945354</v>
      </c>
      <c r="AB841" s="112">
        <v>0.97384821758842932</v>
      </c>
      <c r="AC841" s="112">
        <v>1.9075334404134271E-2</v>
      </c>
      <c r="AE841" s="102">
        <v>50.079457364568427</v>
      </c>
      <c r="AF841" s="102">
        <v>34.433081017350254</v>
      </c>
      <c r="AG841" s="102">
        <v>15.487461618081321</v>
      </c>
      <c r="AH841"/>
    </row>
    <row r="842" spans="1:34">
      <c r="A842" t="s">
        <v>865</v>
      </c>
      <c r="B842" t="s">
        <v>638</v>
      </c>
      <c r="C842" s="106" t="s">
        <v>961</v>
      </c>
      <c r="D842" s="2" t="s">
        <v>1063</v>
      </c>
      <c r="E842" s="81">
        <v>52.894813999999997</v>
      </c>
      <c r="F842" s="81">
        <v>0.13536599999999999</v>
      </c>
      <c r="G842" s="81">
        <v>1.1884220000000001</v>
      </c>
      <c r="H842" s="81">
        <v>9.7862770000000001</v>
      </c>
      <c r="I842" s="81">
        <v>0.20436000000000001</v>
      </c>
      <c r="J842" s="81">
        <v>12.182620999999999</v>
      </c>
      <c r="K842" s="81">
        <v>24.316174</v>
      </c>
      <c r="L842" s="81">
        <v>0.29590300000000003</v>
      </c>
      <c r="M842" s="81">
        <v>8.7000000000000001E-4</v>
      </c>
      <c r="N842" s="81">
        <v>6.2158999999999999E-2</v>
      </c>
      <c r="O842" s="81">
        <v>2.5751E-2</v>
      </c>
      <c r="P842" s="81">
        <v>101.09271200000001</v>
      </c>
      <c r="Q842" s="81">
        <v>68.934507547195949</v>
      </c>
      <c r="S842" s="89" t="s">
        <v>1695</v>
      </c>
      <c r="T842" s="112">
        <v>1.9665060574238042</v>
      </c>
      <c r="U842" s="112">
        <v>3.7845351156173537E-3</v>
      </c>
      <c r="V842" s="112">
        <v>5.2072520509812807E-2</v>
      </c>
      <c r="W842" s="112">
        <v>1.8270970999338637E-3</v>
      </c>
      <c r="X842" s="112">
        <v>2.684858654333766E-2</v>
      </c>
      <c r="Y842" s="112">
        <v>0.27741900196722502</v>
      </c>
      <c r="Z842" s="112">
        <v>6.4352263533326241E-3</v>
      </c>
      <c r="AA842" s="112">
        <v>0.67519850701647111</v>
      </c>
      <c r="AB842" s="112">
        <v>0.96857907873853832</v>
      </c>
      <c r="AC842" s="112">
        <v>2.1329389231926794E-2</v>
      </c>
      <c r="AE842" s="102">
        <v>49.720565597443084</v>
      </c>
      <c r="AF842" s="102">
        <v>34.660310548035731</v>
      </c>
      <c r="AG842" s="102">
        <v>15.619123854521179</v>
      </c>
      <c r="AH842"/>
    </row>
    <row r="843" spans="1:34">
      <c r="A843" t="s">
        <v>865</v>
      </c>
      <c r="B843" t="s">
        <v>638</v>
      </c>
      <c r="C843" s="106" t="s">
        <v>961</v>
      </c>
      <c r="D843" s="106" t="s">
        <v>1112</v>
      </c>
      <c r="E843" s="81">
        <v>53.0989</v>
      </c>
      <c r="F843" s="81">
        <v>7.9852000000000006E-2</v>
      </c>
      <c r="G843" s="81">
        <v>0.87631099999999995</v>
      </c>
      <c r="H843" s="81">
        <v>9.8816500000000005</v>
      </c>
      <c r="I843" s="81">
        <v>0.23322699999999999</v>
      </c>
      <c r="J843" s="81">
        <v>12.290590999999999</v>
      </c>
      <c r="K843" s="81">
        <v>24.244862000000001</v>
      </c>
      <c r="L843" s="81">
        <v>0.31283</v>
      </c>
      <c r="M843" s="81">
        <v>4.398E-3</v>
      </c>
      <c r="N843" s="81">
        <v>4.9655999999999999E-2</v>
      </c>
      <c r="O843" s="81">
        <v>1.9588999999999999E-2</v>
      </c>
      <c r="P843" s="81">
        <v>101.091858</v>
      </c>
      <c r="Q843" s="81">
        <v>68.915770282311271</v>
      </c>
      <c r="S843" s="89" t="s">
        <v>1695</v>
      </c>
      <c r="T843" s="112">
        <v>1.9739799175166479</v>
      </c>
      <c r="U843" s="112">
        <v>2.2323575372210935E-3</v>
      </c>
      <c r="V843" s="112">
        <v>3.8394692317542035E-2</v>
      </c>
      <c r="W843" s="112">
        <v>1.4595008530324768E-3</v>
      </c>
      <c r="X843" s="112">
        <v>3.0269486793907063E-2</v>
      </c>
      <c r="Y843" s="112">
        <v>0.27694569045318379</v>
      </c>
      <c r="Z843" s="112">
        <v>7.3438157274869527E-3</v>
      </c>
      <c r="AA843" s="112">
        <v>0.68114334528350851</v>
      </c>
      <c r="AB843" s="112">
        <v>0.96568296344525062</v>
      </c>
      <c r="AC843" s="112">
        <v>2.2548230072219164E-2</v>
      </c>
      <c r="AE843" s="102">
        <v>49.419777951284786</v>
      </c>
      <c r="AF843" s="102">
        <v>34.858182396436938</v>
      </c>
      <c r="AG843" s="102">
        <v>15.72203965227828</v>
      </c>
      <c r="AH843"/>
    </row>
    <row r="844" spans="1:34">
      <c r="A844" t="s">
        <v>865</v>
      </c>
      <c r="B844" t="s">
        <v>638</v>
      </c>
      <c r="C844" s="106" t="s">
        <v>961</v>
      </c>
      <c r="D844" s="2" t="s">
        <v>1116</v>
      </c>
      <c r="E844" s="81">
        <v>52.759464000000001</v>
      </c>
      <c r="F844" s="81">
        <v>0.10775</v>
      </c>
      <c r="G844" s="81">
        <v>0.92267500000000002</v>
      </c>
      <c r="H844" s="81">
        <v>9.9190860000000001</v>
      </c>
      <c r="I844" s="81">
        <v>0.233434</v>
      </c>
      <c r="J844" s="81">
        <v>12.315537000000001</v>
      </c>
      <c r="K844" s="81">
        <v>24.250655999999999</v>
      </c>
      <c r="L844" s="81">
        <v>0.315334</v>
      </c>
      <c r="M844" s="81">
        <v>5.339E-3</v>
      </c>
      <c r="N844" s="81">
        <v>1.8582000000000001E-2</v>
      </c>
      <c r="O844" s="81">
        <v>1.6431000000000001E-2</v>
      </c>
      <c r="P844" s="81">
        <v>100.864304</v>
      </c>
      <c r="Q844" s="81">
        <v>68.8781911960819</v>
      </c>
      <c r="S844" s="89" t="s">
        <v>1695</v>
      </c>
      <c r="T844" s="112">
        <v>1.9651719591869761</v>
      </c>
      <c r="U844" s="112">
        <v>3.0181318738730467E-3</v>
      </c>
      <c r="V844" s="112">
        <v>4.0504629129912303E-2</v>
      </c>
      <c r="W844" s="112">
        <v>5.4722767722527679E-4</v>
      </c>
      <c r="X844" s="112">
        <v>4.5340834944559205E-2</v>
      </c>
      <c r="Y844" s="112">
        <v>0.26363736131081178</v>
      </c>
      <c r="Z844" s="112">
        <v>7.3646147770227268E-3</v>
      </c>
      <c r="AA844" s="112">
        <v>0.68385193911248499</v>
      </c>
      <c r="AB844" s="112">
        <v>0.96779042811373739</v>
      </c>
      <c r="AC844" s="112">
        <v>2.2772873873397739E-2</v>
      </c>
      <c r="AE844" s="102">
        <v>49.361434136708887</v>
      </c>
      <c r="AF844" s="102">
        <v>34.879361761774412</v>
      </c>
      <c r="AG844" s="102">
        <v>15.759204101516694</v>
      </c>
      <c r="AH844"/>
    </row>
    <row r="845" spans="1:34">
      <c r="A845" t="s">
        <v>865</v>
      </c>
      <c r="B845" t="s">
        <v>638</v>
      </c>
      <c r="C845" s="106" t="s">
        <v>961</v>
      </c>
      <c r="D845" s="106" t="s">
        <v>1082</v>
      </c>
      <c r="E845" s="81">
        <v>53.426364999999997</v>
      </c>
      <c r="F845" s="81">
        <v>6.5964999999999996E-2</v>
      </c>
      <c r="G845" s="81">
        <v>0.77684299999999995</v>
      </c>
      <c r="H845" s="81">
        <v>9.9839570000000002</v>
      </c>
      <c r="I845" s="81">
        <v>0.242506</v>
      </c>
      <c r="J845" s="81">
        <v>12.352606</v>
      </c>
      <c r="K845" s="81">
        <v>24.319984000000002</v>
      </c>
      <c r="L845" s="81">
        <v>0.28291100000000002</v>
      </c>
      <c r="M845" s="81">
        <v>2.3909999999999999E-3</v>
      </c>
      <c r="N845" s="81">
        <v>1.8342000000000001E-2</v>
      </c>
      <c r="O845" s="81">
        <v>0</v>
      </c>
      <c r="P845" s="81">
        <v>101.471878</v>
      </c>
      <c r="Q845" s="81">
        <v>68.80282953595642</v>
      </c>
      <c r="S845" s="89" t="s">
        <v>1695</v>
      </c>
      <c r="T845" s="112">
        <v>1.9791019043514837</v>
      </c>
      <c r="U845" s="112">
        <v>1.837582498083562E-3</v>
      </c>
      <c r="V845" s="112">
        <v>3.3915756553816956E-2</v>
      </c>
      <c r="W845" s="112">
        <v>5.371983054104759E-4</v>
      </c>
      <c r="X845" s="112">
        <v>2.3987393822391567E-2</v>
      </c>
      <c r="Y845" s="112">
        <v>0.28530641426877762</v>
      </c>
      <c r="Z845" s="112">
        <v>7.6088803929803403E-3</v>
      </c>
      <c r="AA845" s="112">
        <v>0.68214965644362269</v>
      </c>
      <c r="AB845" s="112">
        <v>0.96523589098268192</v>
      </c>
      <c r="AC845" s="112">
        <v>2.0319322380750952E-2</v>
      </c>
      <c r="AE845" s="102">
        <v>49.330304848410407</v>
      </c>
      <c r="AF845" s="102">
        <v>34.862618370255035</v>
      </c>
      <c r="AG845" s="102">
        <v>15.807076781334553</v>
      </c>
      <c r="AH845"/>
    </row>
    <row r="846" spans="1:34">
      <c r="A846" t="s">
        <v>865</v>
      </c>
      <c r="B846" t="s">
        <v>638</v>
      </c>
      <c r="C846" s="106" t="s">
        <v>961</v>
      </c>
      <c r="D846" s="106" t="s">
        <v>1117</v>
      </c>
      <c r="E846" s="81">
        <v>52.880355999999999</v>
      </c>
      <c r="F846" s="81">
        <v>9.8068000000000002E-2</v>
      </c>
      <c r="G846" s="81">
        <v>0.90434300000000001</v>
      </c>
      <c r="H846" s="81">
        <v>9.9592810000000007</v>
      </c>
      <c r="I846" s="81">
        <v>0.21416199999999999</v>
      </c>
      <c r="J846" s="81">
        <v>12.296626</v>
      </c>
      <c r="K846" s="81">
        <v>24.323558999999999</v>
      </c>
      <c r="L846" s="81">
        <v>0.31990299999999999</v>
      </c>
      <c r="M846" s="81">
        <v>0</v>
      </c>
      <c r="N846" s="81">
        <v>3.5570999999999998E-2</v>
      </c>
      <c r="O846" s="81">
        <v>0</v>
      </c>
      <c r="P846" s="81">
        <v>101.03185999999999</v>
      </c>
      <c r="Q846" s="81">
        <v>68.758434092986249</v>
      </c>
      <c r="S846" s="89" t="s">
        <v>1695</v>
      </c>
      <c r="T846" s="112">
        <v>1.9663514608022841</v>
      </c>
      <c r="U846" s="112">
        <v>2.7422992348615357E-3</v>
      </c>
      <c r="V846" s="112">
        <v>3.9632884250001117E-2</v>
      </c>
      <c r="W846" s="112">
        <v>1.0457750218536438E-3</v>
      </c>
      <c r="X846" s="112">
        <v>4.4197678090220904E-2</v>
      </c>
      <c r="Y846" s="112">
        <v>0.26550913196912945</v>
      </c>
      <c r="Z846" s="112">
        <v>6.7452015028443288E-3</v>
      </c>
      <c r="AA846" s="112">
        <v>0.6816497577688071</v>
      </c>
      <c r="AB846" s="112">
        <v>0.96906195392362915</v>
      </c>
      <c r="AC846" s="112">
        <v>2.3063857436368903E-2</v>
      </c>
      <c r="AE846" s="102">
        <v>49.431381267388602</v>
      </c>
      <c r="AF846" s="102">
        <v>34.770624241996039</v>
      </c>
      <c r="AG846" s="102">
        <v>15.797994490615361</v>
      </c>
      <c r="AH846"/>
    </row>
    <row r="847" spans="1:34">
      <c r="A847" t="s">
        <v>865</v>
      </c>
      <c r="B847" t="s">
        <v>638</v>
      </c>
      <c r="C847" s="106" t="s">
        <v>961</v>
      </c>
      <c r="D847" s="2" t="s">
        <v>1122</v>
      </c>
      <c r="E847" s="81">
        <v>52.913913999999998</v>
      </c>
      <c r="F847" s="81">
        <v>0.21736800000000001</v>
      </c>
      <c r="G847" s="81">
        <v>1.3318639999999999</v>
      </c>
      <c r="H847" s="81">
        <v>9.8495559999999998</v>
      </c>
      <c r="I847" s="81">
        <v>0.238482</v>
      </c>
      <c r="J847" s="81">
        <v>11.960856</v>
      </c>
      <c r="K847" s="81">
        <v>24.574960999999998</v>
      </c>
      <c r="L847" s="81">
        <v>0.25126599999999999</v>
      </c>
      <c r="M847" s="81">
        <v>7.9159999999999994E-3</v>
      </c>
      <c r="N847" s="81">
        <v>2.64E-2</v>
      </c>
      <c r="O847" s="81">
        <v>0</v>
      </c>
      <c r="P847" s="81">
        <v>101.372574</v>
      </c>
      <c r="Q847" s="81">
        <v>68.400587005157107</v>
      </c>
      <c r="S847" s="89" t="s">
        <v>1695</v>
      </c>
      <c r="T847" s="112">
        <v>1.9642313152329427</v>
      </c>
      <c r="U847" s="112">
        <v>6.0679096011758121E-3</v>
      </c>
      <c r="V847" s="112">
        <v>5.82691048461349E-2</v>
      </c>
      <c r="W847" s="112">
        <v>7.7482225332527828E-4</v>
      </c>
      <c r="X847" s="112">
        <v>1.844199084818321E-2</v>
      </c>
      <c r="Y847" s="112">
        <v>0.28732837383323057</v>
      </c>
      <c r="Z847" s="112">
        <v>7.4983220263327034E-3</v>
      </c>
      <c r="AA847" s="112">
        <v>0.66190178281705103</v>
      </c>
      <c r="AB847" s="112">
        <v>0.97740201092574408</v>
      </c>
      <c r="AC847" s="112">
        <v>1.8084367615879542E-2</v>
      </c>
      <c r="AE847" s="102">
        <v>50.250115487503109</v>
      </c>
      <c r="AF847" s="102">
        <v>34.029642517758148</v>
      </c>
      <c r="AG847" s="102">
        <v>15.720241994738748</v>
      </c>
      <c r="AH847"/>
    </row>
    <row r="848" spans="1:34">
      <c r="A848" t="s">
        <v>865</v>
      </c>
      <c r="B848" t="s">
        <v>638</v>
      </c>
      <c r="C848" s="106" t="s">
        <v>961</v>
      </c>
      <c r="D848" s="106" t="s">
        <v>1082</v>
      </c>
      <c r="E848" s="81">
        <v>53.278213999999998</v>
      </c>
      <c r="F848" s="81">
        <v>8.4453E-2</v>
      </c>
      <c r="G848" s="81">
        <v>0.82235499999999995</v>
      </c>
      <c r="H848" s="81">
        <v>10.080064999999999</v>
      </c>
      <c r="I848" s="81">
        <v>0.228742</v>
      </c>
      <c r="J848" s="81">
        <v>12.104551000000001</v>
      </c>
      <c r="K848" s="81">
        <v>24.324324000000001</v>
      </c>
      <c r="L848" s="81">
        <v>0.27396500000000001</v>
      </c>
      <c r="M848" s="81">
        <v>3.2859999999999999E-3</v>
      </c>
      <c r="N848" s="81">
        <v>2.5923000000000002E-2</v>
      </c>
      <c r="O848" s="81">
        <v>3.2439999999999999E-3</v>
      </c>
      <c r="P848" s="81">
        <v>101.22912599999999</v>
      </c>
      <c r="Q848" s="81">
        <v>68.158202762008173</v>
      </c>
      <c r="S848" s="89" t="s">
        <v>1695</v>
      </c>
      <c r="T848" s="112">
        <v>1.9807381727159465</v>
      </c>
      <c r="U848" s="112">
        <v>2.3610938181525083E-3</v>
      </c>
      <c r="V848" s="112">
        <v>3.603234054692768E-2</v>
      </c>
      <c r="W848" s="112">
        <v>7.6197037821782321E-4</v>
      </c>
      <c r="X848" s="112">
        <v>1.675498484079796E-2</v>
      </c>
      <c r="Y848" s="112">
        <v>0.29664339000419804</v>
      </c>
      <c r="Z848" s="112">
        <v>7.2029278853036494E-3</v>
      </c>
      <c r="AA848" s="112">
        <v>0.67086424136957923</v>
      </c>
      <c r="AB848" s="112">
        <v>0.96889304960673506</v>
      </c>
      <c r="AC848" s="112">
        <v>1.9747828834141723E-2</v>
      </c>
      <c r="AE848" s="102">
        <v>49.606545272432818</v>
      </c>
      <c r="AF848" s="102">
        <v>34.347709868147035</v>
      </c>
      <c r="AG848" s="102">
        <v>16.045744859420136</v>
      </c>
      <c r="AH848"/>
    </row>
    <row r="849" spans="1:34">
      <c r="A849" t="s">
        <v>865</v>
      </c>
      <c r="B849" t="s">
        <v>638</v>
      </c>
      <c r="C849" s="106" t="s">
        <v>961</v>
      </c>
      <c r="D849" s="2" t="s">
        <v>1095</v>
      </c>
      <c r="E849" s="81">
        <v>53.238746999999996</v>
      </c>
      <c r="F849" s="81">
        <v>7.8158000000000005E-2</v>
      </c>
      <c r="G849" s="81">
        <v>0.85830600000000001</v>
      </c>
      <c r="H849" s="81">
        <v>10.092599999999999</v>
      </c>
      <c r="I849" s="81">
        <v>0.22766900000000001</v>
      </c>
      <c r="J849" s="81">
        <v>12.057487</v>
      </c>
      <c r="K849" s="81">
        <v>24.338068</v>
      </c>
      <c r="L849" s="81">
        <v>0.28237800000000002</v>
      </c>
      <c r="M849" s="81">
        <v>4.9138000000000001E-2</v>
      </c>
      <c r="N849" s="81">
        <v>2.8046999999999999E-2</v>
      </c>
      <c r="O849" s="81">
        <v>1.5682000000000001E-2</v>
      </c>
      <c r="P849" s="81">
        <v>101.266289</v>
      </c>
      <c r="Q849" s="81">
        <v>68.046579604627368</v>
      </c>
      <c r="S849" s="89" t="s">
        <v>1695</v>
      </c>
      <c r="T849" s="112">
        <v>1.9798174238132327</v>
      </c>
      <c r="U849" s="112">
        <v>2.1857047860098177E-3</v>
      </c>
      <c r="V849" s="112">
        <v>3.7617955433258375E-2</v>
      </c>
      <c r="W849" s="112">
        <v>8.2463002970962834E-4</v>
      </c>
      <c r="X849" s="112">
        <v>1.791102878460471E-2</v>
      </c>
      <c r="Y849" s="112">
        <v>0.29596371532614429</v>
      </c>
      <c r="Z849" s="112">
        <v>7.1711194336218182E-3</v>
      </c>
      <c r="AA849" s="112">
        <v>0.66844035987802686</v>
      </c>
      <c r="AB849" s="112">
        <v>0.9697081910693327</v>
      </c>
      <c r="AC849" s="112">
        <v>2.0359871446059549E-2</v>
      </c>
      <c r="AE849" s="102">
        <v>49.677080879327633</v>
      </c>
      <c r="AF849" s="102">
        <v>34.243462235840198</v>
      </c>
      <c r="AG849" s="102">
        <v>16.079456884832179</v>
      </c>
      <c r="AH849"/>
    </row>
    <row r="850" spans="1:34">
      <c r="A850" t="s">
        <v>865</v>
      </c>
      <c r="B850" t="s">
        <v>638</v>
      </c>
      <c r="C850" s="106" t="s">
        <v>961</v>
      </c>
      <c r="D850" s="2" t="s">
        <v>1124</v>
      </c>
      <c r="E850" s="81">
        <v>52.613728000000002</v>
      </c>
      <c r="F850" s="81">
        <v>9.4572000000000003E-2</v>
      </c>
      <c r="G850" s="81">
        <v>0.92899900000000002</v>
      </c>
      <c r="H850" s="81">
        <v>10.159701999999999</v>
      </c>
      <c r="I850" s="81">
        <v>0.220528</v>
      </c>
      <c r="J850" s="81">
        <v>12.135778</v>
      </c>
      <c r="K850" s="81">
        <v>24.164444</v>
      </c>
      <c r="L850" s="81">
        <v>0.32399800000000001</v>
      </c>
      <c r="M850" s="81">
        <v>5.8240000000000002E-3</v>
      </c>
      <c r="N850" s="81">
        <v>1.9553999999999998E-2</v>
      </c>
      <c r="O850" s="81">
        <v>0</v>
      </c>
      <c r="P850" s="81">
        <v>100.66712200000001</v>
      </c>
      <c r="Q850" s="81">
        <v>68.043220738142281</v>
      </c>
      <c r="S850" s="89" t="s">
        <v>1695</v>
      </c>
      <c r="T850" s="112">
        <v>1.9652461363075511</v>
      </c>
      <c r="U850" s="112">
        <v>2.6564472634113307E-3</v>
      </c>
      <c r="V850" s="112">
        <v>4.0896754552563017E-2</v>
      </c>
      <c r="W850" s="112">
        <v>5.7746930130762679E-4</v>
      </c>
      <c r="X850" s="112">
        <v>4.6184879813843338E-2</v>
      </c>
      <c r="Y850" s="112">
        <v>0.27117705812999382</v>
      </c>
      <c r="Z850" s="112">
        <v>6.97697800534928E-3</v>
      </c>
      <c r="AA850" s="112">
        <v>0.67576243284631821</v>
      </c>
      <c r="AB850" s="112">
        <v>0.96705757297002359</v>
      </c>
      <c r="AC850" s="112">
        <v>2.3464270809638841E-2</v>
      </c>
      <c r="AE850" s="102">
        <v>49.335092390195982</v>
      </c>
      <c r="AF850" s="102">
        <v>34.474474933179735</v>
      </c>
      <c r="AG850" s="102">
        <v>16.19043267662429</v>
      </c>
      <c r="AH850"/>
    </row>
    <row r="851" spans="1:34">
      <c r="A851" t="s">
        <v>865</v>
      </c>
      <c r="B851" t="s">
        <v>638</v>
      </c>
      <c r="C851" s="106" t="s">
        <v>961</v>
      </c>
      <c r="D851" s="106" t="s">
        <v>1082</v>
      </c>
      <c r="E851" s="81">
        <v>52.942928000000002</v>
      </c>
      <c r="F851" s="81">
        <v>0.222244</v>
      </c>
      <c r="G851" s="81">
        <v>1.303058</v>
      </c>
      <c r="H851" s="81">
        <v>9.9562419999999996</v>
      </c>
      <c r="I851" s="81">
        <v>0.22650700000000001</v>
      </c>
      <c r="J851" s="81">
        <v>11.862175000000001</v>
      </c>
      <c r="K851" s="81">
        <v>24.680613999999998</v>
      </c>
      <c r="L851" s="81">
        <v>0.25176799999999999</v>
      </c>
      <c r="M851" s="81">
        <v>3.8890000000000001E-3</v>
      </c>
      <c r="N851" s="81">
        <v>3.3818000000000001E-2</v>
      </c>
      <c r="O851" s="81">
        <v>1.5407000000000001E-2</v>
      </c>
      <c r="P851" s="81">
        <v>101.498642</v>
      </c>
      <c r="Q851" s="81">
        <v>67.987229778030326</v>
      </c>
      <c r="S851" s="89" t="s">
        <v>1695</v>
      </c>
      <c r="T851" s="112">
        <v>1.9643834531883497</v>
      </c>
      <c r="U851" s="112">
        <v>6.2011052872046569E-3</v>
      </c>
      <c r="V851" s="112">
        <v>5.6982012095601928E-2</v>
      </c>
      <c r="W851" s="112">
        <v>9.920684672901092E-4</v>
      </c>
      <c r="X851" s="112">
        <v>1.896877281743059E-2</v>
      </c>
      <c r="Y851" s="112">
        <v>0.28996810219148278</v>
      </c>
      <c r="Z851" s="112">
        <v>7.1184539238218787E-3</v>
      </c>
      <c r="AA851" s="112">
        <v>0.65613194600561309</v>
      </c>
      <c r="AB851" s="112">
        <v>0.98114211569177556</v>
      </c>
      <c r="AC851" s="112">
        <v>1.8111970331429087E-2</v>
      </c>
      <c r="AE851" s="102">
        <v>50.412938144938465</v>
      </c>
      <c r="AF851" s="102">
        <v>33.713300733785182</v>
      </c>
      <c r="AG851" s="102">
        <v>15.873761121276356</v>
      </c>
      <c r="AH851"/>
    </row>
    <row r="852" spans="1:34">
      <c r="A852" t="s">
        <v>865</v>
      </c>
      <c r="B852" t="s">
        <v>638</v>
      </c>
      <c r="C852" s="106" t="s">
        <v>961</v>
      </c>
      <c r="D852" s="106" t="s">
        <v>1105</v>
      </c>
      <c r="E852" s="81">
        <v>52.901386000000002</v>
      </c>
      <c r="F852" s="81">
        <v>6.8700999999999998E-2</v>
      </c>
      <c r="G852" s="81">
        <v>0.79191400000000001</v>
      </c>
      <c r="H852" s="81">
        <v>10.1167</v>
      </c>
      <c r="I852" s="81">
        <v>0.21757099999999999</v>
      </c>
      <c r="J852" s="81">
        <v>12.046643</v>
      </c>
      <c r="K852" s="81">
        <v>24.414719000000002</v>
      </c>
      <c r="L852" s="81">
        <v>0.25528200000000001</v>
      </c>
      <c r="M852" s="81">
        <v>1.3857E-2</v>
      </c>
      <c r="N852" s="81">
        <v>2.3259999999999999E-2</v>
      </c>
      <c r="O852" s="81">
        <v>0</v>
      </c>
      <c r="P852" s="81">
        <v>100.850037</v>
      </c>
      <c r="Q852" s="81">
        <v>67.975115110848961</v>
      </c>
      <c r="S852" s="89" t="s">
        <v>1695</v>
      </c>
      <c r="T852" s="112">
        <v>1.9746421758152204</v>
      </c>
      <c r="U852" s="112">
        <v>1.9284357144877121E-3</v>
      </c>
      <c r="V852" s="112">
        <v>3.483815135621459E-2</v>
      </c>
      <c r="W852" s="112">
        <v>6.8644616589614964E-4</v>
      </c>
      <c r="X852" s="112">
        <v>2.9809347960155108E-2</v>
      </c>
      <c r="Y852" s="112">
        <v>0.28599363205956385</v>
      </c>
      <c r="Z852" s="112">
        <v>6.8787274998981188E-3</v>
      </c>
      <c r="AA852" s="112">
        <v>0.67034124869309264</v>
      </c>
      <c r="AB852" s="112">
        <v>0.97640666619378991</v>
      </c>
      <c r="AC852" s="112">
        <v>1.8475168541681432E-2</v>
      </c>
      <c r="AE852" s="102">
        <v>49.751915668931353</v>
      </c>
      <c r="AF852" s="102">
        <v>34.156630048821967</v>
      </c>
      <c r="AG852" s="102">
        <v>16.091454282246687</v>
      </c>
      <c r="AH852"/>
    </row>
    <row r="853" spans="1:34">
      <c r="A853" t="s">
        <v>865</v>
      </c>
      <c r="B853" t="s">
        <v>638</v>
      </c>
      <c r="C853" s="106" t="s">
        <v>961</v>
      </c>
      <c r="D853" s="2" t="s">
        <v>1060</v>
      </c>
      <c r="E853" s="81">
        <v>51.976826000000003</v>
      </c>
      <c r="F853" s="81">
        <v>0.19642000000000001</v>
      </c>
      <c r="G853" s="81">
        <v>1.265517</v>
      </c>
      <c r="H853" s="81">
        <v>10.314252</v>
      </c>
      <c r="I853" s="81">
        <v>0.226357</v>
      </c>
      <c r="J853" s="81">
        <v>11.665452999999999</v>
      </c>
      <c r="K853" s="81">
        <v>24.671164999999998</v>
      </c>
      <c r="L853" s="81">
        <v>0.25670399999999999</v>
      </c>
      <c r="M853" s="81">
        <v>0</v>
      </c>
      <c r="N853" s="81">
        <v>2.2064E-2</v>
      </c>
      <c r="O853" s="81">
        <v>0</v>
      </c>
      <c r="P853" s="81">
        <v>100.594757</v>
      </c>
      <c r="Q853" s="81">
        <v>66.843937555747402</v>
      </c>
      <c r="S853" s="89" t="s">
        <v>1695</v>
      </c>
      <c r="T853" s="112">
        <v>1.9472065995570331</v>
      </c>
      <c r="U853" s="112">
        <v>5.5336123663408641E-3</v>
      </c>
      <c r="V853" s="112">
        <v>5.5876086824361765E-2</v>
      </c>
      <c r="W853" s="112">
        <v>6.5352460191265063E-4</v>
      </c>
      <c r="X853" s="112">
        <v>5.6635796879088929E-2</v>
      </c>
      <c r="Y853" s="112">
        <v>0.26650813822072439</v>
      </c>
      <c r="Z853" s="112">
        <v>7.182604379279079E-3</v>
      </c>
      <c r="AA853" s="112">
        <v>0.65149701636667257</v>
      </c>
      <c r="AB853" s="112">
        <v>0.99026078865247547</v>
      </c>
      <c r="AC853" s="112">
        <v>1.8645832152111335E-2</v>
      </c>
      <c r="AE853" s="102">
        <v>50.397471203446642</v>
      </c>
      <c r="AF853" s="102">
        <v>33.156722448992738</v>
      </c>
      <c r="AG853" s="102">
        <v>16.445806347560623</v>
      </c>
      <c r="AH853"/>
    </row>
    <row r="854" spans="1:34">
      <c r="A854" t="s">
        <v>865</v>
      </c>
      <c r="B854" t="s">
        <v>638</v>
      </c>
      <c r="C854" s="106" t="s">
        <v>961</v>
      </c>
      <c r="D854" s="106" t="s">
        <v>1117</v>
      </c>
      <c r="E854" s="81">
        <v>52.939785000000001</v>
      </c>
      <c r="F854" s="81">
        <v>9.0970999999999996E-2</v>
      </c>
      <c r="G854" s="81">
        <v>0.84292699999999998</v>
      </c>
      <c r="H854" s="81">
        <v>10.531435999999999</v>
      </c>
      <c r="I854" s="81">
        <v>0.22709699999999999</v>
      </c>
      <c r="J854" s="81">
        <v>11.806037999999999</v>
      </c>
      <c r="K854" s="81">
        <v>24.474772999999999</v>
      </c>
      <c r="L854" s="81">
        <v>0.27467399999999997</v>
      </c>
      <c r="M854" s="81">
        <v>5.1099999999999995E-4</v>
      </c>
      <c r="N854" s="81">
        <v>2.3021E-2</v>
      </c>
      <c r="O854" s="81">
        <v>6.5209999999999999E-3</v>
      </c>
      <c r="P854" s="81">
        <v>101.217758</v>
      </c>
      <c r="Q854" s="81">
        <v>66.647311597031816</v>
      </c>
      <c r="S854" s="89" t="s">
        <v>1695</v>
      </c>
      <c r="T854" s="112">
        <v>1.9721510580869623</v>
      </c>
      <c r="U854" s="112">
        <v>2.5484828868264564E-3</v>
      </c>
      <c r="V854" s="112">
        <v>3.7008688196561855E-2</v>
      </c>
      <c r="W854" s="112">
        <v>6.7804357280522331E-4</v>
      </c>
      <c r="X854" s="112">
        <v>3.2753306675310512E-2</v>
      </c>
      <c r="Y854" s="112">
        <v>0.29534318808760274</v>
      </c>
      <c r="Z854" s="112">
        <v>7.165642550011897E-3</v>
      </c>
      <c r="AA854" s="112">
        <v>0.65564797774286854</v>
      </c>
      <c r="AB854" s="112">
        <v>0.97686449180879376</v>
      </c>
      <c r="AC854" s="112">
        <v>1.9839120392256559E-2</v>
      </c>
      <c r="AE854" s="102">
        <v>49.82454480158431</v>
      </c>
      <c r="AF854" s="102">
        <v>33.441037436655897</v>
      </c>
      <c r="AG854" s="102">
        <v>16.734417761759804</v>
      </c>
      <c r="AH854"/>
    </row>
    <row r="855" spans="1:34">
      <c r="A855" t="s">
        <v>865</v>
      </c>
      <c r="B855" t="s">
        <v>638</v>
      </c>
      <c r="C855" s="106" t="s">
        <v>961</v>
      </c>
      <c r="D855" s="2" t="s">
        <v>1095</v>
      </c>
      <c r="E855" s="81">
        <v>52.783562000000003</v>
      </c>
      <c r="F855" s="81">
        <v>0.18811600000000001</v>
      </c>
      <c r="G855" s="81">
        <v>1.106414</v>
      </c>
      <c r="H855" s="81">
        <v>10.370112000000001</v>
      </c>
      <c r="I855" s="81">
        <v>0.24657200000000001</v>
      </c>
      <c r="J855" s="81">
        <v>11.624447999999999</v>
      </c>
      <c r="K855" s="81">
        <v>24.604749999999999</v>
      </c>
      <c r="L855" s="81">
        <v>0.27213599999999999</v>
      </c>
      <c r="M855" s="81">
        <v>0</v>
      </c>
      <c r="N855" s="81">
        <v>2.9477E-2</v>
      </c>
      <c r="O855" s="81">
        <v>0</v>
      </c>
      <c r="P855" s="81">
        <v>101.22558600000001</v>
      </c>
      <c r="Q855" s="81">
        <v>66.645894226589903</v>
      </c>
      <c r="S855" s="89" t="s">
        <v>1695</v>
      </c>
      <c r="T855" s="112">
        <v>1.9667400454302355</v>
      </c>
      <c r="U855" s="112">
        <v>5.2710210550609279E-3</v>
      </c>
      <c r="V855" s="112">
        <v>4.8587175308575509E-2</v>
      </c>
      <c r="W855" s="112">
        <v>8.6837430192598074E-4</v>
      </c>
      <c r="X855" s="112">
        <v>2.6182209086508479E-2</v>
      </c>
      <c r="Y855" s="112">
        <v>0.29695554873369334</v>
      </c>
      <c r="Z855" s="112">
        <v>7.781758761510907E-3</v>
      </c>
      <c r="AA855" s="112">
        <v>0.64569756837855352</v>
      </c>
      <c r="AB855" s="112">
        <v>0.98225640727633312</v>
      </c>
      <c r="AC855" s="112">
        <v>1.965989166760234E-2</v>
      </c>
      <c r="AE855" s="102">
        <v>50.343937725923148</v>
      </c>
      <c r="AF855" s="102">
        <v>33.094167603719065</v>
      </c>
      <c r="AG855" s="102">
        <v>16.561894670357773</v>
      </c>
      <c r="AH855"/>
    </row>
    <row r="856" spans="1:34">
      <c r="A856" t="s">
        <v>865</v>
      </c>
      <c r="B856" t="s">
        <v>638</v>
      </c>
      <c r="C856" s="106" t="s">
        <v>961</v>
      </c>
      <c r="D856" s="2" t="s">
        <v>1122</v>
      </c>
      <c r="E856" s="81">
        <v>52.910590999999997</v>
      </c>
      <c r="F856" s="81">
        <v>0.17649999999999999</v>
      </c>
      <c r="G856" s="81">
        <v>1.3101670000000001</v>
      </c>
      <c r="H856" s="81">
        <v>10.359968</v>
      </c>
      <c r="I856" s="81">
        <v>0.233323</v>
      </c>
      <c r="J856" s="81">
        <v>11.56437</v>
      </c>
      <c r="K856" s="81">
        <v>24.44556</v>
      </c>
      <c r="L856" s="81">
        <v>0.27509400000000001</v>
      </c>
      <c r="M856" s="81">
        <v>0</v>
      </c>
      <c r="N856" s="81">
        <v>2.6741000000000001E-2</v>
      </c>
      <c r="O856" s="81">
        <v>0</v>
      </c>
      <c r="P856" s="81">
        <v>101.302307</v>
      </c>
      <c r="Q856" s="81">
        <v>66.552400482528569</v>
      </c>
      <c r="S856" s="89" t="s">
        <v>1695</v>
      </c>
      <c r="T856" s="112">
        <v>1.9699652158661809</v>
      </c>
      <c r="U856" s="112">
        <v>4.9417572053192145E-3</v>
      </c>
      <c r="V856" s="112">
        <v>5.7490796332891309E-2</v>
      </c>
      <c r="W856" s="112">
        <v>7.8717085201495426E-4</v>
      </c>
      <c r="X856" s="112">
        <v>1.1766471414834001E-2</v>
      </c>
      <c r="Y856" s="112">
        <v>0.31080826659749111</v>
      </c>
      <c r="Z856" s="112">
        <v>7.3579907293399556E-3</v>
      </c>
      <c r="AA856" s="112">
        <v>0.64186910036019851</v>
      </c>
      <c r="AB856" s="112">
        <v>0.9751548458989896</v>
      </c>
      <c r="AC856" s="112">
        <v>1.9858384742740827E-2</v>
      </c>
      <c r="AE856" s="102">
        <v>50.276114012999784</v>
      </c>
      <c r="AF856" s="102">
        <v>33.092881819585052</v>
      </c>
      <c r="AG856" s="102">
        <v>16.631004167415171</v>
      </c>
      <c r="AH856"/>
    </row>
    <row r="857" spans="1:34">
      <c r="A857" t="s">
        <v>865</v>
      </c>
      <c r="B857" t="s">
        <v>638</v>
      </c>
      <c r="C857" s="106" t="s">
        <v>961</v>
      </c>
      <c r="D857" s="106" t="s">
        <v>1105</v>
      </c>
      <c r="E857" s="81">
        <v>53.041580000000003</v>
      </c>
      <c r="F857" s="81">
        <v>9.1062000000000004E-2</v>
      </c>
      <c r="G857" s="81">
        <v>0.75911099999999998</v>
      </c>
      <c r="H857" s="81">
        <v>10.494579999999999</v>
      </c>
      <c r="I857" s="81">
        <v>0.23208200000000001</v>
      </c>
      <c r="J857" s="81">
        <v>11.686605</v>
      </c>
      <c r="K857" s="81">
        <v>24.507014999999999</v>
      </c>
      <c r="L857" s="81">
        <v>0.24907399999999999</v>
      </c>
      <c r="M857" s="81">
        <v>2.8389999999999999E-3</v>
      </c>
      <c r="N857" s="81">
        <v>3.4833999999999997E-2</v>
      </c>
      <c r="O857" s="81">
        <v>1.7867999999999998E-2</v>
      </c>
      <c r="P857" s="81">
        <v>101.116653</v>
      </c>
      <c r="Q857" s="81">
        <v>66.499059755646556</v>
      </c>
      <c r="S857" s="89" t="s">
        <v>1695</v>
      </c>
      <c r="T857" s="112">
        <v>1.9797656811812576</v>
      </c>
      <c r="U857" s="112">
        <v>2.5559671799717282E-3</v>
      </c>
      <c r="V857" s="112">
        <v>3.3393223683668823E-2</v>
      </c>
      <c r="W857" s="112">
        <v>1.0279597304094085E-3</v>
      </c>
      <c r="X857" s="112">
        <v>1.8960408564133502E-2</v>
      </c>
      <c r="Y857" s="112">
        <v>0.30862035868927068</v>
      </c>
      <c r="Z857" s="112">
        <v>7.3371016658837999E-3</v>
      </c>
      <c r="AA857" s="112">
        <v>0.65027079622998285</v>
      </c>
      <c r="AB857" s="112">
        <v>0.98004361437475263</v>
      </c>
      <c r="AC857" s="112">
        <v>1.8024888700668682E-2</v>
      </c>
      <c r="AE857" s="102">
        <v>50.055979781659296</v>
      </c>
      <c r="AF857" s="102">
        <v>33.21274824024816</v>
      </c>
      <c r="AG857" s="102">
        <v>16.731271978092551</v>
      </c>
      <c r="AH857"/>
    </row>
    <row r="858" spans="1:34">
      <c r="A858" t="s">
        <v>865</v>
      </c>
      <c r="B858" t="s">
        <v>638</v>
      </c>
      <c r="C858" s="106" t="s">
        <v>961</v>
      </c>
      <c r="D858" s="2" t="s">
        <v>1122</v>
      </c>
      <c r="E858" s="81">
        <v>52.742953999999997</v>
      </c>
      <c r="F858" s="81">
        <v>0.195134</v>
      </c>
      <c r="G858" s="81">
        <v>1.264005</v>
      </c>
      <c r="H858" s="81">
        <v>10.412136</v>
      </c>
      <c r="I858" s="81">
        <v>0.23020399999999999</v>
      </c>
      <c r="J858" s="81">
        <v>11.578531</v>
      </c>
      <c r="K858" s="81">
        <v>24.603048000000001</v>
      </c>
      <c r="L858" s="81">
        <v>0.26348100000000002</v>
      </c>
      <c r="M858" s="81">
        <v>0</v>
      </c>
      <c r="N858" s="81">
        <v>3.0081E-2</v>
      </c>
      <c r="O858" s="81">
        <v>2.2085E-2</v>
      </c>
      <c r="P858" s="81">
        <v>101.34166</v>
      </c>
      <c r="Q858" s="81">
        <v>66.467778431354418</v>
      </c>
      <c r="S858" s="89" t="s">
        <v>1695</v>
      </c>
      <c r="T858" s="112">
        <v>1.9636702668269919</v>
      </c>
      <c r="U858" s="112">
        <v>5.4633347401006008E-3</v>
      </c>
      <c r="V858" s="112">
        <v>5.5463673282391407E-2</v>
      </c>
      <c r="W858" s="112">
        <v>8.8546581492325571E-4</v>
      </c>
      <c r="X858" s="112">
        <v>2.4403209397352299E-2</v>
      </c>
      <c r="Y858" s="112">
        <v>0.29978703398563517</v>
      </c>
      <c r="Z858" s="112">
        <v>7.2594332987251436E-3</v>
      </c>
      <c r="AA858" s="112">
        <v>0.64263758614949829</v>
      </c>
      <c r="AB858" s="112">
        <v>0.98141044487552997</v>
      </c>
      <c r="AC858" s="112">
        <v>1.9019551628851588E-2</v>
      </c>
      <c r="AE858" s="102">
        <v>50.374251330922938</v>
      </c>
      <c r="AF858" s="102">
        <v>32.985574433638902</v>
      </c>
      <c r="AG858" s="102">
        <v>16.640174235438153</v>
      </c>
      <c r="AH858"/>
    </row>
    <row r="859" spans="1:34">
      <c r="A859" t="s">
        <v>865</v>
      </c>
      <c r="B859" t="s">
        <v>638</v>
      </c>
      <c r="C859" s="106" t="s">
        <v>961</v>
      </c>
      <c r="D859" s="106" t="s">
        <v>1099</v>
      </c>
      <c r="E859" s="81">
        <v>52.739463999999998</v>
      </c>
      <c r="F859" s="81">
        <v>0.186226</v>
      </c>
      <c r="G859" s="81">
        <v>1.213328</v>
      </c>
      <c r="H859" s="81">
        <v>10.644909</v>
      </c>
      <c r="I859" s="81">
        <v>0.23718800000000001</v>
      </c>
      <c r="J859" s="81">
        <v>11.53919</v>
      </c>
      <c r="K859" s="81">
        <v>24.608378999999999</v>
      </c>
      <c r="L859" s="81">
        <v>0.26430100000000001</v>
      </c>
      <c r="M859" s="81">
        <v>0</v>
      </c>
      <c r="N859" s="81">
        <v>3.7155000000000001E-2</v>
      </c>
      <c r="O859" s="81">
        <v>2.23E-4</v>
      </c>
      <c r="P859" s="81">
        <v>101.470367</v>
      </c>
      <c r="Q859" s="81">
        <v>65.896768094985205</v>
      </c>
      <c r="S859" s="89" t="s">
        <v>1695</v>
      </c>
      <c r="T859" s="112">
        <v>1.961989695929053</v>
      </c>
      <c r="U859" s="112">
        <v>5.2098122760265327E-3</v>
      </c>
      <c r="V859" s="112">
        <v>5.3197956883773177E-2</v>
      </c>
      <c r="W859" s="112">
        <v>1.0928327242597277E-3</v>
      </c>
      <c r="X859" s="112">
        <v>3.0373871110091599E-2</v>
      </c>
      <c r="Y859" s="112">
        <v>0.30080220615550285</v>
      </c>
      <c r="Z859" s="112">
        <v>7.4737654262962252E-3</v>
      </c>
      <c r="AA859" s="112">
        <v>0.6399482863149778</v>
      </c>
      <c r="AB859" s="112">
        <v>0.98084789605173517</v>
      </c>
      <c r="AC859" s="112">
        <v>1.9063677128283722E-2</v>
      </c>
      <c r="AE859" s="102">
        <v>50.249069432805221</v>
      </c>
      <c r="AF859" s="102">
        <v>32.784701890974858</v>
      </c>
      <c r="AG859" s="102">
        <v>16.966228676219917</v>
      </c>
      <c r="AH859"/>
    </row>
    <row r="860" spans="1:34">
      <c r="A860" t="s">
        <v>865</v>
      </c>
      <c r="B860" t="s">
        <v>638</v>
      </c>
      <c r="C860" s="106" t="s">
        <v>961</v>
      </c>
      <c r="D860" s="106" t="s">
        <v>1112</v>
      </c>
      <c r="E860" s="81">
        <v>52.471553999999998</v>
      </c>
      <c r="F860" s="81">
        <v>0.168707</v>
      </c>
      <c r="G860" s="81">
        <v>1.1993549999999999</v>
      </c>
      <c r="H860" s="81">
        <v>10.670992999999999</v>
      </c>
      <c r="I860" s="81">
        <v>0.245117</v>
      </c>
      <c r="J860" s="81">
        <v>11.507201999999999</v>
      </c>
      <c r="K860" s="81">
        <v>24.371534</v>
      </c>
      <c r="L860" s="81">
        <v>0.26711400000000002</v>
      </c>
      <c r="M860" s="81">
        <v>7.4399999999999998E-4</v>
      </c>
      <c r="N860" s="81">
        <v>2.6204000000000002E-2</v>
      </c>
      <c r="O860" s="81">
        <v>1.9318999999999999E-2</v>
      </c>
      <c r="P860" s="81">
        <v>100.947845</v>
      </c>
      <c r="Q860" s="81">
        <v>65.779286987206291</v>
      </c>
      <c r="S860" s="89" t="s">
        <v>1695</v>
      </c>
      <c r="T860" s="112">
        <v>1.962493678351336</v>
      </c>
      <c r="U860" s="112">
        <v>4.7450215799069665E-3</v>
      </c>
      <c r="V860" s="112">
        <v>5.2867382979049742E-2</v>
      </c>
      <c r="W860" s="112">
        <v>7.7486732157090667E-4</v>
      </c>
      <c r="X860" s="112">
        <v>3.1250270772259725E-2</v>
      </c>
      <c r="Y860" s="112">
        <v>0.30251809246728645</v>
      </c>
      <c r="Z860" s="112">
        <v>7.7650366849462893E-3</v>
      </c>
      <c r="AA860" s="112">
        <v>0.64159743996398133</v>
      </c>
      <c r="AB860" s="112">
        <v>0.97661828894429537</v>
      </c>
      <c r="AC860" s="112">
        <v>1.9369920935367511E-2</v>
      </c>
      <c r="AE860" s="102">
        <v>50.032082375717259</v>
      </c>
      <c r="AF860" s="102">
        <v>32.868989175931951</v>
      </c>
      <c r="AG860" s="102">
        <v>17.098928448350804</v>
      </c>
      <c r="AH860"/>
    </row>
    <row r="861" spans="1:34">
      <c r="A861" t="s">
        <v>865</v>
      </c>
      <c r="B861" t="s">
        <v>638</v>
      </c>
      <c r="C861" s="106" t="s">
        <v>961</v>
      </c>
      <c r="D861" s="2" t="s">
        <v>1060</v>
      </c>
      <c r="E861" s="81">
        <v>52.185127000000001</v>
      </c>
      <c r="F861" s="81">
        <v>0.12798999999999999</v>
      </c>
      <c r="G861" s="81">
        <v>0.88388800000000001</v>
      </c>
      <c r="H861" s="81">
        <v>10.817924</v>
      </c>
      <c r="I861" s="81">
        <v>0.25424400000000003</v>
      </c>
      <c r="J861" s="81">
        <v>11.50013</v>
      </c>
      <c r="K861" s="81">
        <v>24.481090999999999</v>
      </c>
      <c r="L861" s="81">
        <v>0.26161800000000002</v>
      </c>
      <c r="M861" s="81">
        <v>5.228E-3</v>
      </c>
      <c r="N861" s="81">
        <v>2.3274E-2</v>
      </c>
      <c r="O861" s="81">
        <v>0</v>
      </c>
      <c r="P861" s="81">
        <v>100.54051200000001</v>
      </c>
      <c r="Q861" s="81">
        <v>65.456895090351836</v>
      </c>
      <c r="S861" s="89" t="s">
        <v>1695</v>
      </c>
      <c r="T861" s="112">
        <v>1.9602926245300909</v>
      </c>
      <c r="U861" s="112">
        <v>3.6155215082815679E-3</v>
      </c>
      <c r="V861" s="112">
        <v>3.9131556398797798E-2</v>
      </c>
      <c r="W861" s="112">
        <v>6.9122686069029342E-4</v>
      </c>
      <c r="X861" s="112">
        <v>5.1415033413851674E-2</v>
      </c>
      <c r="Y861" s="112">
        <v>0.28842464276028951</v>
      </c>
      <c r="Z861" s="112">
        <v>8.0892938734825268E-3</v>
      </c>
      <c r="AA861" s="112">
        <v>0.6439993907372763</v>
      </c>
      <c r="AB861" s="112">
        <v>0.98528660116715405</v>
      </c>
      <c r="AC861" s="112">
        <v>1.9054108750085348E-2</v>
      </c>
      <c r="AE861" s="102">
        <v>50.036755761178739</v>
      </c>
      <c r="AF861" s="102">
        <v>32.704839573071865</v>
      </c>
      <c r="AG861" s="102">
        <v>17.258404665749396</v>
      </c>
      <c r="AH861"/>
    </row>
    <row r="862" spans="1:34">
      <c r="A862" t="s">
        <v>865</v>
      </c>
      <c r="B862" t="s">
        <v>638</v>
      </c>
      <c r="C862" s="106" t="s">
        <v>961</v>
      </c>
      <c r="D862" s="2" t="s">
        <v>1060</v>
      </c>
      <c r="E862" s="81">
        <v>51.825946999999999</v>
      </c>
      <c r="F862" s="81">
        <v>0.15318000000000001</v>
      </c>
      <c r="G862" s="81">
        <v>1.081097</v>
      </c>
      <c r="H862" s="81">
        <v>10.993105999999999</v>
      </c>
      <c r="I862" s="81">
        <v>0.25364300000000001</v>
      </c>
      <c r="J862" s="81">
        <v>11.39889</v>
      </c>
      <c r="K862" s="81">
        <v>24.384193</v>
      </c>
      <c r="L862" s="81">
        <v>0.25888600000000001</v>
      </c>
      <c r="M862" s="81">
        <v>4.3699999999999998E-3</v>
      </c>
      <c r="N862" s="81">
        <v>2.0632000000000001E-2</v>
      </c>
      <c r="O862" s="81">
        <v>1.7002E-2</v>
      </c>
      <c r="P862" s="81">
        <v>100.390945</v>
      </c>
      <c r="Q862" s="81">
        <v>64.891595175053524</v>
      </c>
      <c r="S862" s="89" t="s">
        <v>1695</v>
      </c>
      <c r="T862" s="112">
        <v>1.9509032582748798</v>
      </c>
      <c r="U862" s="112">
        <v>4.3362199366083825E-3</v>
      </c>
      <c r="V862" s="112">
        <v>4.7963279713587451E-2</v>
      </c>
      <c r="W862" s="112">
        <v>6.1405211517514267E-4</v>
      </c>
      <c r="X862" s="112">
        <v>5.9838581823706605E-2</v>
      </c>
      <c r="Y862" s="112">
        <v>0.28623217055247513</v>
      </c>
      <c r="Z862" s="112">
        <v>8.0871799708732203E-3</v>
      </c>
      <c r="AA862" s="112">
        <v>0.63967532102508651</v>
      </c>
      <c r="AB862" s="112">
        <v>0.9834550665121623</v>
      </c>
      <c r="AC862" s="112">
        <v>1.8894870075445311E-2</v>
      </c>
      <c r="AE862" s="102">
        <v>49.941829027957837</v>
      </c>
      <c r="AF862" s="102">
        <v>32.484001154559955</v>
      </c>
      <c r="AG862" s="102">
        <v>17.574169817482211</v>
      </c>
      <c r="AH862"/>
    </row>
    <row r="863" spans="1:34">
      <c r="A863" t="s">
        <v>865</v>
      </c>
      <c r="B863" t="s">
        <v>638</v>
      </c>
      <c r="C863" s="106" t="s">
        <v>961</v>
      </c>
      <c r="D863" s="2" t="s">
        <v>1124</v>
      </c>
      <c r="E863" s="81">
        <v>52.590843</v>
      </c>
      <c r="F863" s="81">
        <v>0.103224</v>
      </c>
      <c r="G863" s="81">
        <v>0.83728599999999997</v>
      </c>
      <c r="H863" s="81">
        <v>10.949297</v>
      </c>
      <c r="I863" s="81">
        <v>0.237094</v>
      </c>
      <c r="J863" s="81">
        <v>11.352334000000001</v>
      </c>
      <c r="K863" s="81">
        <v>24.521639</v>
      </c>
      <c r="L863" s="81">
        <v>0.26735500000000001</v>
      </c>
      <c r="M863" s="81">
        <v>3.0469999999999998E-3</v>
      </c>
      <c r="N863" s="81">
        <v>2.6454999999999999E-2</v>
      </c>
      <c r="O863" s="81">
        <v>0</v>
      </c>
      <c r="P863" s="81">
        <v>100.88857299999999</v>
      </c>
      <c r="Q863" s="81">
        <v>64.889327724432405</v>
      </c>
      <c r="S863" s="89" t="s">
        <v>1695</v>
      </c>
      <c r="T863" s="112">
        <v>1.9706425041995665</v>
      </c>
      <c r="U863" s="112">
        <v>2.9087014459977718E-3</v>
      </c>
      <c r="V863" s="112">
        <v>3.6976624720451393E-2</v>
      </c>
      <c r="W863" s="112">
        <v>7.8375602839664239E-4</v>
      </c>
      <c r="X863" s="112">
        <v>3.4560949076606562E-2</v>
      </c>
      <c r="Y863" s="112">
        <v>0.30855423973303198</v>
      </c>
      <c r="Z863" s="112">
        <v>7.5249568908436299E-3</v>
      </c>
      <c r="AA863" s="112">
        <v>0.63414915640648017</v>
      </c>
      <c r="AB863" s="112">
        <v>0.98447537038204169</v>
      </c>
      <c r="AC863" s="112">
        <v>1.9423741116583116E-2</v>
      </c>
      <c r="AE863" s="102">
        <v>50.183791588368905</v>
      </c>
      <c r="AF863" s="102">
        <v>32.325856043196829</v>
      </c>
      <c r="AG863" s="102">
        <v>17.490352368434269</v>
      </c>
      <c r="AH863"/>
    </row>
    <row r="864" spans="1:34">
      <c r="A864" t="s">
        <v>1188</v>
      </c>
      <c r="B864" t="s">
        <v>638</v>
      </c>
      <c r="C864" s="106" t="s">
        <v>679</v>
      </c>
      <c r="D864" s="2" t="s">
        <v>1189</v>
      </c>
      <c r="E864" s="81">
        <v>53.717644</v>
      </c>
      <c r="F864" s="81">
        <v>0.25232300000000002</v>
      </c>
      <c r="G864" s="81">
        <v>1.858706</v>
      </c>
      <c r="H864" s="81">
        <v>16.421437999999998</v>
      </c>
      <c r="I864" s="81">
        <v>0.36801899999999999</v>
      </c>
      <c r="J864" s="81">
        <v>26.152735</v>
      </c>
      <c r="K864" s="81">
        <v>1.5312129999999999</v>
      </c>
      <c r="L864" s="81">
        <v>1.4818E-2</v>
      </c>
      <c r="M864" s="81">
        <v>2.993E-3</v>
      </c>
      <c r="N864" s="81">
        <v>4.7664999999999999E-2</v>
      </c>
      <c r="O864" s="81">
        <v>0</v>
      </c>
      <c r="P864" s="81">
        <v>100.367554</v>
      </c>
      <c r="Q864" s="81">
        <v>73.950473873021309</v>
      </c>
      <c r="S864" s="89" t="s">
        <v>1695</v>
      </c>
      <c r="T864" s="112">
        <v>1.9386128104566251</v>
      </c>
      <c r="U864" s="112">
        <v>6.847810133000269E-3</v>
      </c>
      <c r="V864" s="112">
        <v>7.9057039149265623E-2</v>
      </c>
      <c r="W864" s="112">
        <v>1.3600320219873314E-3</v>
      </c>
      <c r="X864" s="112">
        <v>2.9698524846029528E-2</v>
      </c>
      <c r="Y864" s="112">
        <v>0.46591289008619785</v>
      </c>
      <c r="Z864" s="112">
        <v>1.1249419225474309E-2</v>
      </c>
      <c r="AA864" s="112">
        <v>1.4070184111562363</v>
      </c>
      <c r="AB864" s="112">
        <v>5.9206225728649295E-2</v>
      </c>
      <c r="AC864" s="112">
        <v>1.0368371965349121E-3</v>
      </c>
      <c r="AE864" s="102">
        <v>3.0178987522331782</v>
      </c>
      <c r="AF864" s="102">
        <v>71.719469618932365</v>
      </c>
      <c r="AG864" s="102">
        <v>25.26263162883447</v>
      </c>
      <c r="AH864"/>
    </row>
    <row r="865" spans="1:34">
      <c r="A865" t="s">
        <v>1188</v>
      </c>
      <c r="B865" t="s">
        <v>638</v>
      </c>
      <c r="C865" s="106" t="s">
        <v>679</v>
      </c>
      <c r="D865" s="2" t="s">
        <v>1190</v>
      </c>
      <c r="E865" s="81">
        <v>54.437880999999997</v>
      </c>
      <c r="F865" s="81">
        <v>0.18313399999999999</v>
      </c>
      <c r="G865" s="81">
        <v>1.3284899999999999</v>
      </c>
      <c r="H865" s="81">
        <v>16.565073000000002</v>
      </c>
      <c r="I865" s="81">
        <v>0.321328</v>
      </c>
      <c r="J865" s="81">
        <v>26.360448999999999</v>
      </c>
      <c r="K865" s="81">
        <v>1.761719</v>
      </c>
      <c r="L865" s="81">
        <v>2.1073000000000001E-2</v>
      </c>
      <c r="M865" s="81">
        <v>0</v>
      </c>
      <c r="N865" s="81">
        <v>1.9063E-2</v>
      </c>
      <c r="O865" s="81">
        <v>7.3419999999999996E-3</v>
      </c>
      <c r="P865" s="81">
        <v>101.005562</v>
      </c>
      <c r="Q865" s="81">
        <v>73.935102368886447</v>
      </c>
      <c r="S865" s="89" t="s">
        <v>1695</v>
      </c>
      <c r="T865" s="112">
        <v>1.9528006412541681</v>
      </c>
      <c r="U865" s="112">
        <v>4.940221570894127E-3</v>
      </c>
      <c r="V865" s="112">
        <v>5.6165639675030063E-2</v>
      </c>
      <c r="W865" s="112">
        <v>5.4065890445186492E-4</v>
      </c>
      <c r="X865" s="112">
        <v>2.9277624586065087E-2</v>
      </c>
      <c r="Y865" s="112">
        <v>0.46766476640882448</v>
      </c>
      <c r="Z865" s="112">
        <v>9.7631735020995061E-3</v>
      </c>
      <c r="AA865" s="112">
        <v>1.4096719107534292</v>
      </c>
      <c r="AB865" s="112">
        <v>6.7709714529366569E-2</v>
      </c>
      <c r="AC865" s="112">
        <v>1.4656488156713585E-3</v>
      </c>
      <c r="AE865" s="102">
        <v>3.4295137966778046</v>
      </c>
      <c r="AF865" s="102">
        <v>71.400231123722563</v>
      </c>
      <c r="AG865" s="102">
        <v>25.170255079599631</v>
      </c>
      <c r="AH865"/>
    </row>
    <row r="866" spans="1:34">
      <c r="A866" t="s">
        <v>1188</v>
      </c>
      <c r="B866" t="s">
        <v>638</v>
      </c>
      <c r="C866" s="106" t="s">
        <v>679</v>
      </c>
      <c r="D866" s="2" t="s">
        <v>1189</v>
      </c>
      <c r="E866" s="81">
        <v>53.722163999999999</v>
      </c>
      <c r="F866" s="81">
        <v>0.21709999999999999</v>
      </c>
      <c r="G866" s="81">
        <v>1.827804</v>
      </c>
      <c r="H866" s="81">
        <v>16.473455000000001</v>
      </c>
      <c r="I866" s="81">
        <v>0.33355099999999999</v>
      </c>
      <c r="J866" s="81">
        <v>26.134909</v>
      </c>
      <c r="K866" s="81">
        <v>1.6036699999999999</v>
      </c>
      <c r="L866" s="81">
        <v>7.6759999999999997E-3</v>
      </c>
      <c r="M866" s="81">
        <v>0</v>
      </c>
      <c r="N866" s="81">
        <v>5.3732000000000002E-2</v>
      </c>
      <c r="O866" s="81">
        <v>0</v>
      </c>
      <c r="P866" s="81">
        <v>100.37406900000001</v>
      </c>
      <c r="Q866" s="81">
        <v>73.876346906833902</v>
      </c>
      <c r="S866" s="89" t="s">
        <v>1695</v>
      </c>
      <c r="T866" s="112">
        <v>1.938812226234339</v>
      </c>
      <c r="U866" s="112">
        <v>5.8920011653859185E-3</v>
      </c>
      <c r="V866" s="112">
        <v>7.7744128135965429E-2</v>
      </c>
      <c r="W866" s="112">
        <v>1.5331712704718485E-3</v>
      </c>
      <c r="X866" s="112">
        <v>3.1851356828539679E-2</v>
      </c>
      <c r="Y866" s="112">
        <v>0.46533927769825428</v>
      </c>
      <c r="Z866" s="112">
        <v>1.0196009646426455E-2</v>
      </c>
      <c r="AA866" s="112">
        <v>1.4060856928400307</v>
      </c>
      <c r="AB866" s="112">
        <v>6.2009025146158102E-2</v>
      </c>
      <c r="AC866" s="112">
        <v>5.3711103442849256E-4</v>
      </c>
      <c r="AE866" s="102">
        <v>3.1552173869747739</v>
      </c>
      <c r="AF866" s="102">
        <v>71.546134053362209</v>
      </c>
      <c r="AG866" s="102">
        <v>25.298648559663015</v>
      </c>
      <c r="AH866"/>
    </row>
    <row r="867" spans="1:34">
      <c r="A867" t="s">
        <v>1188</v>
      </c>
      <c r="B867" t="s">
        <v>638</v>
      </c>
      <c r="C867" s="106" t="s">
        <v>679</v>
      </c>
      <c r="D867" s="2" t="s">
        <v>1190</v>
      </c>
      <c r="E867" s="81">
        <v>54.576096</v>
      </c>
      <c r="F867" s="81">
        <v>0.185921</v>
      </c>
      <c r="G867" s="81">
        <v>1.1253390000000001</v>
      </c>
      <c r="H867" s="81">
        <v>16.653790999999998</v>
      </c>
      <c r="I867" s="81">
        <v>0.36547299999999999</v>
      </c>
      <c r="J867" s="81">
        <v>26.315258</v>
      </c>
      <c r="K867" s="81">
        <v>1.681368</v>
      </c>
      <c r="L867" s="81">
        <v>2.5675E-2</v>
      </c>
      <c r="M867" s="81">
        <v>2.8890000000000001E-3</v>
      </c>
      <c r="N867" s="81">
        <v>2.5270000000000001E-2</v>
      </c>
      <c r="O867" s="81">
        <v>0</v>
      </c>
      <c r="P867" s="81">
        <v>100.957069</v>
      </c>
      <c r="Q867" s="81">
        <v>73.798871682540664</v>
      </c>
      <c r="S867" s="89" t="s">
        <v>1695</v>
      </c>
      <c r="T867" s="112">
        <v>1.9599938348806938</v>
      </c>
      <c r="U867" s="112">
        <v>5.0211296468054521E-3</v>
      </c>
      <c r="V867" s="112">
        <v>4.7631179055581827E-2</v>
      </c>
      <c r="W867" s="112">
        <v>7.1751815831563046E-4</v>
      </c>
      <c r="X867" s="112">
        <v>2.3409135100726175E-2</v>
      </c>
      <c r="Y867" s="112">
        <v>0.47676513080253646</v>
      </c>
      <c r="Z867" s="112">
        <v>1.111714516706154E-2</v>
      </c>
      <c r="AA867" s="112">
        <v>1.4088618757555722</v>
      </c>
      <c r="AB867" s="112">
        <v>6.4695290063085026E-2</v>
      </c>
      <c r="AC867" s="112">
        <v>1.7877613696216223E-3</v>
      </c>
      <c r="AE867" s="102">
        <v>3.2778162734452505</v>
      </c>
      <c r="AF867" s="102">
        <v>71.380627227811587</v>
      </c>
      <c r="AG867" s="102">
        <v>25.341556498743163</v>
      </c>
      <c r="AH867"/>
    </row>
    <row r="868" spans="1:34">
      <c r="A868" t="s">
        <v>1188</v>
      </c>
      <c r="B868" t="s">
        <v>638</v>
      </c>
      <c r="C868" s="106" t="s">
        <v>679</v>
      </c>
      <c r="D868" s="2" t="s">
        <v>1190</v>
      </c>
      <c r="E868" s="81">
        <v>54.338138999999998</v>
      </c>
      <c r="F868" s="81">
        <v>0.18789600000000001</v>
      </c>
      <c r="G868" s="81">
        <v>1.186685</v>
      </c>
      <c r="H868" s="81">
        <v>16.786739000000001</v>
      </c>
      <c r="I868" s="81">
        <v>0.37228600000000001</v>
      </c>
      <c r="J868" s="81">
        <v>26.312367999999999</v>
      </c>
      <c r="K868" s="81">
        <v>1.677943</v>
      </c>
      <c r="L868" s="81">
        <v>1.9775999999999998E-2</v>
      </c>
      <c r="M868" s="81">
        <v>0</v>
      </c>
      <c r="N868" s="81">
        <v>5.8083999999999997E-2</v>
      </c>
      <c r="O868" s="81">
        <v>2.5961000000000001E-2</v>
      </c>
      <c r="P868" s="81">
        <v>100.965881</v>
      </c>
      <c r="Q868" s="81">
        <v>73.642700846984724</v>
      </c>
      <c r="S868" s="89" t="s">
        <v>1695</v>
      </c>
      <c r="T868" s="112">
        <v>1.9521612321819368</v>
      </c>
      <c r="U868" s="112">
        <v>5.0763225272169744E-3</v>
      </c>
      <c r="V868" s="112">
        <v>5.0246069992269549E-2</v>
      </c>
      <c r="W868" s="112">
        <v>1.6498438997609936E-3</v>
      </c>
      <c r="X868" s="112">
        <v>3.5006491364185877E-2</v>
      </c>
      <c r="Y868" s="112">
        <v>0.46934493754031059</v>
      </c>
      <c r="Z868" s="112">
        <v>1.1328524999728702E-2</v>
      </c>
      <c r="AA868" s="112">
        <v>1.4092219643434709</v>
      </c>
      <c r="AB868" s="112">
        <v>6.4587098476596286E-2</v>
      </c>
      <c r="AC868" s="112">
        <v>1.377514674523252E-3</v>
      </c>
      <c r="AE868" s="102">
        <v>3.26500800854076</v>
      </c>
      <c r="AF868" s="102">
        <v>71.239010699021122</v>
      </c>
      <c r="AG868" s="102">
        <v>25.49598129243811</v>
      </c>
      <c r="AH868"/>
    </row>
    <row r="869" spans="1:34">
      <c r="A869" t="s">
        <v>1188</v>
      </c>
      <c r="B869" t="s">
        <v>638</v>
      </c>
      <c r="C869" s="106" t="s">
        <v>679</v>
      </c>
      <c r="D869" s="2" t="s">
        <v>1190</v>
      </c>
      <c r="E869" s="81">
        <v>54.366698999999997</v>
      </c>
      <c r="F869" s="81">
        <v>0.182065</v>
      </c>
      <c r="G869" s="81">
        <v>1.0870850000000001</v>
      </c>
      <c r="H869" s="81">
        <v>16.862597999999998</v>
      </c>
      <c r="I869" s="81">
        <v>0.34486099999999997</v>
      </c>
      <c r="J869" s="81">
        <v>26.262142000000001</v>
      </c>
      <c r="K869" s="81">
        <v>1.65195</v>
      </c>
      <c r="L869" s="81">
        <v>3.1220999999999999E-2</v>
      </c>
      <c r="M869" s="81">
        <v>1.2650000000000001E-3</v>
      </c>
      <c r="N869" s="81">
        <v>3.2864999999999998E-2</v>
      </c>
      <c r="O869" s="81">
        <v>0</v>
      </c>
      <c r="P869" s="81">
        <v>100.822754</v>
      </c>
      <c r="Q869" s="81">
        <v>73.51790861916993</v>
      </c>
      <c r="S869" s="89" t="s">
        <v>1695</v>
      </c>
      <c r="T869" s="112">
        <v>1.9558833166943563</v>
      </c>
      <c r="U869" s="112">
        <v>4.9255779033723678E-3</v>
      </c>
      <c r="V869" s="112">
        <v>4.609238741462543E-2</v>
      </c>
      <c r="W869" s="112">
        <v>9.3480070086485114E-4</v>
      </c>
      <c r="X869" s="112">
        <v>3.3532750734140748E-2</v>
      </c>
      <c r="Y869" s="112">
        <v>0.47379714888300084</v>
      </c>
      <c r="Z869" s="112">
        <v>1.0508477533540138E-2</v>
      </c>
      <c r="AA869" s="112">
        <v>1.4084734616373495</v>
      </c>
      <c r="AB869" s="112">
        <v>6.367435045366171E-2</v>
      </c>
      <c r="AC869" s="112">
        <v>2.1777280450879311E-3</v>
      </c>
      <c r="AE869" s="102">
        <v>3.216724799528818</v>
      </c>
      <c r="AF869" s="102">
        <v>71.15379240223595</v>
      </c>
      <c r="AG869" s="102">
        <v>25.629482798235241</v>
      </c>
      <c r="AH869"/>
    </row>
    <row r="870" spans="1:34">
      <c r="A870" t="s">
        <v>1188</v>
      </c>
      <c r="B870" t="s">
        <v>638</v>
      </c>
      <c r="C870" s="106" t="s">
        <v>679</v>
      </c>
      <c r="D870" s="2" t="s">
        <v>1191</v>
      </c>
      <c r="E870" s="81">
        <v>53.936413000000002</v>
      </c>
      <c r="F870" s="81">
        <v>0.20253099999999999</v>
      </c>
      <c r="G870" s="81">
        <v>1.556289</v>
      </c>
      <c r="H870" s="81">
        <v>16.796866999999999</v>
      </c>
      <c r="I870" s="81">
        <v>0.34055999999999997</v>
      </c>
      <c r="J870" s="81">
        <v>25.901785</v>
      </c>
      <c r="K870" s="81">
        <v>1.7038139999999999</v>
      </c>
      <c r="L870" s="81">
        <v>2.7719000000000001E-2</v>
      </c>
      <c r="M870" s="81">
        <v>5.4339999999999996E-3</v>
      </c>
      <c r="N870" s="81">
        <v>4.3775000000000001E-2</v>
      </c>
      <c r="O870" s="81">
        <v>0</v>
      </c>
      <c r="P870" s="81">
        <v>100.515182</v>
      </c>
      <c r="Q870" s="81">
        <v>73.324503364002453</v>
      </c>
      <c r="S870" s="89" t="s">
        <v>1695</v>
      </c>
      <c r="T870" s="112">
        <v>1.9474150525763225</v>
      </c>
      <c r="U870" s="112">
        <v>5.4990632905228178E-3</v>
      </c>
      <c r="V870" s="112">
        <v>6.6225070975090713E-2</v>
      </c>
      <c r="W870" s="112">
        <v>1.2496201850780958E-3</v>
      </c>
      <c r="X870" s="112">
        <v>2.8637520050462939E-2</v>
      </c>
      <c r="Y870" s="112">
        <v>0.47854086834024712</v>
      </c>
      <c r="Z870" s="112">
        <v>1.0414917600802452E-2</v>
      </c>
      <c r="AA870" s="112">
        <v>1.3941666882213906</v>
      </c>
      <c r="AB870" s="112">
        <v>6.591075581576189E-2</v>
      </c>
      <c r="AC870" s="112">
        <v>1.9404429443207144E-3</v>
      </c>
      <c r="AE870" s="102">
        <v>3.3503906675126749</v>
      </c>
      <c r="AF870" s="102">
        <v>70.868601085848525</v>
      </c>
      <c r="AG870" s="102">
        <v>25.781008246638805</v>
      </c>
      <c r="AH870"/>
    </row>
    <row r="871" spans="1:34">
      <c r="A871" t="s">
        <v>1188</v>
      </c>
      <c r="B871" t="s">
        <v>638</v>
      </c>
      <c r="C871" s="106" t="s">
        <v>679</v>
      </c>
      <c r="D871" s="2" t="s">
        <v>1190</v>
      </c>
      <c r="E871" s="81">
        <v>54.492137999999997</v>
      </c>
      <c r="F871" s="81">
        <v>0.18867700000000001</v>
      </c>
      <c r="G871" s="81">
        <v>1.0689550000000001</v>
      </c>
      <c r="H871" s="81">
        <v>16.958255999999999</v>
      </c>
      <c r="I871" s="81">
        <v>0.39452999999999999</v>
      </c>
      <c r="J871" s="81">
        <v>26.092651</v>
      </c>
      <c r="K871" s="81">
        <v>1.6942010000000001</v>
      </c>
      <c r="L871" s="81">
        <v>2.6152000000000002E-2</v>
      </c>
      <c r="M871" s="81">
        <v>3.2600000000000001E-4</v>
      </c>
      <c r="N871" s="81">
        <v>4.0689000000000003E-2</v>
      </c>
      <c r="O871" s="81">
        <v>0</v>
      </c>
      <c r="P871" s="81">
        <v>100.95657300000001</v>
      </c>
      <c r="Q871" s="81">
        <v>73.281046748231631</v>
      </c>
      <c r="S871" s="89" t="s">
        <v>1695</v>
      </c>
      <c r="T871" s="112">
        <v>1.9600423360117207</v>
      </c>
      <c r="U871" s="112">
        <v>5.1035375637951044E-3</v>
      </c>
      <c r="V871" s="112">
        <v>4.5315497251922826E-2</v>
      </c>
      <c r="W871" s="112">
        <v>1.1571350155221941E-3</v>
      </c>
      <c r="X871" s="112">
        <v>2.5059446440105049E-2</v>
      </c>
      <c r="Y871" s="112">
        <v>0.48505636528340978</v>
      </c>
      <c r="Z871" s="112">
        <v>1.2019803723388192E-2</v>
      </c>
      <c r="AA871" s="112">
        <v>1.3991309227929254</v>
      </c>
      <c r="AB871" s="112">
        <v>6.5291130058629604E-2</v>
      </c>
      <c r="AC871" s="112">
        <v>1.8238258585813552E-3</v>
      </c>
      <c r="AE871" s="102">
        <v>3.3066537355403196</v>
      </c>
      <c r="AF871" s="102">
        <v>70.858652441898087</v>
      </c>
      <c r="AG871" s="102">
        <v>25.834693822561576</v>
      </c>
      <c r="AH871"/>
    </row>
    <row r="872" spans="1:34">
      <c r="A872" t="s">
        <v>1188</v>
      </c>
      <c r="B872" t="s">
        <v>638</v>
      </c>
      <c r="C872" s="106" t="s">
        <v>679</v>
      </c>
      <c r="D872" s="2" t="s">
        <v>1191</v>
      </c>
      <c r="E872" s="81">
        <v>53.971572999999999</v>
      </c>
      <c r="F872" s="81">
        <v>0.232909</v>
      </c>
      <c r="G872" s="81">
        <v>1.6446989999999999</v>
      </c>
      <c r="H872" s="81">
        <v>16.961124000000002</v>
      </c>
      <c r="I872" s="81">
        <v>0.35806100000000002</v>
      </c>
      <c r="J872" s="81">
        <v>25.633662999999999</v>
      </c>
      <c r="K872" s="81">
        <v>1.677189</v>
      </c>
      <c r="L872" s="81">
        <v>2.2981999999999999E-2</v>
      </c>
      <c r="M872" s="81">
        <v>4.2509999999999996E-3</v>
      </c>
      <c r="N872" s="81">
        <v>7.3244000000000004E-2</v>
      </c>
      <c r="O872" s="81">
        <v>0</v>
      </c>
      <c r="P872" s="81">
        <v>100.579697</v>
      </c>
      <c r="Q872" s="81">
        <v>72.928785759356956</v>
      </c>
      <c r="S872" s="89" t="s">
        <v>1695</v>
      </c>
      <c r="T872" s="112">
        <v>1.9504402677695276</v>
      </c>
      <c r="U872" s="112">
        <v>6.3295757069560827E-3</v>
      </c>
      <c r="V872" s="112">
        <v>7.0050256501081862E-2</v>
      </c>
      <c r="W872" s="112">
        <v>2.0927389037212452E-3</v>
      </c>
      <c r="X872" s="112">
        <v>1.5927600821076027E-2</v>
      </c>
      <c r="Y872" s="112">
        <v>0.49667192731016441</v>
      </c>
      <c r="Z872" s="112">
        <v>1.0959994552714123E-2</v>
      </c>
      <c r="AA872" s="112">
        <v>1.3809781107684613</v>
      </c>
      <c r="AB872" s="112">
        <v>6.4939244487449241E-2</v>
      </c>
      <c r="AC872" s="112">
        <v>1.6102831788485565E-3</v>
      </c>
      <c r="AE872" s="102">
        <v>3.3157357507758762</v>
      </c>
      <c r="AF872" s="102">
        <v>70.511422315652098</v>
      </c>
      <c r="AG872" s="102">
        <v>26.172841933572041</v>
      </c>
      <c r="AH872"/>
    </row>
    <row r="873" spans="1:34">
      <c r="A873" t="s">
        <v>1188</v>
      </c>
      <c r="B873" t="s">
        <v>638</v>
      </c>
      <c r="C873" s="106" t="s">
        <v>679</v>
      </c>
      <c r="D873" s="2" t="s">
        <v>1192</v>
      </c>
      <c r="E873" s="81">
        <v>53.847186999999998</v>
      </c>
      <c r="F873" s="81">
        <v>0.24382300000000001</v>
      </c>
      <c r="G873" s="81">
        <v>1.962046</v>
      </c>
      <c r="H873" s="81">
        <v>16.855720999999999</v>
      </c>
      <c r="I873" s="81">
        <v>0.36465799999999998</v>
      </c>
      <c r="J873" s="81">
        <v>25.366675999999998</v>
      </c>
      <c r="K873" s="81">
        <v>1.840079</v>
      </c>
      <c r="L873" s="81">
        <v>1.4015E-2</v>
      </c>
      <c r="M873" s="81">
        <v>4.6490000000000004E-3</v>
      </c>
      <c r="N873" s="81">
        <v>1.9047999999999999E-2</v>
      </c>
      <c r="O873" s="81">
        <v>0</v>
      </c>
      <c r="P873" s="81">
        <v>100.517914</v>
      </c>
      <c r="Q873" s="81">
        <v>72.845067997553755</v>
      </c>
      <c r="S873" s="89" t="s">
        <v>1695</v>
      </c>
      <c r="T873" s="112">
        <v>1.947853654639417</v>
      </c>
      <c r="U873" s="112">
        <v>6.6326750959335582E-3</v>
      </c>
      <c r="V873" s="112">
        <v>8.3648510466508091E-2</v>
      </c>
      <c r="W873" s="112">
        <v>5.4477616924949904E-4</v>
      </c>
      <c r="X873" s="112">
        <v>7.817008049578078E-3</v>
      </c>
      <c r="Y873" s="112">
        <v>0.50209663525509463</v>
      </c>
      <c r="Z873" s="112">
        <v>1.117287111485166E-2</v>
      </c>
      <c r="AA873" s="112">
        <v>1.3679348421213173</v>
      </c>
      <c r="AB873" s="112">
        <v>7.131607293201285E-2</v>
      </c>
      <c r="AC873" s="112">
        <v>9.8295415603788668E-4</v>
      </c>
      <c r="AE873" s="102">
        <v>3.658802055794113</v>
      </c>
      <c r="AF873" s="102">
        <v>70.180572299841145</v>
      </c>
      <c r="AG873" s="102">
        <v>26.160625644364753</v>
      </c>
      <c r="AH873"/>
    </row>
    <row r="874" spans="1:34">
      <c r="A874" t="s">
        <v>1188</v>
      </c>
      <c r="B874" t="s">
        <v>638</v>
      </c>
      <c r="C874" s="106" t="s">
        <v>679</v>
      </c>
      <c r="D874" s="2" t="s">
        <v>1191</v>
      </c>
      <c r="E874" s="81">
        <v>54.218558999999999</v>
      </c>
      <c r="F874" s="81">
        <v>0.18758900000000001</v>
      </c>
      <c r="G874" s="81">
        <v>1.2743199999999999</v>
      </c>
      <c r="H874" s="81">
        <v>17.100270999999999</v>
      </c>
      <c r="I874" s="81">
        <v>0.37512899999999999</v>
      </c>
      <c r="J874" s="81">
        <v>25.707394000000001</v>
      </c>
      <c r="K874" s="81">
        <v>1.743765</v>
      </c>
      <c r="L874" s="81">
        <v>2.6287000000000001E-2</v>
      </c>
      <c r="M874" s="81">
        <v>3.7780000000000001E-3</v>
      </c>
      <c r="N874" s="81">
        <v>2.6402999999999999E-2</v>
      </c>
      <c r="O874" s="81">
        <v>0</v>
      </c>
      <c r="P874" s="81">
        <v>100.663498</v>
      </c>
      <c r="Q874" s="81">
        <v>72.824057897712549</v>
      </c>
      <c r="S874" s="89" t="s">
        <v>1695</v>
      </c>
      <c r="T874" s="112">
        <v>1.9583427329291061</v>
      </c>
      <c r="U874" s="112">
        <v>5.0952892990865249E-3</v>
      </c>
      <c r="V874" s="112">
        <v>5.4246903347719089E-2</v>
      </c>
      <c r="W874" s="112">
        <v>7.5399665750973605E-4</v>
      </c>
      <c r="X874" s="112">
        <v>1.9963948817341759E-2</v>
      </c>
      <c r="Y874" s="112">
        <v>0.49657100667955667</v>
      </c>
      <c r="Z874" s="112">
        <v>1.1476437831323492E-2</v>
      </c>
      <c r="AA874" s="112">
        <v>1.3842270415958109</v>
      </c>
      <c r="AB874" s="112">
        <v>6.7481749563591334E-2</v>
      </c>
      <c r="AC874" s="112">
        <v>1.8408932789546113E-3</v>
      </c>
      <c r="AE874" s="102">
        <v>3.4285260490846698</v>
      </c>
      <c r="AF874" s="102">
        <v>70.328029439817541</v>
      </c>
      <c r="AG874" s="102">
        <v>26.243444511097792</v>
      </c>
      <c r="AH874"/>
    </row>
    <row r="875" spans="1:34">
      <c r="A875" t="s">
        <v>1188</v>
      </c>
      <c r="B875" t="s">
        <v>638</v>
      </c>
      <c r="C875" s="106" t="s">
        <v>679</v>
      </c>
      <c r="D875" s="2" t="s">
        <v>1192</v>
      </c>
      <c r="E875" s="81">
        <v>53.734878999999999</v>
      </c>
      <c r="F875" s="81">
        <v>0.248253</v>
      </c>
      <c r="G875" s="81">
        <v>1.9473450000000001</v>
      </c>
      <c r="H875" s="81">
        <v>17.132809000000002</v>
      </c>
      <c r="I875" s="81">
        <v>0.35721399999999998</v>
      </c>
      <c r="J875" s="81">
        <v>25.375385000000001</v>
      </c>
      <c r="K875" s="81">
        <v>1.856805</v>
      </c>
      <c r="L875" s="81">
        <v>2.7591000000000001E-2</v>
      </c>
      <c r="M875" s="81">
        <v>0</v>
      </c>
      <c r="N875" s="81">
        <v>4.0823999999999999E-2</v>
      </c>
      <c r="O875" s="81">
        <v>0</v>
      </c>
      <c r="P875" s="81">
        <v>100.721115</v>
      </c>
      <c r="Q875" s="81">
        <v>72.528176569942445</v>
      </c>
      <c r="S875" s="89" t="s">
        <v>1695</v>
      </c>
      <c r="T875" s="112">
        <v>1.940744905870764</v>
      </c>
      <c r="U875" s="112">
        <v>6.7426005896506908E-3</v>
      </c>
      <c r="V875" s="112">
        <v>8.289165334491605E-2</v>
      </c>
      <c r="W875" s="112">
        <v>1.1657438957300892E-3</v>
      </c>
      <c r="X875" s="112">
        <v>2.2899675946874254E-2</v>
      </c>
      <c r="Y875" s="112">
        <v>0.494584110140871</v>
      </c>
      <c r="Z875" s="112">
        <v>1.0927640280865025E-2</v>
      </c>
      <c r="AA875" s="112">
        <v>1.3662600366824376</v>
      </c>
      <c r="AB875" s="112">
        <v>7.1851547139543448E-2</v>
      </c>
      <c r="AC875" s="112">
        <v>1.9320861083475702E-3</v>
      </c>
      <c r="AE875" s="102">
        <v>3.6741520380496833</v>
      </c>
      <c r="AF875" s="102">
        <v>69.864147650620922</v>
      </c>
      <c r="AG875" s="102">
        <v>26.461700311329391</v>
      </c>
      <c r="AH875"/>
    </row>
    <row r="876" spans="1:34">
      <c r="A876" t="s">
        <v>1188</v>
      </c>
      <c r="B876" t="s">
        <v>638</v>
      </c>
      <c r="C876" s="106" t="s">
        <v>679</v>
      </c>
      <c r="D876" s="2" t="s">
        <v>1192</v>
      </c>
      <c r="E876" s="81">
        <v>53.941563000000002</v>
      </c>
      <c r="F876" s="81">
        <v>0.24543799999999999</v>
      </c>
      <c r="G876" s="81">
        <v>1.9539089999999999</v>
      </c>
      <c r="H876" s="81">
        <v>17.136467</v>
      </c>
      <c r="I876" s="81">
        <v>0.395011</v>
      </c>
      <c r="J876" s="81">
        <v>25.379449999999999</v>
      </c>
      <c r="K876" s="81">
        <v>1.769439</v>
      </c>
      <c r="L876" s="81">
        <v>2.1801000000000001E-2</v>
      </c>
      <c r="M876" s="81">
        <v>9.2999999999999992E-3</v>
      </c>
      <c r="N876" s="81">
        <v>3.4979999999999997E-2</v>
      </c>
      <c r="O876" s="81">
        <v>0</v>
      </c>
      <c r="P876" s="81">
        <v>100.887344</v>
      </c>
      <c r="Q876" s="81">
        <v>72.527114486853662</v>
      </c>
      <c r="S876" s="89" t="s">
        <v>1695</v>
      </c>
      <c r="T876" s="112">
        <v>1.9456801868079434</v>
      </c>
      <c r="U876" s="112">
        <v>6.6574893846276934E-3</v>
      </c>
      <c r="V876" s="112">
        <v>8.3063071444927833E-2</v>
      </c>
      <c r="W876" s="112">
        <v>9.9756947217215751E-4</v>
      </c>
      <c r="X876" s="112">
        <v>1.2788660363016291E-2</v>
      </c>
      <c r="Y876" s="112">
        <v>0.5041335742450882</v>
      </c>
      <c r="Z876" s="112">
        <v>1.2068210008106588E-2</v>
      </c>
      <c r="AA876" s="112">
        <v>1.3647046831482954</v>
      </c>
      <c r="AB876" s="112">
        <v>6.8381901460564359E-2</v>
      </c>
      <c r="AC876" s="112">
        <v>1.524653665257453E-3</v>
      </c>
      <c r="AE876" s="102">
        <v>3.5067483175806071</v>
      </c>
      <c r="AF876" s="102">
        <v>69.98453902871573</v>
      </c>
      <c r="AG876" s="102">
        <v>26.508712653703643</v>
      </c>
      <c r="AH876"/>
    </row>
    <row r="877" spans="1:34">
      <c r="A877" t="s">
        <v>1188</v>
      </c>
      <c r="B877" t="s">
        <v>638</v>
      </c>
      <c r="C877" s="106" t="s">
        <v>679</v>
      </c>
      <c r="D877" s="2" t="s">
        <v>1193</v>
      </c>
      <c r="E877" s="81">
        <v>54.115772</v>
      </c>
      <c r="F877" s="81">
        <v>0.239263</v>
      </c>
      <c r="G877" s="81">
        <v>1.4724010000000001</v>
      </c>
      <c r="H877" s="81">
        <v>17.347975000000002</v>
      </c>
      <c r="I877" s="81">
        <v>0.38703300000000002</v>
      </c>
      <c r="J877" s="81">
        <v>25.58193</v>
      </c>
      <c r="K877" s="81">
        <v>1.6900729999999999</v>
      </c>
      <c r="L877" s="81">
        <v>7.8009999999999998E-3</v>
      </c>
      <c r="M877" s="81">
        <v>0</v>
      </c>
      <c r="N877" s="81">
        <v>1.7364999999999998E-2</v>
      </c>
      <c r="O877" s="81">
        <v>0</v>
      </c>
      <c r="P877" s="81">
        <v>100.859596</v>
      </c>
      <c r="Q877" s="81">
        <v>72.440942183150199</v>
      </c>
      <c r="S877" s="89" t="s">
        <v>1695</v>
      </c>
      <c r="T877" s="112">
        <v>1.9528806649295751</v>
      </c>
      <c r="U877" s="112">
        <v>6.4930409258083296E-3</v>
      </c>
      <c r="V877" s="112">
        <v>6.2622971833575222E-2</v>
      </c>
      <c r="W877" s="112">
        <v>4.9545252941903223E-4</v>
      </c>
      <c r="X877" s="112">
        <v>1.8679983344556561E-2</v>
      </c>
      <c r="Y877" s="112">
        <v>0.50486816610860641</v>
      </c>
      <c r="Z877" s="112">
        <v>1.1830022830412417E-2</v>
      </c>
      <c r="AA877" s="112">
        <v>1.376238487467885</v>
      </c>
      <c r="AB877" s="112">
        <v>6.5345390611843454E-2</v>
      </c>
      <c r="AC877" s="112">
        <v>5.4581941831857348E-4</v>
      </c>
      <c r="AE877" s="102">
        <v>3.3252417494757731</v>
      </c>
      <c r="AF877" s="102">
        <v>70.032876579578826</v>
      </c>
      <c r="AG877" s="102">
        <v>26.641881670945391</v>
      </c>
      <c r="AH877"/>
    </row>
    <row r="878" spans="1:34">
      <c r="A878" t="s">
        <v>1188</v>
      </c>
      <c r="B878" t="s">
        <v>638</v>
      </c>
      <c r="C878" s="106" t="s">
        <v>679</v>
      </c>
      <c r="D878" s="2" t="s">
        <v>1193</v>
      </c>
      <c r="E878" s="81">
        <v>53.744652000000002</v>
      </c>
      <c r="F878" s="81">
        <v>0.25325300000000001</v>
      </c>
      <c r="G878" s="81">
        <v>1.822829</v>
      </c>
      <c r="H878" s="81">
        <v>17.237511000000001</v>
      </c>
      <c r="I878" s="81">
        <v>0.344057</v>
      </c>
      <c r="J878" s="81">
        <v>25.391815000000001</v>
      </c>
      <c r="K878" s="81">
        <v>1.7513540000000001</v>
      </c>
      <c r="L878" s="81">
        <v>2.776E-2</v>
      </c>
      <c r="M878" s="81">
        <v>0</v>
      </c>
      <c r="N878" s="81">
        <v>3.9301999999999997E-2</v>
      </c>
      <c r="O878" s="81">
        <v>4.7489999999999997E-3</v>
      </c>
      <c r="P878" s="81">
        <v>100.617279</v>
      </c>
      <c r="Q878" s="81">
        <v>72.419546344073041</v>
      </c>
      <c r="S878" s="89" t="s">
        <v>1695</v>
      </c>
      <c r="T878" s="112">
        <v>1.9436630519974689</v>
      </c>
      <c r="U878" s="112">
        <v>6.8874914340157399E-3</v>
      </c>
      <c r="V878" s="112">
        <v>7.7693981145977906E-2</v>
      </c>
      <c r="W878" s="112">
        <v>1.1237657465918414E-3</v>
      </c>
      <c r="X878" s="112">
        <v>2.2027655643482191E-2</v>
      </c>
      <c r="Y878" s="112">
        <v>0.49930661427943257</v>
      </c>
      <c r="Z878" s="112">
        <v>1.053905961918768E-2</v>
      </c>
      <c r="AA878" s="112">
        <v>1.3689513509321285</v>
      </c>
      <c r="AB878" s="112">
        <v>6.7860539802692757E-2</v>
      </c>
      <c r="AC878" s="112">
        <v>1.9464893990228389E-3</v>
      </c>
      <c r="AE878" s="102">
        <v>3.4655502825130569</v>
      </c>
      <c r="AF878" s="102">
        <v>69.910580652074572</v>
      </c>
      <c r="AG878" s="102">
        <v>26.623869065412357</v>
      </c>
      <c r="AH878"/>
    </row>
    <row r="879" spans="1:34">
      <c r="A879" t="s">
        <v>1188</v>
      </c>
      <c r="B879" t="s">
        <v>638</v>
      </c>
      <c r="C879" s="106" t="s">
        <v>679</v>
      </c>
      <c r="D879" s="106" t="s">
        <v>1194</v>
      </c>
      <c r="E879" s="81">
        <v>53.458202</v>
      </c>
      <c r="F879" s="81">
        <v>0.25621300000000002</v>
      </c>
      <c r="G879" s="81">
        <v>1.9921329999999999</v>
      </c>
      <c r="H879" s="81">
        <v>17.343277</v>
      </c>
      <c r="I879" s="81">
        <v>0.35661599999999999</v>
      </c>
      <c r="J879" s="81">
        <v>25.111595000000001</v>
      </c>
      <c r="K879" s="81">
        <v>2.0230790000000001</v>
      </c>
      <c r="L879" s="81">
        <v>2.0698999999999999E-2</v>
      </c>
      <c r="M879" s="81">
        <v>1.9220000000000001E-3</v>
      </c>
      <c r="N879" s="81">
        <v>5.5953999999999997E-2</v>
      </c>
      <c r="O879" s="81">
        <v>0</v>
      </c>
      <c r="P879" s="81">
        <v>100.619682</v>
      </c>
      <c r="Q879" s="81">
        <v>72.074391698894644</v>
      </c>
      <c r="S879" s="89" t="s">
        <v>1695</v>
      </c>
      <c r="T879" s="112">
        <v>1.9352761994245533</v>
      </c>
      <c r="U879" s="112">
        <v>6.9751012904072348E-3</v>
      </c>
      <c r="V879" s="112">
        <v>8.4996816580836396E-2</v>
      </c>
      <c r="W879" s="112">
        <v>1.6015303065001164E-3</v>
      </c>
      <c r="X879" s="112">
        <v>3.0351915237341487E-2</v>
      </c>
      <c r="Y879" s="112">
        <v>0.49471634005723852</v>
      </c>
      <c r="Z879" s="112">
        <v>1.0934908957067498E-2</v>
      </c>
      <c r="AA879" s="112">
        <v>1.3552251476480301</v>
      </c>
      <c r="AB879" s="112">
        <v>7.8469176943426477E-2</v>
      </c>
      <c r="AC879" s="112">
        <v>1.4528635545984353E-3</v>
      </c>
      <c r="AE879" s="102">
        <v>4.0060586080826557</v>
      </c>
      <c r="AF879" s="102">
        <v>69.187821003139589</v>
      </c>
      <c r="AG879" s="102">
        <v>26.806120388777753</v>
      </c>
      <c r="AH879"/>
    </row>
    <row r="880" spans="1:34">
      <c r="A880" t="s">
        <v>1188</v>
      </c>
      <c r="B880" t="s">
        <v>638</v>
      </c>
      <c r="C880" s="106" t="s">
        <v>679</v>
      </c>
      <c r="D880" s="2" t="s">
        <v>1193</v>
      </c>
      <c r="E880" s="81">
        <v>54.308425999999997</v>
      </c>
      <c r="F880" s="81">
        <v>0.16054499999999999</v>
      </c>
      <c r="G880" s="81">
        <v>1.1858409999999999</v>
      </c>
      <c r="H880" s="81">
        <v>17.807922000000001</v>
      </c>
      <c r="I880" s="81">
        <v>0.36438300000000001</v>
      </c>
      <c r="J880" s="81">
        <v>25.647123000000001</v>
      </c>
      <c r="K880" s="81">
        <v>1.2196579999999999</v>
      </c>
      <c r="L880" s="81">
        <v>1.5147000000000001E-2</v>
      </c>
      <c r="M880" s="81">
        <v>7.8899999999999994E-3</v>
      </c>
      <c r="N880" s="81">
        <v>1.8505000000000001E-2</v>
      </c>
      <c r="O880" s="81">
        <v>0</v>
      </c>
      <c r="P880" s="81">
        <v>100.735443</v>
      </c>
      <c r="Q880" s="81">
        <v>71.966851041678567</v>
      </c>
      <c r="S880" s="89" t="s">
        <v>1695</v>
      </c>
      <c r="T880" s="112">
        <v>1.9639167772919761</v>
      </c>
      <c r="U880" s="112">
        <v>4.3658961180083142E-3</v>
      </c>
      <c r="V880" s="112">
        <v>5.0540327143544471E-2</v>
      </c>
      <c r="W880" s="112">
        <v>5.2907881082173928E-4</v>
      </c>
      <c r="X880" s="112">
        <v>1.3427259036854267E-2</v>
      </c>
      <c r="Y880" s="112">
        <v>0.52512159115686974</v>
      </c>
      <c r="Z880" s="112">
        <v>1.1160912685993606E-2</v>
      </c>
      <c r="AA880" s="112">
        <v>1.3826207310596557</v>
      </c>
      <c r="AB880" s="112">
        <v>4.7255414885084682E-2</v>
      </c>
      <c r="AC880" s="112">
        <v>1.0620118111914329E-3</v>
      </c>
      <c r="AE880" s="102">
        <v>2.4006713477926493</v>
      </c>
      <c r="AF880" s="102">
        <v>70.239949897608298</v>
      </c>
      <c r="AG880" s="102">
        <v>27.359378754599042</v>
      </c>
      <c r="AH880"/>
    </row>
    <row r="881" spans="1:34">
      <c r="A881" t="s">
        <v>1188</v>
      </c>
      <c r="B881" t="s">
        <v>638</v>
      </c>
      <c r="C881" s="106" t="s">
        <v>679</v>
      </c>
      <c r="D881" s="2" t="s">
        <v>1195</v>
      </c>
      <c r="E881" s="81">
        <v>53.820487999999997</v>
      </c>
      <c r="F881" s="81">
        <v>0.195738</v>
      </c>
      <c r="G881" s="81">
        <v>1.1228130000000001</v>
      </c>
      <c r="H881" s="81">
        <v>17.720134999999999</v>
      </c>
      <c r="I881" s="81">
        <v>0.36957800000000002</v>
      </c>
      <c r="J881" s="81">
        <v>25.410345</v>
      </c>
      <c r="K881" s="81">
        <v>1.7880670000000001</v>
      </c>
      <c r="L881" s="81">
        <v>1.9078999999999999E-2</v>
      </c>
      <c r="M881" s="81">
        <v>9.3700000000000001E-4</v>
      </c>
      <c r="N881" s="81">
        <v>1.8627999999999999E-2</v>
      </c>
      <c r="O881" s="81">
        <v>0</v>
      </c>
      <c r="P881" s="81">
        <v>100.46581999999999</v>
      </c>
      <c r="Q881" s="81">
        <v>71.879347901350542</v>
      </c>
      <c r="S881" s="89" t="s">
        <v>1695</v>
      </c>
      <c r="T881" s="112">
        <v>1.9522909063367895</v>
      </c>
      <c r="U881" s="112">
        <v>5.3394041631427856E-3</v>
      </c>
      <c r="V881" s="112">
        <v>4.8002079850749377E-2</v>
      </c>
      <c r="W881" s="112">
        <v>5.342426358239242E-4</v>
      </c>
      <c r="X881" s="112">
        <v>3.7544892284580911E-2</v>
      </c>
      <c r="Y881" s="112">
        <v>0.50000641246388589</v>
      </c>
      <c r="Z881" s="112">
        <v>1.1355042138854608E-2</v>
      </c>
      <c r="AA881" s="112">
        <v>1.3740926203728343</v>
      </c>
      <c r="AB881" s="112">
        <v>6.949256398232144E-2</v>
      </c>
      <c r="AC881" s="112">
        <v>1.3418357710172904E-3</v>
      </c>
      <c r="AE881" s="102">
        <v>3.5077120816528793</v>
      </c>
      <c r="AF881" s="102">
        <v>69.358806318011489</v>
      </c>
      <c r="AG881" s="102">
        <v>27.133481600335635</v>
      </c>
      <c r="AH881"/>
    </row>
    <row r="882" spans="1:34">
      <c r="A882" t="s">
        <v>1188</v>
      </c>
      <c r="B882" t="s">
        <v>638</v>
      </c>
      <c r="C882" s="106" t="s">
        <v>679</v>
      </c>
      <c r="D882" s="2" t="s">
        <v>1193</v>
      </c>
      <c r="E882" s="81">
        <v>53.697113000000002</v>
      </c>
      <c r="F882" s="81">
        <v>0.26815899999999998</v>
      </c>
      <c r="G882" s="81">
        <v>1.928458</v>
      </c>
      <c r="H882" s="81">
        <v>17.472712000000001</v>
      </c>
      <c r="I882" s="81">
        <v>0.356985</v>
      </c>
      <c r="J882" s="81">
        <v>25.054020000000001</v>
      </c>
      <c r="K882" s="81">
        <v>1.850217</v>
      </c>
      <c r="L882" s="81">
        <v>2.5229999999999999E-2</v>
      </c>
      <c r="M882" s="81">
        <v>1.297E-3</v>
      </c>
      <c r="N882" s="81">
        <v>3.8886999999999998E-2</v>
      </c>
      <c r="O882" s="81">
        <v>0</v>
      </c>
      <c r="P882" s="81">
        <v>100.693077</v>
      </c>
      <c r="Q882" s="81">
        <v>71.878117586611367</v>
      </c>
      <c r="S882" s="89" t="s">
        <v>1695</v>
      </c>
      <c r="T882" s="112">
        <v>1.9438256013481248</v>
      </c>
      <c r="U882" s="112">
        <v>7.2999433128367788E-3</v>
      </c>
      <c r="V882" s="112">
        <v>8.227582930828567E-2</v>
      </c>
      <c r="W882" s="112">
        <v>1.1129770682041225E-3</v>
      </c>
      <c r="X882" s="112">
        <v>1.6130908197157012E-2</v>
      </c>
      <c r="Y882" s="112">
        <v>0.51282889904314832</v>
      </c>
      <c r="Z882" s="112">
        <v>1.0945662888760532E-2</v>
      </c>
      <c r="AA882" s="112">
        <v>1.3520486734411461</v>
      </c>
      <c r="AB882" s="112">
        <v>7.1760701496767082E-2</v>
      </c>
      <c r="AC882" s="112">
        <v>1.7708038955700234E-3</v>
      </c>
      <c r="AE882" s="102">
        <v>3.6748173901803143</v>
      </c>
      <c r="AF882" s="102">
        <v>69.237505680676591</v>
      </c>
      <c r="AG882" s="102">
        <v>27.087676929143079</v>
      </c>
      <c r="AH882"/>
    </row>
    <row r="883" spans="1:34">
      <c r="A883" t="s">
        <v>1188</v>
      </c>
      <c r="B883" t="s">
        <v>638</v>
      </c>
      <c r="C883" s="106" t="s">
        <v>679</v>
      </c>
      <c r="D883" s="2" t="s">
        <v>1195</v>
      </c>
      <c r="E883" s="81">
        <v>53.844940000000001</v>
      </c>
      <c r="F883" s="81">
        <v>0.19709199999999999</v>
      </c>
      <c r="G883" s="81">
        <v>1.1030759999999999</v>
      </c>
      <c r="H883" s="81">
        <v>17.616568000000001</v>
      </c>
      <c r="I883" s="81">
        <v>0.379992</v>
      </c>
      <c r="J883" s="81">
        <v>25.230149999999998</v>
      </c>
      <c r="K883" s="81">
        <v>1.8307580000000001</v>
      </c>
      <c r="L883" s="81">
        <v>9.8309999999999995E-3</v>
      </c>
      <c r="M883" s="81">
        <v>1.3849999999999999E-3</v>
      </c>
      <c r="N883" s="81">
        <v>4.5587999999999997E-2</v>
      </c>
      <c r="O883" s="81">
        <v>0</v>
      </c>
      <c r="P883" s="81">
        <v>100.259384</v>
      </c>
      <c r="Q883" s="81">
        <v>71.853975195483315</v>
      </c>
      <c r="S883" s="89" t="s">
        <v>1695</v>
      </c>
      <c r="T883" s="112">
        <v>1.9584185974503634</v>
      </c>
      <c r="U883" s="112">
        <v>5.3907646645148088E-3</v>
      </c>
      <c r="V883" s="112">
        <v>4.728482494145065E-2</v>
      </c>
      <c r="W883" s="112">
        <v>1.3109513705220556E-3</v>
      </c>
      <c r="X883" s="112">
        <v>2.4478773885164173E-2</v>
      </c>
      <c r="Y883" s="112">
        <v>0.51136467539585662</v>
      </c>
      <c r="Z883" s="112">
        <v>1.1706331544549848E-2</v>
      </c>
      <c r="AA883" s="112">
        <v>1.3680091598909434</v>
      </c>
      <c r="AB883" s="112">
        <v>7.1342646429742501E-2</v>
      </c>
      <c r="AC883" s="112">
        <v>6.9327442689241011E-4</v>
      </c>
      <c r="AE883" s="102">
        <v>3.6119288069072075</v>
      </c>
      <c r="AF883" s="102">
        <v>69.259439339540364</v>
      </c>
      <c r="AG883" s="102">
        <v>27.12863185355242</v>
      </c>
      <c r="AH883"/>
    </row>
    <row r="884" spans="1:34">
      <c r="A884" t="s">
        <v>1188</v>
      </c>
      <c r="B884" t="s">
        <v>638</v>
      </c>
      <c r="C884" s="106" t="s">
        <v>679</v>
      </c>
      <c r="D884" s="2" t="s">
        <v>1195</v>
      </c>
      <c r="E884" s="81">
        <v>53.984493000000001</v>
      </c>
      <c r="F884" s="81">
        <v>0.179343</v>
      </c>
      <c r="G884" s="81">
        <v>1.029042</v>
      </c>
      <c r="H884" s="81">
        <v>17.633703000000001</v>
      </c>
      <c r="I884" s="81">
        <v>0.39047199999999999</v>
      </c>
      <c r="J884" s="81">
        <v>25.249096000000002</v>
      </c>
      <c r="K884" s="81">
        <v>1.8845590000000001</v>
      </c>
      <c r="L884" s="81">
        <v>2.3944E-2</v>
      </c>
      <c r="M884" s="81">
        <v>2.9840000000000001E-3</v>
      </c>
      <c r="N884" s="81">
        <v>2.3834999999999999E-2</v>
      </c>
      <c r="O884" s="81">
        <v>1.7389999999999999E-2</v>
      </c>
      <c r="P884" s="81">
        <v>100.418869</v>
      </c>
      <c r="Q884" s="81">
        <v>71.849494423456235</v>
      </c>
      <c r="S884" s="89" t="s">
        <v>1695</v>
      </c>
      <c r="T884" s="112">
        <v>1.9606737631254791</v>
      </c>
      <c r="U884" s="112">
        <v>4.8982561197598879E-3</v>
      </c>
      <c r="V884" s="112">
        <v>4.4047892455157105E-2</v>
      </c>
      <c r="W884" s="112">
        <v>6.8442660276267454E-4</v>
      </c>
      <c r="X884" s="112">
        <v>2.580972902984513E-2</v>
      </c>
      <c r="Y884" s="112">
        <v>0.5097844226159689</v>
      </c>
      <c r="Z884" s="112">
        <v>1.2011906595098053E-2</v>
      </c>
      <c r="AA884" s="112">
        <v>1.3670698002117934</v>
      </c>
      <c r="AB884" s="112">
        <v>7.3333716665892834E-2</v>
      </c>
      <c r="AC884" s="112">
        <v>1.6860865782427083E-3</v>
      </c>
      <c r="AE884" s="102">
        <v>3.7112248579062874</v>
      </c>
      <c r="AF884" s="102">
        <v>69.183775972432784</v>
      </c>
      <c r="AG884" s="102">
        <v>27.104999169660925</v>
      </c>
      <c r="AH884"/>
    </row>
    <row r="885" spans="1:34">
      <c r="A885" t="s">
        <v>1188</v>
      </c>
      <c r="B885" t="s">
        <v>638</v>
      </c>
      <c r="C885" s="106" t="s">
        <v>679</v>
      </c>
      <c r="D885" s="106" t="s">
        <v>1194</v>
      </c>
      <c r="E885" s="81">
        <v>53.475772999999997</v>
      </c>
      <c r="F885" s="81">
        <v>0.24984100000000001</v>
      </c>
      <c r="G885" s="81">
        <v>1.8053060000000001</v>
      </c>
      <c r="H885" s="81">
        <v>17.776347999999999</v>
      </c>
      <c r="I885" s="81">
        <v>0.35113800000000001</v>
      </c>
      <c r="J885" s="81">
        <v>24.90634</v>
      </c>
      <c r="K885" s="81">
        <v>1.917743</v>
      </c>
      <c r="L885" s="81">
        <v>2.0249E-2</v>
      </c>
      <c r="M885" s="81">
        <v>6.7510000000000001E-3</v>
      </c>
      <c r="N885" s="81">
        <v>6.6768999999999995E-2</v>
      </c>
      <c r="O885" s="81">
        <v>2.1199999999999999E-3</v>
      </c>
      <c r="P885" s="81">
        <v>100.578369</v>
      </c>
      <c r="Q885" s="81">
        <v>71.408011286307911</v>
      </c>
      <c r="S885" s="89" t="s">
        <v>1695</v>
      </c>
      <c r="T885" s="112">
        <v>1.9404968372610385</v>
      </c>
      <c r="U885" s="112">
        <v>6.8177383016197728E-3</v>
      </c>
      <c r="V885" s="112">
        <v>7.7208020224762655E-2</v>
      </c>
      <c r="W885" s="112">
        <v>1.9156058518712419E-3</v>
      </c>
      <c r="X885" s="112">
        <v>2.767186664160981E-2</v>
      </c>
      <c r="Y885" s="112">
        <v>0.51178211863896905</v>
      </c>
      <c r="Z885" s="112">
        <v>1.0792434921898979E-2</v>
      </c>
      <c r="AA885" s="112">
        <v>1.3473310738183195</v>
      </c>
      <c r="AB885" s="112">
        <v>7.4559660496349475E-2</v>
      </c>
      <c r="AC885" s="112">
        <v>1.4246438435610513E-3</v>
      </c>
      <c r="AE885" s="102">
        <v>3.8014562025453618</v>
      </c>
      <c r="AF885" s="102">
        <v>68.69425146724646</v>
      </c>
      <c r="AG885" s="102">
        <v>27.50429233020818</v>
      </c>
      <c r="AH885"/>
    </row>
    <row r="886" spans="1:34">
      <c r="A886" t="s">
        <v>1188</v>
      </c>
      <c r="B886" t="s">
        <v>638</v>
      </c>
      <c r="C886" s="106" t="s">
        <v>679</v>
      </c>
      <c r="D886" s="2" t="s">
        <v>1196</v>
      </c>
      <c r="E886" s="81">
        <v>54.316147000000001</v>
      </c>
      <c r="F886" s="81">
        <v>0.204346</v>
      </c>
      <c r="G886" s="81">
        <v>1.469606</v>
      </c>
      <c r="H886" s="81">
        <v>17.941441000000001</v>
      </c>
      <c r="I886" s="81">
        <v>0.360232</v>
      </c>
      <c r="J886" s="81">
        <v>24.947600999999999</v>
      </c>
      <c r="K886" s="81">
        <v>1.675511</v>
      </c>
      <c r="L886" s="81">
        <v>1.7413999999999999E-2</v>
      </c>
      <c r="M886" s="81">
        <v>2.0089999999999999E-3</v>
      </c>
      <c r="N886" s="81">
        <v>4.2283000000000001E-2</v>
      </c>
      <c r="O886" s="81">
        <v>0</v>
      </c>
      <c r="P886" s="81">
        <v>100.976585</v>
      </c>
      <c r="Q886" s="81">
        <v>71.252813632131549</v>
      </c>
      <c r="S886" s="89" t="s">
        <v>1695</v>
      </c>
      <c r="T886" s="112">
        <v>1.9650483127407625</v>
      </c>
      <c r="U886" s="112">
        <v>5.5594415370645908E-3</v>
      </c>
      <c r="V886" s="112">
        <v>6.2661518700749236E-2</v>
      </c>
      <c r="W886" s="112">
        <v>1.2094432237725349E-3</v>
      </c>
      <c r="X886" s="112">
        <v>0</v>
      </c>
      <c r="Y886" s="112">
        <v>0.54282218979809427</v>
      </c>
      <c r="Z886" s="112">
        <v>1.1038557034582329E-2</v>
      </c>
      <c r="AA886" s="112">
        <v>1.345493526171655</v>
      </c>
      <c r="AB886" s="112">
        <v>6.4945521471748868E-2</v>
      </c>
      <c r="AC886" s="112">
        <v>1.2214893215706699E-3</v>
      </c>
      <c r="AE886" s="102">
        <v>3.3249787702139892</v>
      </c>
      <c r="AF886" s="102">
        <v>68.884463602731657</v>
      </c>
      <c r="AG886" s="102">
        <v>27.790557627054341</v>
      </c>
      <c r="AH886"/>
    </row>
    <row r="887" spans="1:34">
      <c r="A887" t="s">
        <v>1188</v>
      </c>
      <c r="B887" t="s">
        <v>638</v>
      </c>
      <c r="C887" s="106" t="s">
        <v>679</v>
      </c>
      <c r="D887" s="2" t="s">
        <v>1196</v>
      </c>
      <c r="E887" s="81">
        <v>54.293864999999997</v>
      </c>
      <c r="F887" s="81">
        <v>0.207848</v>
      </c>
      <c r="G887" s="81">
        <v>1.5195669999999999</v>
      </c>
      <c r="H887" s="81">
        <v>18.083017000000002</v>
      </c>
      <c r="I887" s="81">
        <v>0.363035</v>
      </c>
      <c r="J887" s="81">
        <v>25.059439000000001</v>
      </c>
      <c r="K887" s="81">
        <v>1.7102580000000001</v>
      </c>
      <c r="L887" s="81">
        <v>2.3148999999999999E-2</v>
      </c>
      <c r="M887" s="81">
        <v>3.1000000000000001E-5</v>
      </c>
      <c r="N887" s="81">
        <v>2.8715999999999998E-2</v>
      </c>
      <c r="O887" s="81">
        <v>3.4900000000000003E-4</v>
      </c>
      <c r="P887" s="81">
        <v>101.289276</v>
      </c>
      <c r="Q887" s="81">
        <v>71.183384402930855</v>
      </c>
      <c r="S887" s="89" t="s">
        <v>1695</v>
      </c>
      <c r="T887" s="112">
        <v>1.9577905352375025</v>
      </c>
      <c r="U887" s="112">
        <v>5.6361437979189719E-3</v>
      </c>
      <c r="V887" s="112">
        <v>6.457895931091967E-2</v>
      </c>
      <c r="W887" s="112">
        <v>8.186812153395328E-4</v>
      </c>
      <c r="X887" s="112">
        <v>9.3674337797491347E-3</v>
      </c>
      <c r="Y887" s="112">
        <v>0.53594117064491209</v>
      </c>
      <c r="Z887" s="112">
        <v>1.1087910258165553E-2</v>
      </c>
      <c r="AA887" s="112">
        <v>1.3470861027633338</v>
      </c>
      <c r="AB887" s="112">
        <v>6.6074630615306343E-2</v>
      </c>
      <c r="AC887" s="112">
        <v>1.6184323768523023E-3</v>
      </c>
      <c r="AE887" s="102">
        <v>3.3737893843882349</v>
      </c>
      <c r="AF887" s="102">
        <v>68.782598571304689</v>
      </c>
      <c r="AG887" s="102">
        <v>27.843612044307083</v>
      </c>
      <c r="AH887"/>
    </row>
    <row r="888" spans="1:34">
      <c r="A888" t="s">
        <v>1188</v>
      </c>
      <c r="B888" t="s">
        <v>638</v>
      </c>
      <c r="C888" s="106" t="s">
        <v>679</v>
      </c>
      <c r="D888" s="2" t="s">
        <v>1197</v>
      </c>
      <c r="E888" s="81">
        <v>53.764361999999998</v>
      </c>
      <c r="F888" s="81">
        <v>0.249469</v>
      </c>
      <c r="G888" s="81">
        <v>1.970092</v>
      </c>
      <c r="H888" s="81">
        <v>18.074895999999999</v>
      </c>
      <c r="I888" s="81">
        <v>0.38836900000000002</v>
      </c>
      <c r="J888" s="81">
        <v>25.01388</v>
      </c>
      <c r="K888" s="81">
        <v>1.731101</v>
      </c>
      <c r="L888" s="81">
        <v>1.8005E-2</v>
      </c>
      <c r="M888" s="81">
        <v>2.8890000000000001E-3</v>
      </c>
      <c r="N888" s="81">
        <v>2.7968E-2</v>
      </c>
      <c r="O888" s="81">
        <v>0</v>
      </c>
      <c r="P888" s="81">
        <v>101.241035</v>
      </c>
      <c r="Q888" s="81">
        <v>71.155263752226134</v>
      </c>
      <c r="S888" s="89" t="s">
        <v>1695</v>
      </c>
      <c r="T888" s="112">
        <v>1.9388493909267117</v>
      </c>
      <c r="U888" s="112">
        <v>6.7652977203069556E-3</v>
      </c>
      <c r="V888" s="112">
        <v>8.3732066197278757E-2</v>
      </c>
      <c r="W888" s="112">
        <v>7.9741867808912818E-4</v>
      </c>
      <c r="X888" s="112">
        <v>2.5500032981861764E-2</v>
      </c>
      <c r="Y888" s="112">
        <v>0.51960649012211213</v>
      </c>
      <c r="Z888" s="112">
        <v>1.1862599659278711E-2</v>
      </c>
      <c r="AA888" s="112">
        <v>1.3447426697555405</v>
      </c>
      <c r="AB888" s="112">
        <v>6.6885138807554229E-2</v>
      </c>
      <c r="AC888" s="112">
        <v>1.258895151265646E-3</v>
      </c>
      <c r="AE888" s="102">
        <v>3.4182023448513039</v>
      </c>
      <c r="AF888" s="102">
        <v>68.723824588382797</v>
      </c>
      <c r="AG888" s="102">
        <v>27.857973066765911</v>
      </c>
      <c r="AH888"/>
    </row>
    <row r="889" spans="1:34">
      <c r="A889" t="s">
        <v>1188</v>
      </c>
      <c r="B889" t="s">
        <v>638</v>
      </c>
      <c r="C889" s="106" t="s">
        <v>679</v>
      </c>
      <c r="D889" s="2" t="s">
        <v>1196</v>
      </c>
      <c r="E889" s="81">
        <v>54.323700000000002</v>
      </c>
      <c r="F889" s="81">
        <v>0.21848799999999999</v>
      </c>
      <c r="G889" s="81">
        <v>1.5055400000000001</v>
      </c>
      <c r="H889" s="81">
        <v>18.069735000000001</v>
      </c>
      <c r="I889" s="81">
        <v>0.35363600000000001</v>
      </c>
      <c r="J889" s="81">
        <v>24.786328999999999</v>
      </c>
      <c r="K889" s="81">
        <v>1.946807</v>
      </c>
      <c r="L889" s="81">
        <v>8.9610000000000002E-3</v>
      </c>
      <c r="M889" s="81">
        <v>0</v>
      </c>
      <c r="N889" s="81">
        <v>5.1901999999999997E-2</v>
      </c>
      <c r="O889" s="81">
        <v>0</v>
      </c>
      <c r="P889" s="81">
        <v>101.265106</v>
      </c>
      <c r="Q889" s="81">
        <v>70.973219250423654</v>
      </c>
      <c r="S889" s="89" t="s">
        <v>1695</v>
      </c>
      <c r="T889" s="112">
        <v>1.9617071972893136</v>
      </c>
      <c r="U889" s="112">
        <v>5.9332572927032479E-3</v>
      </c>
      <c r="V889" s="112">
        <v>6.4075626991752468E-2</v>
      </c>
      <c r="W889" s="112">
        <v>1.4818503657991731E-3</v>
      </c>
      <c r="X889" s="112">
        <v>0</v>
      </c>
      <c r="Y889" s="112">
        <v>0.54569832507913463</v>
      </c>
      <c r="Z889" s="112">
        <v>1.0816507409178508E-2</v>
      </c>
      <c r="AA889" s="112">
        <v>1.3343372151527555</v>
      </c>
      <c r="AB889" s="112">
        <v>7.5322615127068795E-2</v>
      </c>
      <c r="AC889" s="112">
        <v>6.2740529229410639E-4</v>
      </c>
      <c r="AE889" s="102">
        <v>3.8521134821585301</v>
      </c>
      <c r="AF889" s="102">
        <v>68.240041421352899</v>
      </c>
      <c r="AG889" s="102">
        <v>27.907845096488572</v>
      </c>
      <c r="AH889"/>
    </row>
    <row r="890" spans="1:34">
      <c r="A890" t="s">
        <v>1188</v>
      </c>
      <c r="B890" t="s">
        <v>638</v>
      </c>
      <c r="C890" s="106" t="s">
        <v>679</v>
      </c>
      <c r="D890" s="2" t="s">
        <v>1197</v>
      </c>
      <c r="E890" s="81">
        <v>53.966850000000001</v>
      </c>
      <c r="F890" s="81">
        <v>0.20162099999999999</v>
      </c>
      <c r="G890" s="81">
        <v>1.83999</v>
      </c>
      <c r="H890" s="81">
        <v>18.458946000000001</v>
      </c>
      <c r="I890" s="81">
        <v>0.43709700000000001</v>
      </c>
      <c r="J890" s="81">
        <v>25.02327</v>
      </c>
      <c r="K890" s="81">
        <v>1.256799</v>
      </c>
      <c r="L890" s="81">
        <v>1.4239999999999999E-3</v>
      </c>
      <c r="M890" s="81">
        <v>9.3300000000000002E-4</v>
      </c>
      <c r="N890" s="81">
        <v>3.0040000000000002E-3</v>
      </c>
      <c r="O890" s="81">
        <v>0</v>
      </c>
      <c r="P890" s="81">
        <v>101.189926</v>
      </c>
      <c r="Q890" s="81">
        <v>70.729591596062733</v>
      </c>
      <c r="S890" s="89" t="s">
        <v>1695</v>
      </c>
      <c r="T890" s="112">
        <v>1.9491465806258059</v>
      </c>
      <c r="U890" s="112">
        <v>5.4761324600666409E-3</v>
      </c>
      <c r="V890" s="112">
        <v>7.8322874205134535E-2</v>
      </c>
      <c r="W890" s="112">
        <v>8.5781329776479017E-5</v>
      </c>
      <c r="X890" s="112">
        <v>1.2445636458185305E-2</v>
      </c>
      <c r="Y890" s="112">
        <v>0.54509987555398853</v>
      </c>
      <c r="Z890" s="112">
        <v>1.3371526702008311E-2</v>
      </c>
      <c r="AA890" s="112">
        <v>1.3473177720964256</v>
      </c>
      <c r="AB890" s="112">
        <v>4.8634102403765027E-2</v>
      </c>
      <c r="AC890" s="112">
        <v>9.9718164843429444E-5</v>
      </c>
      <c r="AE890" s="102">
        <v>2.4895913728655099</v>
      </c>
      <c r="AF890" s="102">
        <v>68.969520071988995</v>
      </c>
      <c r="AG890" s="102">
        <v>28.540888555145496</v>
      </c>
      <c r="AH890"/>
    </row>
    <row r="891" spans="1:34">
      <c r="A891" t="s">
        <v>1188</v>
      </c>
      <c r="B891" t="s">
        <v>638</v>
      </c>
      <c r="C891" s="106" t="s">
        <v>679</v>
      </c>
      <c r="D891" s="106" t="s">
        <v>1194</v>
      </c>
      <c r="E891" s="81">
        <v>53.277836000000001</v>
      </c>
      <c r="F891" s="81">
        <v>0.24525</v>
      </c>
      <c r="G891" s="81">
        <v>1.878247</v>
      </c>
      <c r="H891" s="81">
        <v>18.384571000000001</v>
      </c>
      <c r="I891" s="81">
        <v>0.36572700000000002</v>
      </c>
      <c r="J891" s="81">
        <v>24.804998000000001</v>
      </c>
      <c r="K891" s="81">
        <v>1.5398959999999999</v>
      </c>
      <c r="L891" s="81">
        <v>1.1985000000000001E-2</v>
      </c>
      <c r="M891" s="81">
        <v>2.7599999999999999E-4</v>
      </c>
      <c r="N891" s="81">
        <v>5.3599000000000001E-2</v>
      </c>
      <c r="O891" s="81">
        <v>0</v>
      </c>
      <c r="P891" s="81">
        <v>100.562393</v>
      </c>
      <c r="Q891" s="81">
        <v>70.631702414332764</v>
      </c>
      <c r="S891" s="89" t="s">
        <v>1695</v>
      </c>
      <c r="T891" s="112">
        <v>1.9364193403467855</v>
      </c>
      <c r="U891" s="112">
        <v>6.7032065249146809E-3</v>
      </c>
      <c r="V891" s="112">
        <v>8.0456523224961482E-2</v>
      </c>
      <c r="W891" s="112">
        <v>1.5402277264673007E-3</v>
      </c>
      <c r="X891" s="112">
        <v>3.2602729349463289E-2</v>
      </c>
      <c r="Y891" s="112">
        <v>0.52620490285717492</v>
      </c>
      <c r="Z891" s="112">
        <v>1.1258890560741759E-2</v>
      </c>
      <c r="AA891" s="112">
        <v>1.3440040481997146</v>
      </c>
      <c r="AB891" s="112">
        <v>5.9965557165484532E-2</v>
      </c>
      <c r="AC891" s="112">
        <v>8.4457404429202356E-4</v>
      </c>
      <c r="AE891" s="102">
        <v>3.0551381999756764</v>
      </c>
      <c r="AF891" s="102">
        <v>68.474609470323273</v>
      </c>
      <c r="AG891" s="102">
        <v>28.470252329701065</v>
      </c>
      <c r="AH891"/>
    </row>
    <row r="892" spans="1:34">
      <c r="A892" t="s">
        <v>1188</v>
      </c>
      <c r="B892" t="s">
        <v>638</v>
      </c>
      <c r="C892" s="106" t="s">
        <v>679</v>
      </c>
      <c r="D892" s="2" t="s">
        <v>1198</v>
      </c>
      <c r="E892" s="81">
        <v>52.966003000000001</v>
      </c>
      <c r="F892" s="81">
        <v>0.19761799999999999</v>
      </c>
      <c r="G892" s="81">
        <v>2.1127199999999999</v>
      </c>
      <c r="H892" s="81">
        <v>18.516531000000001</v>
      </c>
      <c r="I892" s="81">
        <v>0.36334300000000003</v>
      </c>
      <c r="J892" s="81">
        <v>24.804774999999999</v>
      </c>
      <c r="K892" s="81">
        <v>1.4393659999999999</v>
      </c>
      <c r="L892" s="81">
        <v>1.8706E-2</v>
      </c>
      <c r="M892" s="81">
        <v>3.1580000000000002E-3</v>
      </c>
      <c r="N892" s="81">
        <v>3.8903E-2</v>
      </c>
      <c r="O892" s="81">
        <v>5.7559999999999998E-3</v>
      </c>
      <c r="P892" s="81">
        <v>100.46687300000001</v>
      </c>
      <c r="Q892" s="81">
        <v>70.482937987126107</v>
      </c>
      <c r="S892" s="89" t="s">
        <v>1695</v>
      </c>
      <c r="T892" s="112">
        <v>1.9263038141594067</v>
      </c>
      <c r="U892" s="112">
        <v>5.4047403233576097E-3</v>
      </c>
      <c r="V892" s="112">
        <v>9.0557672122853705E-2</v>
      </c>
      <c r="W892" s="112">
        <v>1.1186290462834743E-3</v>
      </c>
      <c r="X892" s="112">
        <v>4.6225621984266496E-2</v>
      </c>
      <c r="Y892" s="112">
        <v>0.51694916618250741</v>
      </c>
      <c r="Z892" s="112">
        <v>1.1192577769656297E-2</v>
      </c>
      <c r="AA892" s="112">
        <v>1.344842487572206</v>
      </c>
      <c r="AB892" s="112">
        <v>5.608625872053255E-2</v>
      </c>
      <c r="AC892" s="112">
        <v>1.3190321189290972E-3</v>
      </c>
      <c r="AE892" s="102">
        <v>2.85556528647898</v>
      </c>
      <c r="AF892" s="102">
        <v>68.471058881439433</v>
      </c>
      <c r="AG892" s="102">
        <v>28.673375832081579</v>
      </c>
      <c r="AH892"/>
    </row>
    <row r="893" spans="1:34">
      <c r="A893" t="s">
        <v>1188</v>
      </c>
      <c r="B893" t="s">
        <v>638</v>
      </c>
      <c r="C893" s="106" t="s">
        <v>679</v>
      </c>
      <c r="D893" s="2" t="s">
        <v>1199</v>
      </c>
      <c r="E893" s="81">
        <v>53.108471000000002</v>
      </c>
      <c r="F893" s="81">
        <v>0.27418399999999998</v>
      </c>
      <c r="G893" s="81">
        <v>1.9061809999999999</v>
      </c>
      <c r="H893" s="81">
        <v>18.50807</v>
      </c>
      <c r="I893" s="81">
        <v>0.35963800000000001</v>
      </c>
      <c r="J893" s="81">
        <v>24.609273999999999</v>
      </c>
      <c r="K893" s="81">
        <v>1.859505</v>
      </c>
      <c r="L893" s="81">
        <v>1.3124E-2</v>
      </c>
      <c r="M893" s="81">
        <v>0</v>
      </c>
      <c r="N893" s="81">
        <v>2.5774999999999999E-2</v>
      </c>
      <c r="O893" s="81">
        <v>6.4409999999999997E-3</v>
      </c>
      <c r="P893" s="81">
        <v>100.670654</v>
      </c>
      <c r="Q893" s="81">
        <v>70.327588082119703</v>
      </c>
      <c r="S893" s="89" t="s">
        <v>1695</v>
      </c>
      <c r="T893" s="112">
        <v>1.9300127954046518</v>
      </c>
      <c r="U893" s="112">
        <v>7.4930606384415498E-3</v>
      </c>
      <c r="V893" s="112">
        <v>8.1642491387306823E-2</v>
      </c>
      <c r="W893" s="112">
        <v>7.4057744162213997E-4</v>
      </c>
      <c r="X893" s="112">
        <v>4.3529937420194287E-2</v>
      </c>
      <c r="Y893" s="112">
        <v>0.5189583937848179</v>
      </c>
      <c r="Z893" s="112">
        <v>1.1070002095965334E-2</v>
      </c>
      <c r="AA893" s="112">
        <v>1.3332258859765731</v>
      </c>
      <c r="AB893" s="112">
        <v>7.2402137515117107E-2</v>
      </c>
      <c r="AC893" s="112">
        <v>9.2471833531061222E-4</v>
      </c>
      <c r="AE893" s="102">
        <v>3.6787529021003778</v>
      </c>
      <c r="AF893" s="102">
        <v>67.741212697865649</v>
      </c>
      <c r="AG893" s="102">
        <v>28.580034400033973</v>
      </c>
      <c r="AH893"/>
    </row>
    <row r="894" spans="1:34">
      <c r="A894" t="s">
        <v>1188</v>
      </c>
      <c r="B894" t="s">
        <v>638</v>
      </c>
      <c r="C894" s="106" t="s">
        <v>679</v>
      </c>
      <c r="D894" s="2" t="s">
        <v>1200</v>
      </c>
      <c r="E894" s="81">
        <v>53.102595999999998</v>
      </c>
      <c r="F894" s="81">
        <v>0.42036800000000002</v>
      </c>
      <c r="G894" s="81">
        <v>1.5857779999999999</v>
      </c>
      <c r="H894" s="81">
        <v>18.641034999999999</v>
      </c>
      <c r="I894" s="81">
        <v>0.39585100000000001</v>
      </c>
      <c r="J894" s="81">
        <v>24.241364999999998</v>
      </c>
      <c r="K894" s="81">
        <v>2.0135149999999999</v>
      </c>
      <c r="L894" s="81">
        <v>5.6794999999999998E-2</v>
      </c>
      <c r="M894" s="81">
        <v>1.2239E-2</v>
      </c>
      <c r="N894" s="81">
        <v>2.6314000000000001E-2</v>
      </c>
      <c r="O894" s="81">
        <v>3.5690000000000001E-3</v>
      </c>
      <c r="P894" s="81">
        <v>100.49942</v>
      </c>
      <c r="Q894" s="81">
        <v>69.861790012916828</v>
      </c>
      <c r="S894" s="89" t="s">
        <v>1695</v>
      </c>
      <c r="T894" s="112">
        <v>1.9373688034596894</v>
      </c>
      <c r="U894" s="112">
        <v>1.15331236205097E-2</v>
      </c>
      <c r="V894" s="112">
        <v>6.8185913091701772E-2</v>
      </c>
      <c r="W894" s="112">
        <v>7.5902981395918883E-4</v>
      </c>
      <c r="X894" s="112">
        <v>3.7268680964270828E-2</v>
      </c>
      <c r="Y894" s="112">
        <v>0.53148283253779527</v>
      </c>
      <c r="Z894" s="112">
        <v>1.2232466500856106E-2</v>
      </c>
      <c r="AA894" s="112">
        <v>1.3184454499736169</v>
      </c>
      <c r="AB894" s="112">
        <v>7.8706222007271148E-2</v>
      </c>
      <c r="AC894" s="112">
        <v>4.0174780303297202E-3</v>
      </c>
      <c r="AE894" s="102">
        <v>4.0035655157624541</v>
      </c>
      <c r="AF894" s="102">
        <v>67.065634753001348</v>
      </c>
      <c r="AG894" s="102">
        <v>28.930799731236181</v>
      </c>
      <c r="AH894"/>
    </row>
    <row r="895" spans="1:34">
      <c r="A895" t="s">
        <v>1188</v>
      </c>
      <c r="B895" t="s">
        <v>638</v>
      </c>
      <c r="C895" s="106" t="s">
        <v>679</v>
      </c>
      <c r="D895" s="106" t="s">
        <v>1201</v>
      </c>
      <c r="E895" s="81">
        <v>53.139256000000003</v>
      </c>
      <c r="F895" s="81">
        <v>0.26441900000000002</v>
      </c>
      <c r="G895" s="81">
        <v>1.5488170000000001</v>
      </c>
      <c r="H895" s="81">
        <v>18.831219000000001</v>
      </c>
      <c r="I895" s="81">
        <v>0.37511100000000003</v>
      </c>
      <c r="J895" s="81">
        <v>24.428847999999999</v>
      </c>
      <c r="K895" s="81">
        <v>1.888252</v>
      </c>
      <c r="L895" s="81">
        <v>1.1344999999999999E-2</v>
      </c>
      <c r="M895" s="81">
        <v>0</v>
      </c>
      <c r="N895" s="81">
        <v>5.7063000000000003E-2</v>
      </c>
      <c r="O895" s="81">
        <v>1.0101000000000001E-2</v>
      </c>
      <c r="P895" s="81">
        <v>100.554428</v>
      </c>
      <c r="Q895" s="81">
        <v>69.810253991417483</v>
      </c>
      <c r="S895" s="89" t="s">
        <v>1695</v>
      </c>
      <c r="T895" s="112">
        <v>1.9369611611860924</v>
      </c>
      <c r="U895" s="112">
        <v>7.2480111144403378E-3</v>
      </c>
      <c r="V895" s="112">
        <v>6.6536702303536241E-2</v>
      </c>
      <c r="W895" s="112">
        <v>1.6445059848897018E-3</v>
      </c>
      <c r="X895" s="112">
        <v>4.420223003035062E-2</v>
      </c>
      <c r="Y895" s="112">
        <v>0.52983475015477588</v>
      </c>
      <c r="Z895" s="112">
        <v>1.1581131211711369E-2</v>
      </c>
      <c r="AA895" s="112">
        <v>1.3274463443502833</v>
      </c>
      <c r="AB895" s="112">
        <v>7.3743380744077991E-2</v>
      </c>
      <c r="AC895" s="112">
        <v>8.0178291984170011E-4</v>
      </c>
      <c r="AE895" s="102">
        <v>3.7334135138499738</v>
      </c>
      <c r="AF895" s="102">
        <v>67.204758866524855</v>
      </c>
      <c r="AG895" s="102">
        <v>29.061827619625173</v>
      </c>
      <c r="AH895"/>
    </row>
    <row r="896" spans="1:34">
      <c r="A896" t="s">
        <v>1188</v>
      </c>
      <c r="B896" t="s">
        <v>638</v>
      </c>
      <c r="C896" s="106" t="s">
        <v>679</v>
      </c>
      <c r="D896" s="2" t="s">
        <v>1198</v>
      </c>
      <c r="E896" s="81">
        <v>52.792202000000003</v>
      </c>
      <c r="F896" s="81">
        <v>0.18993299999999999</v>
      </c>
      <c r="G896" s="81">
        <v>2.0922990000000001</v>
      </c>
      <c r="H896" s="81">
        <v>18.896834999999999</v>
      </c>
      <c r="I896" s="81">
        <v>0.32774799999999998</v>
      </c>
      <c r="J896" s="81">
        <v>24.340076</v>
      </c>
      <c r="K896" s="81">
        <v>1.8950640000000001</v>
      </c>
      <c r="L896" s="81">
        <v>5.7869999999999996E-3</v>
      </c>
      <c r="M896" s="81">
        <v>6.0000000000000002E-6</v>
      </c>
      <c r="N896" s="81">
        <v>3.4001999999999998E-2</v>
      </c>
      <c r="O896" s="81">
        <v>4.5370000000000002E-3</v>
      </c>
      <c r="P896" s="81">
        <v>100.578491</v>
      </c>
      <c r="Q896" s="81">
        <v>69.660008319371997</v>
      </c>
      <c r="S896" s="89" t="s">
        <v>1695</v>
      </c>
      <c r="T896" s="112">
        <v>1.9225908297897096</v>
      </c>
      <c r="U896" s="112">
        <v>5.2016157432222465E-3</v>
      </c>
      <c r="V896" s="112">
        <v>8.980418162987569E-2</v>
      </c>
      <c r="W896" s="112">
        <v>9.7903218124920479E-4</v>
      </c>
      <c r="X896" s="112">
        <v>5.4040513061965001E-2</v>
      </c>
      <c r="Y896" s="112">
        <v>0.52148178473054096</v>
      </c>
      <c r="Z896" s="112">
        <v>1.0109807326119559E-2</v>
      </c>
      <c r="AA896" s="112">
        <v>1.3214403534061878</v>
      </c>
      <c r="AB896" s="112">
        <v>7.3943264192176228E-2</v>
      </c>
      <c r="AC896" s="112">
        <v>4.0861793895362141E-4</v>
      </c>
      <c r="AE896" s="102">
        <v>3.7517399290727589</v>
      </c>
      <c r="AF896" s="102">
        <v>67.047358429796986</v>
      </c>
      <c r="AG896" s="102">
        <v>29.200901641130262</v>
      </c>
      <c r="AH896"/>
    </row>
    <row r="897" spans="1:34">
      <c r="A897" t="s">
        <v>1188</v>
      </c>
      <c r="B897" t="s">
        <v>638</v>
      </c>
      <c r="C897" s="106" t="s">
        <v>679</v>
      </c>
      <c r="D897" s="2" t="s">
        <v>1200</v>
      </c>
      <c r="E897" s="81">
        <v>53.335262</v>
      </c>
      <c r="F897" s="81">
        <v>0.26122699999999999</v>
      </c>
      <c r="G897" s="81">
        <v>1.388933</v>
      </c>
      <c r="H897" s="81">
        <v>19.072009999999999</v>
      </c>
      <c r="I897" s="81">
        <v>0.41988700000000001</v>
      </c>
      <c r="J897" s="81">
        <v>24.558783999999999</v>
      </c>
      <c r="K897" s="81">
        <v>1.322365</v>
      </c>
      <c r="L897" s="81">
        <v>6.6239999999999997E-3</v>
      </c>
      <c r="M897" s="81">
        <v>0</v>
      </c>
      <c r="N897" s="81">
        <v>1.9805E-2</v>
      </c>
      <c r="O897" s="81">
        <v>0</v>
      </c>
      <c r="P897" s="81">
        <v>100.384895</v>
      </c>
      <c r="Q897" s="81">
        <v>69.654048242449321</v>
      </c>
      <c r="S897" s="89" t="s">
        <v>1695</v>
      </c>
      <c r="T897" s="112">
        <v>1.9477752197339111</v>
      </c>
      <c r="U897" s="112">
        <v>7.174030447475767E-3</v>
      </c>
      <c r="V897" s="112">
        <v>5.9780758719748972E-2</v>
      </c>
      <c r="W897" s="112">
        <v>5.7184017702147658E-4</v>
      </c>
      <c r="X897" s="112">
        <v>3.0217920980240009E-2</v>
      </c>
      <c r="Y897" s="112">
        <v>0.55225650659131753</v>
      </c>
      <c r="Z897" s="112">
        <v>1.2988008718044201E-2</v>
      </c>
      <c r="AA897" s="112">
        <v>1.33702586371537</v>
      </c>
      <c r="AB897" s="112">
        <v>5.174083067708702E-2</v>
      </c>
      <c r="AC897" s="112">
        <v>4.6902023978454352E-4</v>
      </c>
      <c r="AE897" s="102">
        <v>2.6247844619604868</v>
      </c>
      <c r="AF897" s="102">
        <v>67.826601668254852</v>
      </c>
      <c r="AG897" s="102">
        <v>29.54861386978466</v>
      </c>
      <c r="AH897"/>
    </row>
    <row r="898" spans="1:34">
      <c r="A898" t="s">
        <v>1188</v>
      </c>
      <c r="B898" t="s">
        <v>638</v>
      </c>
      <c r="C898" s="106" t="s">
        <v>679</v>
      </c>
      <c r="D898" s="2" t="s">
        <v>1193</v>
      </c>
      <c r="E898" s="81">
        <v>53.703789</v>
      </c>
      <c r="F898" s="81">
        <v>0.28333799999999998</v>
      </c>
      <c r="G898" s="81">
        <v>1.539245</v>
      </c>
      <c r="H898" s="81">
        <v>19.067907000000002</v>
      </c>
      <c r="I898" s="81">
        <v>0.41409499999999999</v>
      </c>
      <c r="J898" s="81">
        <v>24.240904</v>
      </c>
      <c r="K898" s="81">
        <v>1.717131</v>
      </c>
      <c r="L898" s="81">
        <v>2.9256999999999998E-2</v>
      </c>
      <c r="M898" s="81">
        <v>3.3960000000000001E-3</v>
      </c>
      <c r="N898" s="81">
        <v>3.5729999999999998E-2</v>
      </c>
      <c r="O898" s="81">
        <v>0</v>
      </c>
      <c r="P898" s="81">
        <v>101.03479</v>
      </c>
      <c r="Q898" s="81">
        <v>69.382537879912661</v>
      </c>
      <c r="S898" s="89" t="s">
        <v>1695</v>
      </c>
      <c r="T898" s="112">
        <v>1.9512659225992481</v>
      </c>
      <c r="U898" s="112">
        <v>7.7417136805431616E-3</v>
      </c>
      <c r="V898" s="112">
        <v>6.5913596084514248E-2</v>
      </c>
      <c r="W898" s="112">
        <v>1.0264078465084872E-3</v>
      </c>
      <c r="X898" s="112">
        <v>1.7105771864077468E-2</v>
      </c>
      <c r="Y898" s="112">
        <v>0.56228363580283891</v>
      </c>
      <c r="Z898" s="112">
        <v>1.2743750436394296E-2</v>
      </c>
      <c r="AA898" s="112">
        <v>1.313012586802961</v>
      </c>
      <c r="AB898" s="112">
        <v>6.6845566528232606E-2</v>
      </c>
      <c r="AC898" s="112">
        <v>2.0610483546816493E-3</v>
      </c>
      <c r="AE898" s="102">
        <v>3.4117978686766421</v>
      </c>
      <c r="AF898" s="102">
        <v>67.016165437208244</v>
      </c>
      <c r="AG898" s="102">
        <v>29.572036694115109</v>
      </c>
      <c r="AH898"/>
    </row>
    <row r="899" spans="1:34">
      <c r="A899" t="s">
        <v>1188</v>
      </c>
      <c r="B899" t="s">
        <v>638</v>
      </c>
      <c r="C899" s="106" t="s">
        <v>679</v>
      </c>
      <c r="D899" s="2" t="s">
        <v>1202</v>
      </c>
      <c r="E899" s="81">
        <v>53.646908000000003</v>
      </c>
      <c r="F899" s="81">
        <v>0.20117099999999999</v>
      </c>
      <c r="G899" s="81">
        <v>1.151772</v>
      </c>
      <c r="H899" s="81">
        <v>19.205466999999999</v>
      </c>
      <c r="I899" s="81">
        <v>0.35766799999999999</v>
      </c>
      <c r="J899" s="81">
        <v>24.359097999999999</v>
      </c>
      <c r="K899" s="81">
        <v>1.5043139999999999</v>
      </c>
      <c r="L899" s="81">
        <v>1.1499000000000001E-2</v>
      </c>
      <c r="M899" s="81">
        <v>7.4749999999999999E-3</v>
      </c>
      <c r="N899" s="81">
        <v>2.5106E-2</v>
      </c>
      <c r="O899" s="81">
        <v>0</v>
      </c>
      <c r="P899" s="81">
        <v>100.470474</v>
      </c>
      <c r="Q899" s="81">
        <v>69.333138908926472</v>
      </c>
      <c r="S899" s="89" t="s">
        <v>1695</v>
      </c>
      <c r="T899" s="112">
        <v>1.9599296894872948</v>
      </c>
      <c r="U899" s="112">
        <v>5.5269039820429241E-3</v>
      </c>
      <c r="V899" s="112">
        <v>4.9592732142041941E-2</v>
      </c>
      <c r="W899" s="112">
        <v>7.2518487131442569E-4</v>
      </c>
      <c r="X899" s="112">
        <v>1.9583417875278286E-2</v>
      </c>
      <c r="Y899" s="112">
        <v>0.56719841820257388</v>
      </c>
      <c r="Z899" s="112">
        <v>1.1067808119339466E-2</v>
      </c>
      <c r="AA899" s="112">
        <v>1.3266780506961648</v>
      </c>
      <c r="AB899" s="112">
        <v>5.8883272796640511E-2</v>
      </c>
      <c r="AC899" s="112">
        <v>8.145218273083514E-4</v>
      </c>
      <c r="AE899" s="102">
        <v>2.9854476646679631</v>
      </c>
      <c r="AF899" s="102">
        <v>67.264058196899072</v>
      </c>
      <c r="AG899" s="102">
        <v>29.750494138432973</v>
      </c>
      <c r="AH899"/>
    </row>
    <row r="900" spans="1:34">
      <c r="A900" t="s">
        <v>1188</v>
      </c>
      <c r="B900" t="s">
        <v>638</v>
      </c>
      <c r="C900" s="106" t="s">
        <v>679</v>
      </c>
      <c r="D900" s="106" t="s">
        <v>1201</v>
      </c>
      <c r="E900" s="81">
        <v>53.840870000000002</v>
      </c>
      <c r="F900" s="81">
        <v>0.11308</v>
      </c>
      <c r="G900" s="81">
        <v>0.58332099999999998</v>
      </c>
      <c r="H900" s="81">
        <v>19.864543999999999</v>
      </c>
      <c r="I900" s="81">
        <v>0.41697800000000002</v>
      </c>
      <c r="J900" s="81">
        <v>25.130402</v>
      </c>
      <c r="K900" s="81">
        <v>0.75283599999999995</v>
      </c>
      <c r="L900" s="81">
        <v>6.1139999999999996E-3</v>
      </c>
      <c r="M900" s="81">
        <v>0</v>
      </c>
      <c r="N900" s="81">
        <v>1.6267E-2</v>
      </c>
      <c r="O900" s="81">
        <v>0</v>
      </c>
      <c r="P900" s="81">
        <v>100.724403</v>
      </c>
      <c r="Q900" s="81">
        <v>69.27849912820254</v>
      </c>
      <c r="S900" s="89" t="s">
        <v>1695</v>
      </c>
      <c r="T900" s="112">
        <v>1.960097831606529</v>
      </c>
      <c r="U900" s="112">
        <v>3.0957952411433233E-3</v>
      </c>
      <c r="V900" s="112">
        <v>2.5028165241411233E-2</v>
      </c>
      <c r="W900" s="112">
        <v>4.6821849108389074E-4</v>
      </c>
      <c r="X900" s="112">
        <v>4.8547919378810533E-2</v>
      </c>
      <c r="Y900" s="112">
        <v>0.55623605321487113</v>
      </c>
      <c r="Z900" s="112">
        <v>1.2857737660002711E-2</v>
      </c>
      <c r="AA900" s="112">
        <v>1.363872148325936</v>
      </c>
      <c r="AB900" s="112">
        <v>2.9364574033561616E-2</v>
      </c>
      <c r="AC900" s="112">
        <v>4.3155680665106689E-4</v>
      </c>
      <c r="AE900" s="102">
        <v>1.4696831773431525</v>
      </c>
      <c r="AF900" s="102">
        <v>68.261162247766237</v>
      </c>
      <c r="AG900" s="102">
        <v>30.269154574890624</v>
      </c>
      <c r="AH900"/>
    </row>
    <row r="901" spans="1:34">
      <c r="A901" t="s">
        <v>1188</v>
      </c>
      <c r="B901" t="s">
        <v>638</v>
      </c>
      <c r="C901" s="106" t="s">
        <v>679</v>
      </c>
      <c r="D901" s="2" t="s">
        <v>1202</v>
      </c>
      <c r="E901" s="81">
        <v>53.212173</v>
      </c>
      <c r="F901" s="81">
        <v>0.23730699999999999</v>
      </c>
      <c r="G901" s="81">
        <v>1.2627980000000001</v>
      </c>
      <c r="H901" s="81">
        <v>19.278606</v>
      </c>
      <c r="I901" s="81">
        <v>0.38378000000000001</v>
      </c>
      <c r="J901" s="81">
        <v>24.298597000000001</v>
      </c>
      <c r="K901" s="81">
        <v>1.9481740000000001</v>
      </c>
      <c r="L901" s="81">
        <v>4.9100000000000003E-3</v>
      </c>
      <c r="M901" s="81">
        <v>2.8709999999999999E-3</v>
      </c>
      <c r="N901" s="81">
        <v>3.2625000000000001E-2</v>
      </c>
      <c r="O901" s="81">
        <v>1.3252E-2</v>
      </c>
      <c r="P901" s="81">
        <v>100.675102</v>
      </c>
      <c r="Q901" s="81">
        <v>69.199283392394094</v>
      </c>
      <c r="S901" s="89" t="s">
        <v>1695</v>
      </c>
      <c r="T901" s="112">
        <v>1.9407659064865634</v>
      </c>
      <c r="U901" s="112">
        <v>6.508688067211733E-3</v>
      </c>
      <c r="V901" s="112">
        <v>5.4281490962548917E-2</v>
      </c>
      <c r="W901" s="112">
        <v>9.4078004156192936E-4</v>
      </c>
      <c r="X901" s="112">
        <v>5.0575748516756391E-2</v>
      </c>
      <c r="Y901" s="112">
        <v>0.53744653143319321</v>
      </c>
      <c r="Z901" s="112">
        <v>1.1855782891317956E-2</v>
      </c>
      <c r="AA901" s="112">
        <v>1.3211493142931954</v>
      </c>
      <c r="AB901" s="112">
        <v>7.6128548679231522E-2</v>
      </c>
      <c r="AC901" s="112">
        <v>3.4720862842016844E-4</v>
      </c>
      <c r="AE901" s="102">
        <v>3.8346115548639275</v>
      </c>
      <c r="AF901" s="102">
        <v>66.546578309738791</v>
      </c>
      <c r="AG901" s="102">
        <v>29.618810135397279</v>
      </c>
      <c r="AH901"/>
    </row>
    <row r="902" spans="1:34">
      <c r="A902" t="s">
        <v>1188</v>
      </c>
      <c r="B902" t="s">
        <v>638</v>
      </c>
      <c r="C902" s="106" t="s">
        <v>679</v>
      </c>
      <c r="D902" s="106" t="s">
        <v>1201</v>
      </c>
      <c r="E902" s="81">
        <v>53.091285999999997</v>
      </c>
      <c r="F902" s="81">
        <v>0.17711399999999999</v>
      </c>
      <c r="G902" s="81">
        <v>1.233066</v>
      </c>
      <c r="H902" s="81">
        <v>19.620788999999998</v>
      </c>
      <c r="I902" s="81">
        <v>0.40173500000000001</v>
      </c>
      <c r="J902" s="81">
        <v>24.228203000000001</v>
      </c>
      <c r="K902" s="81">
        <v>1.636693</v>
      </c>
      <c r="L902" s="81">
        <v>8.3090000000000004E-3</v>
      </c>
      <c r="M902" s="81">
        <v>2.5279999999999999E-3</v>
      </c>
      <c r="N902" s="81">
        <v>5.6448999999999999E-2</v>
      </c>
      <c r="O902" s="81">
        <v>0</v>
      </c>
      <c r="P902" s="81">
        <v>100.456177</v>
      </c>
      <c r="Q902" s="81">
        <v>68.760746817755901</v>
      </c>
      <c r="S902" s="89" t="s">
        <v>1695</v>
      </c>
      <c r="T902" s="112">
        <v>1.941900074702767</v>
      </c>
      <c r="U902" s="112">
        <v>4.8716634016107898E-3</v>
      </c>
      <c r="V902" s="112">
        <v>5.3155190490830145E-2</v>
      </c>
      <c r="W902" s="112">
        <v>1.6324327578521713E-3</v>
      </c>
      <c r="X902" s="112">
        <v>5.2258150078825949E-2</v>
      </c>
      <c r="Y902" s="112">
        <v>0.54791435359197294</v>
      </c>
      <c r="Z902" s="112">
        <v>1.2445978389507058E-2</v>
      </c>
      <c r="AA902" s="112">
        <v>1.3210929734871173</v>
      </c>
      <c r="AB902" s="112">
        <v>6.4139933563252746E-2</v>
      </c>
      <c r="AC902" s="112">
        <v>5.8924953626404892E-4</v>
      </c>
      <c r="AE902" s="102">
        <v>3.2305711073868224</v>
      </c>
      <c r="AF902" s="102">
        <v>66.540212208208402</v>
      </c>
      <c r="AG902" s="102">
        <v>30.229216684404786</v>
      </c>
      <c r="AH902"/>
    </row>
    <row r="903" spans="1:34">
      <c r="A903" t="s">
        <v>1188</v>
      </c>
      <c r="B903" t="s">
        <v>638</v>
      </c>
      <c r="C903" s="106" t="s">
        <v>679</v>
      </c>
      <c r="D903" s="2" t="s">
        <v>1203</v>
      </c>
      <c r="E903" s="81">
        <v>53.529586999999999</v>
      </c>
      <c r="F903" s="81">
        <v>0.270646</v>
      </c>
      <c r="G903" s="81">
        <v>1.6380509999999999</v>
      </c>
      <c r="H903" s="81">
        <v>19.560950999999999</v>
      </c>
      <c r="I903" s="81">
        <v>0.39475900000000003</v>
      </c>
      <c r="J903" s="81">
        <v>24.012127</v>
      </c>
      <c r="K903" s="81">
        <v>1.8127070000000001</v>
      </c>
      <c r="L903" s="81">
        <v>8.3129999999999992E-3</v>
      </c>
      <c r="M903" s="81">
        <v>7.2259999999999998E-3</v>
      </c>
      <c r="N903" s="81">
        <v>4.5719999999999997E-2</v>
      </c>
      <c r="O903" s="81">
        <v>0</v>
      </c>
      <c r="P903" s="81">
        <v>101.28009</v>
      </c>
      <c r="Q903" s="81">
        <v>68.633786846357452</v>
      </c>
      <c r="S903" s="89" t="s">
        <v>1695</v>
      </c>
      <c r="T903" s="112">
        <v>1.9439248386311141</v>
      </c>
      <c r="U903" s="112">
        <v>7.3910806015303311E-3</v>
      </c>
      <c r="V903" s="112">
        <v>7.0108184070847512E-2</v>
      </c>
      <c r="W903" s="112">
        <v>1.312705222808426E-3</v>
      </c>
      <c r="X903" s="112">
        <v>2.6532587995765411E-2</v>
      </c>
      <c r="Y903" s="112">
        <v>0.56752908718649409</v>
      </c>
      <c r="Z903" s="112">
        <v>1.2142367015918337E-2</v>
      </c>
      <c r="AA903" s="112">
        <v>1.2999443285473395</v>
      </c>
      <c r="AB903" s="112">
        <v>7.0529504973471449E-2</v>
      </c>
      <c r="AC903" s="112">
        <v>5.8531575471118123E-4</v>
      </c>
      <c r="AE903" s="102">
        <v>3.5901364297575351</v>
      </c>
      <c r="AF903" s="102">
        <v>66.170569215393073</v>
      </c>
      <c r="AG903" s="102">
        <v>30.239294354849399</v>
      </c>
      <c r="AH903"/>
    </row>
    <row r="904" spans="1:34">
      <c r="A904" t="s">
        <v>1188</v>
      </c>
      <c r="B904" t="s">
        <v>638</v>
      </c>
      <c r="C904" s="106" t="s">
        <v>679</v>
      </c>
      <c r="D904" s="2" t="s">
        <v>1202</v>
      </c>
      <c r="E904" s="81">
        <v>52.785544999999999</v>
      </c>
      <c r="F904" s="81">
        <v>0.25236199999999998</v>
      </c>
      <c r="G904" s="81">
        <v>1.4759910000000001</v>
      </c>
      <c r="H904" s="81">
        <v>19.501436000000002</v>
      </c>
      <c r="I904" s="81">
        <v>0.38034699999999999</v>
      </c>
      <c r="J904" s="81">
        <v>23.893108000000002</v>
      </c>
      <c r="K904" s="81">
        <v>1.705281</v>
      </c>
      <c r="L904" s="81">
        <v>1.1501000000000001E-2</v>
      </c>
      <c r="M904" s="81">
        <v>1.495E-3</v>
      </c>
      <c r="N904" s="81">
        <v>3.2739999999999998E-2</v>
      </c>
      <c r="O904" s="81">
        <v>1.2978E-2</v>
      </c>
      <c r="P904" s="81">
        <v>100.05278800000001</v>
      </c>
      <c r="Q904" s="81">
        <v>68.592400604873248</v>
      </c>
      <c r="S904" s="89" t="s">
        <v>1695</v>
      </c>
      <c r="T904" s="112">
        <v>1.9399306865949653</v>
      </c>
      <c r="U904" s="112">
        <v>6.9745455153228985E-3</v>
      </c>
      <c r="V904" s="112">
        <v>6.3930873015491496E-2</v>
      </c>
      <c r="W904" s="112">
        <v>9.5131707780397455E-4</v>
      </c>
      <c r="X904" s="112">
        <v>4.2126854565678329E-2</v>
      </c>
      <c r="Y904" s="112">
        <v>0.55724147206756358</v>
      </c>
      <c r="Z904" s="112">
        <v>1.1839597473135703E-2</v>
      </c>
      <c r="AA904" s="112">
        <v>1.3090384246986722</v>
      </c>
      <c r="AB904" s="112">
        <v>6.7146720111817479E-2</v>
      </c>
      <c r="AC904" s="112">
        <v>8.1950887954848855E-4</v>
      </c>
      <c r="AE904" s="102">
        <v>3.3988814315791087</v>
      </c>
      <c r="AF904" s="102">
        <v>66.261857429858821</v>
      </c>
      <c r="AG904" s="102">
        <v>30.339261138562065</v>
      </c>
      <c r="AH904"/>
    </row>
    <row r="905" spans="1:34">
      <c r="A905" t="s">
        <v>1188</v>
      </c>
      <c r="B905" t="s">
        <v>638</v>
      </c>
      <c r="C905" s="106" t="s">
        <v>679</v>
      </c>
      <c r="D905" s="2" t="s">
        <v>1204</v>
      </c>
      <c r="E905" s="81">
        <v>52.363258000000002</v>
      </c>
      <c r="F905" s="81">
        <v>0.191387</v>
      </c>
      <c r="G905" s="81">
        <v>1.148814</v>
      </c>
      <c r="H905" s="81">
        <v>19.729816</v>
      </c>
      <c r="I905" s="81">
        <v>0.36970399999999998</v>
      </c>
      <c r="J905" s="81">
        <v>24.071231999999998</v>
      </c>
      <c r="K905" s="81">
        <v>1.348052</v>
      </c>
      <c r="L905" s="81">
        <v>9.5440000000000004E-3</v>
      </c>
      <c r="M905" s="81">
        <v>4.0159999999999996E-3</v>
      </c>
      <c r="N905" s="81">
        <v>2.9243999999999999E-2</v>
      </c>
      <c r="O905" s="81">
        <v>0</v>
      </c>
      <c r="P905" s="81">
        <v>99.265060000000005</v>
      </c>
      <c r="Q905" s="81">
        <v>68.50151393095075</v>
      </c>
      <c r="S905" s="89" t="s">
        <v>1695</v>
      </c>
      <c r="T905" s="112">
        <v>1.9385804271532354</v>
      </c>
      <c r="U905" s="112">
        <v>5.3283205932851867E-3</v>
      </c>
      <c r="V905" s="112">
        <v>5.0125948725346738E-2</v>
      </c>
      <c r="W905" s="112">
        <v>8.5599130594927032E-4</v>
      </c>
      <c r="X905" s="112">
        <v>6.1885633689334085E-2</v>
      </c>
      <c r="Y905" s="112">
        <v>0.54896663680589308</v>
      </c>
      <c r="Z905" s="112">
        <v>1.1593032465029086E-2</v>
      </c>
      <c r="AA905" s="112">
        <v>1.3285075522502523</v>
      </c>
      <c r="AB905" s="112">
        <v>5.3471387798003138E-2</v>
      </c>
      <c r="AC905" s="112">
        <v>6.8506921367190987E-4</v>
      </c>
      <c r="AE905" s="102">
        <v>2.6831869912063695</v>
      </c>
      <c r="AF905" s="102">
        <v>66.664328881518443</v>
      </c>
      <c r="AG905" s="102">
        <v>30.652484127275198</v>
      </c>
      <c r="AH905"/>
    </row>
    <row r="906" spans="1:34">
      <c r="A906" t="s">
        <v>1188</v>
      </c>
      <c r="B906" t="s">
        <v>638</v>
      </c>
      <c r="C906" s="106" t="s">
        <v>679</v>
      </c>
      <c r="D906" s="2" t="s">
        <v>1205</v>
      </c>
      <c r="E906" s="81">
        <v>53.610492999999998</v>
      </c>
      <c r="F906" s="81">
        <v>0.22079099999999999</v>
      </c>
      <c r="G906" s="81">
        <v>1.3109109999999999</v>
      </c>
      <c r="H906" s="81">
        <v>19.686657</v>
      </c>
      <c r="I906" s="81">
        <v>0.43059500000000001</v>
      </c>
      <c r="J906" s="81">
        <v>23.884148</v>
      </c>
      <c r="K906" s="81">
        <v>1.7522390000000001</v>
      </c>
      <c r="L906" s="81">
        <v>1.3958E-2</v>
      </c>
      <c r="M906" s="81">
        <v>1.335E-3</v>
      </c>
      <c r="N906" s="81">
        <v>2.2648000000000001E-2</v>
      </c>
      <c r="O906" s="81">
        <v>1.8630000000000001E-3</v>
      </c>
      <c r="P906" s="81">
        <v>100.935638</v>
      </c>
      <c r="Q906" s="81">
        <v>68.380286457733604</v>
      </c>
      <c r="S906" s="89" t="s">
        <v>1695</v>
      </c>
      <c r="T906" s="112">
        <v>1.9551974808573624</v>
      </c>
      <c r="U906" s="112">
        <v>6.0554014941069769E-3</v>
      </c>
      <c r="V906" s="112">
        <v>5.63468650496083E-2</v>
      </c>
      <c r="W906" s="112">
        <v>6.5304949721514617E-4</v>
      </c>
      <c r="X906" s="112">
        <v>2.1481306492763252E-2</v>
      </c>
      <c r="Y906" s="112">
        <v>0.57895756034506485</v>
      </c>
      <c r="Z906" s="112">
        <v>1.330134474851849E-2</v>
      </c>
      <c r="AA906" s="112">
        <v>1.2985513474451134</v>
      </c>
      <c r="AB906" s="112">
        <v>6.8468658327720824E-2</v>
      </c>
      <c r="AC906" s="112">
        <v>9.8698574252656509E-4</v>
      </c>
      <c r="AE906" s="102">
        <v>3.4800553790925419</v>
      </c>
      <c r="AF906" s="102">
        <v>66.001448138127458</v>
      </c>
      <c r="AG906" s="102">
        <v>30.518496482780005</v>
      </c>
      <c r="AH906"/>
    </row>
    <row r="907" spans="1:34">
      <c r="A907" t="s">
        <v>1188</v>
      </c>
      <c r="B907" t="s">
        <v>638</v>
      </c>
      <c r="C907" s="106" t="s">
        <v>679</v>
      </c>
      <c r="D907" s="2" t="s">
        <v>1204</v>
      </c>
      <c r="E907" s="81">
        <v>52.011657999999997</v>
      </c>
      <c r="F907" s="81">
        <v>0.265625</v>
      </c>
      <c r="G907" s="81">
        <v>1.435546</v>
      </c>
      <c r="H907" s="81">
        <v>19.644974000000001</v>
      </c>
      <c r="I907" s="81">
        <v>0.397955</v>
      </c>
      <c r="J907" s="81">
        <v>23.746373999999999</v>
      </c>
      <c r="K907" s="81">
        <v>1.797979</v>
      </c>
      <c r="L907" s="81">
        <v>1.5393E-2</v>
      </c>
      <c r="M907" s="81">
        <v>0</v>
      </c>
      <c r="N907" s="81">
        <v>3.8809999999999997E-2</v>
      </c>
      <c r="O907" s="81">
        <v>0</v>
      </c>
      <c r="P907" s="81">
        <v>99.354324000000005</v>
      </c>
      <c r="Q907" s="81">
        <v>68.300977589283576</v>
      </c>
      <c r="S907" s="89" t="s">
        <v>1695</v>
      </c>
      <c r="T907" s="112">
        <v>1.9253530559573111</v>
      </c>
      <c r="U907" s="112">
        <v>7.3943393351915687E-3</v>
      </c>
      <c r="V907" s="112">
        <v>6.263001511066027E-2</v>
      </c>
      <c r="W907" s="112">
        <v>1.1358702847771595E-3</v>
      </c>
      <c r="X907" s="112">
        <v>7.1844114203605258E-2</v>
      </c>
      <c r="Y907" s="112">
        <v>0.5363148782947843</v>
      </c>
      <c r="Z907" s="112">
        <v>1.2477551909092718E-2</v>
      </c>
      <c r="AA907" s="112">
        <v>1.3104351373743865</v>
      </c>
      <c r="AB907" s="112">
        <v>7.1310247346142552E-2</v>
      </c>
      <c r="AC907" s="112">
        <v>1.1047901840492644E-3</v>
      </c>
      <c r="AE907" s="102">
        <v>3.5836017128524249</v>
      </c>
      <c r="AF907" s="102">
        <v>65.854176330113134</v>
      </c>
      <c r="AG907" s="102">
        <v>30.562221957034424</v>
      </c>
      <c r="AH907"/>
    </row>
    <row r="908" spans="1:34">
      <c r="A908" t="s">
        <v>1188</v>
      </c>
      <c r="B908" t="s">
        <v>638</v>
      </c>
      <c r="C908" s="106" t="s">
        <v>679</v>
      </c>
      <c r="D908" s="2" t="s">
        <v>1203</v>
      </c>
      <c r="E908" s="81">
        <v>53.358302999999999</v>
      </c>
      <c r="F908" s="81">
        <v>0.26424599999999998</v>
      </c>
      <c r="G908" s="81">
        <v>1.7738080000000001</v>
      </c>
      <c r="H908" s="81">
        <v>19.802493999999999</v>
      </c>
      <c r="I908" s="81">
        <v>0.40209600000000001</v>
      </c>
      <c r="J908" s="81">
        <v>23.692326999999999</v>
      </c>
      <c r="K908" s="81">
        <v>1.6242730000000001</v>
      </c>
      <c r="L908" s="81">
        <v>9.8829999999999994E-3</v>
      </c>
      <c r="M908" s="81">
        <v>5.6109999999999997E-3</v>
      </c>
      <c r="N908" s="81">
        <v>2.5548999999999999E-2</v>
      </c>
      <c r="O908" s="81">
        <v>0</v>
      </c>
      <c r="P908" s="81">
        <v>100.95858800000001</v>
      </c>
      <c r="Q908" s="81">
        <v>68.078317156121471</v>
      </c>
      <c r="S908" s="89" t="s">
        <v>1695</v>
      </c>
      <c r="T908" s="112">
        <v>1.9465305158194206</v>
      </c>
      <c r="U908" s="112">
        <v>7.2491715739196536E-3</v>
      </c>
      <c r="V908" s="112">
        <v>7.626434411330596E-2</v>
      </c>
      <c r="W908" s="112">
        <v>7.3689995337523841E-4</v>
      </c>
      <c r="X908" s="112">
        <v>1.613840961041646E-2</v>
      </c>
      <c r="Y908" s="112">
        <v>0.58799811382009826</v>
      </c>
      <c r="Z908" s="112">
        <v>1.2424379252767717E-2</v>
      </c>
      <c r="AA908" s="112">
        <v>1.288473442104243</v>
      </c>
      <c r="AB908" s="112">
        <v>6.3485695288675648E-2</v>
      </c>
      <c r="AC908" s="112">
        <v>6.9902846377733888E-4</v>
      </c>
      <c r="AE908" s="102">
        <v>3.2455312160935348</v>
      </c>
      <c r="AF908" s="102">
        <v>65.86965391875826</v>
      </c>
      <c r="AG908" s="102">
        <v>30.884814865148204</v>
      </c>
      <c r="AH908"/>
    </row>
    <row r="909" spans="1:34">
      <c r="A909" t="s">
        <v>1188</v>
      </c>
      <c r="B909" t="s">
        <v>638</v>
      </c>
      <c r="C909" s="106" t="s">
        <v>679</v>
      </c>
      <c r="D909" s="2" t="s">
        <v>1203</v>
      </c>
      <c r="E909" s="81">
        <v>53.320445999999997</v>
      </c>
      <c r="F909" s="81">
        <v>0.26832299999999998</v>
      </c>
      <c r="G909" s="81">
        <v>1.601699</v>
      </c>
      <c r="H909" s="81">
        <v>19.790711999999999</v>
      </c>
      <c r="I909" s="81">
        <v>0.41641099999999998</v>
      </c>
      <c r="J909" s="81">
        <v>23.584146</v>
      </c>
      <c r="K909" s="81">
        <v>1.871124</v>
      </c>
      <c r="L909" s="81">
        <v>2.1713E-2</v>
      </c>
      <c r="M909" s="81">
        <v>4.8050000000000002E-3</v>
      </c>
      <c r="N909" s="81">
        <v>4.4320999999999999E-2</v>
      </c>
      <c r="O909" s="81">
        <v>0</v>
      </c>
      <c r="P909" s="81">
        <v>100.923706</v>
      </c>
      <c r="Q909" s="81">
        <v>67.991732591056504</v>
      </c>
      <c r="S909" s="89" t="s">
        <v>1695</v>
      </c>
      <c r="T909" s="112">
        <v>1.9468251437011732</v>
      </c>
      <c r="U909" s="112">
        <v>7.3673588381142387E-3</v>
      </c>
      <c r="V909" s="112">
        <v>6.8923893119988727E-2</v>
      </c>
      <c r="W909" s="112">
        <v>1.2794347404859747E-3</v>
      </c>
      <c r="X909" s="112">
        <v>2.2948759062611401E-2</v>
      </c>
      <c r="Y909" s="112">
        <v>0.58134844667471575</v>
      </c>
      <c r="Z909" s="112">
        <v>1.2877783094582913E-2</v>
      </c>
      <c r="AA909" s="112">
        <v>1.2836950705282166</v>
      </c>
      <c r="AB909" s="112">
        <v>7.3197018238450193E-2</v>
      </c>
      <c r="AC909" s="112">
        <v>1.5370920016609892E-3</v>
      </c>
      <c r="AE909" s="102">
        <v>3.7322770649205741</v>
      </c>
      <c r="AF909" s="102">
        <v>65.45492952289834</v>
      </c>
      <c r="AG909" s="102">
        <v>30.812793412181072</v>
      </c>
      <c r="AH909"/>
    </row>
    <row r="910" spans="1:34">
      <c r="A910" t="s">
        <v>1188</v>
      </c>
      <c r="B910" t="s">
        <v>638</v>
      </c>
      <c r="C910" s="106" t="s">
        <v>679</v>
      </c>
      <c r="D910" s="2" t="s">
        <v>1205</v>
      </c>
      <c r="E910" s="81">
        <v>53.281306999999998</v>
      </c>
      <c r="F910" s="81">
        <v>0.235041</v>
      </c>
      <c r="G910" s="81">
        <v>1.3271059999999999</v>
      </c>
      <c r="H910" s="81">
        <v>19.900496</v>
      </c>
      <c r="I910" s="81">
        <v>0.418464</v>
      </c>
      <c r="J910" s="81">
        <v>23.671986</v>
      </c>
      <c r="K910" s="81">
        <v>1.7435620000000001</v>
      </c>
      <c r="L910" s="81">
        <v>1.4451E-2</v>
      </c>
      <c r="M910" s="81">
        <v>7.1199999999999996E-4</v>
      </c>
      <c r="N910" s="81">
        <v>4.0842000000000003E-2</v>
      </c>
      <c r="O910" s="81">
        <v>0</v>
      </c>
      <c r="P910" s="81">
        <v>100.633972</v>
      </c>
      <c r="Q910" s="81">
        <v>67.952235093312666</v>
      </c>
      <c r="S910" s="89" t="s">
        <v>1695</v>
      </c>
      <c r="T910" s="112">
        <v>1.9510379636323183</v>
      </c>
      <c r="U910" s="112">
        <v>6.472249130149231E-3</v>
      </c>
      <c r="V910" s="112">
        <v>5.7273297173195827E-2</v>
      </c>
      <c r="W910" s="112">
        <v>1.1824240826375659E-3</v>
      </c>
      <c r="X910" s="112">
        <v>2.7549825455668753E-2</v>
      </c>
      <c r="Y910" s="112">
        <v>0.58186181481175236</v>
      </c>
      <c r="Z910" s="112">
        <v>1.2978804530707318E-2</v>
      </c>
      <c r="AA910" s="112">
        <v>1.2922129567333083</v>
      </c>
      <c r="AB910" s="112">
        <v>6.8404692213827736E-2</v>
      </c>
      <c r="AC910" s="112">
        <v>1.0259722364346579E-3</v>
      </c>
      <c r="AE910" s="102">
        <v>3.4722677773537276</v>
      </c>
      <c r="AF910" s="102">
        <v>65.593591110947813</v>
      </c>
      <c r="AG910" s="102">
        <v>30.934141111698455</v>
      </c>
      <c r="AH910"/>
    </row>
    <row r="911" spans="1:34">
      <c r="A911" t="s">
        <v>1188</v>
      </c>
      <c r="B911" t="s">
        <v>638</v>
      </c>
      <c r="C911" s="106" t="s">
        <v>679</v>
      </c>
      <c r="D911" s="2" t="s">
        <v>1206</v>
      </c>
      <c r="E911" s="81">
        <v>53.181786000000002</v>
      </c>
      <c r="F911" s="81">
        <v>0.26538600000000001</v>
      </c>
      <c r="G911" s="81">
        <v>1.5024550000000001</v>
      </c>
      <c r="H911" s="81">
        <v>19.876541</v>
      </c>
      <c r="I911" s="81">
        <v>0.42693599999999998</v>
      </c>
      <c r="J911" s="81">
        <v>23.587826</v>
      </c>
      <c r="K911" s="81">
        <v>1.807769</v>
      </c>
      <c r="L911" s="81">
        <v>8.9589999999999999E-3</v>
      </c>
      <c r="M911" s="81">
        <v>8.1659999999999996E-3</v>
      </c>
      <c r="N911" s="81">
        <v>4.8328000000000003E-2</v>
      </c>
      <c r="O911" s="81">
        <v>1.237E-3</v>
      </c>
      <c r="P911" s="81">
        <v>100.715378</v>
      </c>
      <c r="Q911" s="81">
        <v>67.900881797164985</v>
      </c>
      <c r="S911" s="89" t="s">
        <v>1695</v>
      </c>
      <c r="T911" s="112">
        <v>1.9464012174251848</v>
      </c>
      <c r="U911" s="112">
        <v>7.3041251737615866E-3</v>
      </c>
      <c r="V911" s="112">
        <v>6.4807705469560883E-2</v>
      </c>
      <c r="W911" s="112">
        <v>1.3984395154044641E-3</v>
      </c>
      <c r="X911" s="112">
        <v>2.7018904409114697E-2</v>
      </c>
      <c r="Y911" s="112">
        <v>0.58134894166564333</v>
      </c>
      <c r="Z911" s="112">
        <v>1.3234817758206603E-2</v>
      </c>
      <c r="AA911" s="112">
        <v>1.286962553376271</v>
      </c>
      <c r="AB911" s="112">
        <v>7.0887560614879039E-2</v>
      </c>
      <c r="AC911" s="112">
        <v>6.3573459197383258E-4</v>
      </c>
      <c r="AE911" s="102">
        <v>3.6052747993667431</v>
      </c>
      <c r="AF911" s="102">
        <v>65.453707549957059</v>
      </c>
      <c r="AG911" s="102">
        <v>30.941017650676194</v>
      </c>
      <c r="AH911"/>
    </row>
    <row r="912" spans="1:34">
      <c r="A912" t="s">
        <v>1188</v>
      </c>
      <c r="B912" t="s">
        <v>638</v>
      </c>
      <c r="C912" s="106" t="s">
        <v>679</v>
      </c>
      <c r="D912" s="2" t="s">
        <v>1206</v>
      </c>
      <c r="E912" s="81">
        <v>52.922359</v>
      </c>
      <c r="F912" s="81">
        <v>0.285802</v>
      </c>
      <c r="G912" s="81">
        <v>1.744265</v>
      </c>
      <c r="H912" s="81">
        <v>20.151356</v>
      </c>
      <c r="I912" s="81">
        <v>0.42004599999999997</v>
      </c>
      <c r="J912" s="81">
        <v>23.814316000000002</v>
      </c>
      <c r="K912" s="81">
        <v>1.54162</v>
      </c>
      <c r="L912" s="81">
        <v>1.5433000000000001E-2</v>
      </c>
      <c r="M912" s="81">
        <v>3.4390000000000002E-3</v>
      </c>
      <c r="N912" s="81">
        <v>4.7973000000000002E-2</v>
      </c>
      <c r="O912" s="81">
        <v>0</v>
      </c>
      <c r="P912" s="81">
        <v>100.946609</v>
      </c>
      <c r="Q912" s="81">
        <v>67.809812759587544</v>
      </c>
      <c r="S912" s="89" t="s">
        <v>1695</v>
      </c>
      <c r="T912" s="112">
        <v>1.9310816485727231</v>
      </c>
      <c r="U912" s="112">
        <v>7.8423722872422979E-3</v>
      </c>
      <c r="V912" s="112">
        <v>7.5011807645617865E-2</v>
      </c>
      <c r="W912" s="112">
        <v>1.3839924955443594E-3</v>
      </c>
      <c r="X912" s="112">
        <v>4.684799727076161E-2</v>
      </c>
      <c r="Y912" s="112">
        <v>0.56807638234672631</v>
      </c>
      <c r="Z912" s="112">
        <v>1.2982072637864585E-2</v>
      </c>
      <c r="AA912" s="112">
        <v>1.2954125490018666</v>
      </c>
      <c r="AB912" s="112">
        <v>6.0269338609797579E-2</v>
      </c>
      <c r="AC912" s="112">
        <v>1.091839131856202E-3</v>
      </c>
      <c r="AE912" s="102">
        <v>3.0584160627146302</v>
      </c>
      <c r="AF912" s="102">
        <v>65.736751706536069</v>
      </c>
      <c r="AG912" s="102">
        <v>31.204832230749286</v>
      </c>
      <c r="AH912"/>
    </row>
    <row r="913" spans="1:34">
      <c r="A913" t="s">
        <v>1188</v>
      </c>
      <c r="B913" t="s">
        <v>638</v>
      </c>
      <c r="C913" s="106" t="s">
        <v>679</v>
      </c>
      <c r="D913" s="106" t="s">
        <v>1207</v>
      </c>
      <c r="E913" s="81">
        <v>53.59816</v>
      </c>
      <c r="F913" s="81">
        <v>0.28107700000000002</v>
      </c>
      <c r="G913" s="81">
        <v>1.399356</v>
      </c>
      <c r="H913" s="81">
        <v>20.195516999999999</v>
      </c>
      <c r="I913" s="81">
        <v>0.429035</v>
      </c>
      <c r="J913" s="81">
        <v>23.651482000000001</v>
      </c>
      <c r="K913" s="81">
        <v>1.6858200000000001</v>
      </c>
      <c r="L913" s="81">
        <v>3.5439999999999998E-3</v>
      </c>
      <c r="M913" s="81">
        <v>0</v>
      </c>
      <c r="N913" s="81">
        <v>2.7643999999999998E-2</v>
      </c>
      <c r="O913" s="81">
        <v>0</v>
      </c>
      <c r="P913" s="81">
        <v>101.27164500000001</v>
      </c>
      <c r="Q913" s="81">
        <v>67.611946390254388</v>
      </c>
      <c r="S913" s="89" t="s">
        <v>1695</v>
      </c>
      <c r="T913" s="112">
        <v>1.9524829248435234</v>
      </c>
      <c r="U913" s="112">
        <v>7.6998705242189072E-3</v>
      </c>
      <c r="V913" s="112">
        <v>6.0078807058665015E-2</v>
      </c>
      <c r="W913" s="112">
        <v>7.9618439824771922E-4</v>
      </c>
      <c r="X913" s="112">
        <v>1.900972765418274E-2</v>
      </c>
      <c r="Y913" s="112">
        <v>0.5962356126616658</v>
      </c>
      <c r="Z913" s="112">
        <v>1.3237800311843524E-2</v>
      </c>
      <c r="AA913" s="112">
        <v>1.2844117444449799</v>
      </c>
      <c r="AB913" s="112">
        <v>6.5797018256091855E-2</v>
      </c>
      <c r="AC913" s="112">
        <v>2.5030984658106734E-4</v>
      </c>
      <c r="AE913" s="102">
        <v>3.3476751329423142</v>
      </c>
      <c r="AF913" s="102">
        <v>65.349363410391618</v>
      </c>
      <c r="AG913" s="102">
        <v>31.302961456666083</v>
      </c>
      <c r="AH913"/>
    </row>
    <row r="914" spans="1:34">
      <c r="A914" t="s">
        <v>1188</v>
      </c>
      <c r="B914" t="s">
        <v>638</v>
      </c>
      <c r="C914" s="106" t="s">
        <v>679</v>
      </c>
      <c r="D914" s="106" t="s">
        <v>1207</v>
      </c>
      <c r="E914" s="81">
        <v>53.105305000000001</v>
      </c>
      <c r="F914" s="81">
        <v>0.28898400000000002</v>
      </c>
      <c r="G914" s="81">
        <v>1.3555360000000001</v>
      </c>
      <c r="H914" s="81">
        <v>19.972866</v>
      </c>
      <c r="I914" s="81">
        <v>0.44874700000000001</v>
      </c>
      <c r="J914" s="81">
        <v>23.349533000000001</v>
      </c>
      <c r="K914" s="81">
        <v>1.6830020000000001</v>
      </c>
      <c r="L914" s="81">
        <v>1.3010000000000001E-2</v>
      </c>
      <c r="M914" s="81">
        <v>2.0470000000000002E-3</v>
      </c>
      <c r="N914" s="81">
        <v>4.5829000000000002E-2</v>
      </c>
      <c r="O914" s="81">
        <v>0</v>
      </c>
      <c r="P914" s="81">
        <v>100.264847</v>
      </c>
      <c r="Q914" s="81">
        <v>67.57333235925617</v>
      </c>
      <c r="S914" s="89" t="s">
        <v>1695</v>
      </c>
      <c r="T914" s="112">
        <v>1.9546169568242227</v>
      </c>
      <c r="U914" s="112">
        <v>7.9986796206307099E-3</v>
      </c>
      <c r="V914" s="112">
        <v>5.8801788170463061E-2</v>
      </c>
      <c r="W914" s="112">
        <v>1.3336428796647856E-3</v>
      </c>
      <c r="X914" s="112">
        <v>1.556172337317463E-2</v>
      </c>
      <c r="Y914" s="112">
        <v>0.59921885177448175</v>
      </c>
      <c r="Z914" s="112">
        <v>1.3989785383122351E-2</v>
      </c>
      <c r="AA914" s="112">
        <v>1.2811810285057286</v>
      </c>
      <c r="AB914" s="112">
        <v>6.6369116155501603E-2</v>
      </c>
      <c r="AC914" s="112">
        <v>9.2842731300945582E-4</v>
      </c>
      <c r="AE914" s="102">
        <v>3.3821575275530198</v>
      </c>
      <c r="AF914" s="102">
        <v>65.288741371306884</v>
      </c>
      <c r="AG914" s="102">
        <v>31.329101101140104</v>
      </c>
      <c r="AH914"/>
    </row>
    <row r="915" spans="1:34">
      <c r="A915" t="s">
        <v>1188</v>
      </c>
      <c r="B915" t="s">
        <v>638</v>
      </c>
      <c r="C915" s="106" t="s">
        <v>679</v>
      </c>
      <c r="D915" s="106" t="s">
        <v>1207</v>
      </c>
      <c r="E915" s="81">
        <v>53.422642000000003</v>
      </c>
      <c r="F915" s="81">
        <v>0.26646500000000001</v>
      </c>
      <c r="G915" s="81">
        <v>1.4746220000000001</v>
      </c>
      <c r="H915" s="81">
        <v>20.266183999999999</v>
      </c>
      <c r="I915" s="81">
        <v>0.40083999999999997</v>
      </c>
      <c r="J915" s="81">
        <v>23.572306000000001</v>
      </c>
      <c r="K915" s="81">
        <v>1.8765670000000001</v>
      </c>
      <c r="L915" s="81">
        <v>2.0968000000000001E-2</v>
      </c>
      <c r="M915" s="81">
        <v>2.32E-3</v>
      </c>
      <c r="N915" s="81">
        <v>3.2846E-2</v>
      </c>
      <c r="O915" s="81">
        <v>1.0399999999999999E-4</v>
      </c>
      <c r="P915" s="81">
        <v>101.335854</v>
      </c>
      <c r="Q915" s="81">
        <v>67.461845186349962</v>
      </c>
      <c r="S915" s="89" t="s">
        <v>1695</v>
      </c>
      <c r="T915" s="112">
        <v>1.9449971286243455</v>
      </c>
      <c r="U915" s="112">
        <v>7.295490972673309E-3</v>
      </c>
      <c r="V915" s="112">
        <v>6.3274691144537418E-2</v>
      </c>
      <c r="W915" s="112">
        <v>9.454781701708913E-4</v>
      </c>
      <c r="X915" s="112">
        <v>3.2674713333140204E-2</v>
      </c>
      <c r="Y915" s="112">
        <v>0.58437702166210614</v>
      </c>
      <c r="Z915" s="112">
        <v>1.2360908598494487E-2</v>
      </c>
      <c r="AA915" s="112">
        <v>1.2793937303828191</v>
      </c>
      <c r="AB915" s="112">
        <v>7.320071526982877E-2</v>
      </c>
      <c r="AC915" s="112">
        <v>1.4801218418836373E-3</v>
      </c>
      <c r="AE915" s="102">
        <v>3.7164398351865495</v>
      </c>
      <c r="AF915" s="102">
        <v>64.955510433959063</v>
      </c>
      <c r="AG915" s="102">
        <v>31.328049730854385</v>
      </c>
      <c r="AH915"/>
    </row>
    <row r="916" spans="1:34">
      <c r="A916" t="s">
        <v>1188</v>
      </c>
      <c r="B916" t="s">
        <v>638</v>
      </c>
      <c r="C916" s="106" t="s">
        <v>679</v>
      </c>
      <c r="D916" s="2" t="s">
        <v>1208</v>
      </c>
      <c r="E916" s="81">
        <v>53.202598999999999</v>
      </c>
      <c r="F916" s="81">
        <v>0.18898499999999999</v>
      </c>
      <c r="G916" s="81">
        <v>1.6723680000000001</v>
      </c>
      <c r="H916" s="81">
        <v>20.435245999999999</v>
      </c>
      <c r="I916" s="81">
        <v>0.42902099999999999</v>
      </c>
      <c r="J916" s="81">
        <v>23.753004000000001</v>
      </c>
      <c r="K916" s="81">
        <v>0.93229200000000001</v>
      </c>
      <c r="L916" s="81">
        <v>1.2111E-2</v>
      </c>
      <c r="M916" s="81">
        <v>6.4099999999999997E-4</v>
      </c>
      <c r="N916" s="81">
        <v>4.7349000000000002E-2</v>
      </c>
      <c r="O916" s="81">
        <v>0</v>
      </c>
      <c r="P916" s="81">
        <v>100.673615</v>
      </c>
      <c r="Q916" s="81">
        <v>67.447114171215404</v>
      </c>
      <c r="S916" s="89" t="s">
        <v>1695</v>
      </c>
      <c r="T916" s="112">
        <v>1.9481219743057507</v>
      </c>
      <c r="U916" s="112">
        <v>5.2039292172169453E-3</v>
      </c>
      <c r="V916" s="112">
        <v>7.2172353590628777E-2</v>
      </c>
      <c r="W916" s="112">
        <v>1.3707855662992339E-3</v>
      </c>
      <c r="X916" s="112">
        <v>2.0664878974251621E-2</v>
      </c>
      <c r="Y916" s="112">
        <v>0.60511149250132656</v>
      </c>
      <c r="Z916" s="112">
        <v>1.3306002068793839E-2</v>
      </c>
      <c r="AA916" s="112">
        <v>1.2966130371216362</v>
      </c>
      <c r="AB916" s="112">
        <v>3.6575721476979121E-2</v>
      </c>
      <c r="AC916" s="112">
        <v>8.5982517711705034E-4</v>
      </c>
      <c r="AE916" s="102">
        <v>1.867094054685591</v>
      </c>
      <c r="AF916" s="102">
        <v>66.188673663248338</v>
      </c>
      <c r="AG916" s="102">
        <v>31.944232282066075</v>
      </c>
      <c r="AH916"/>
    </row>
    <row r="917" spans="1:34">
      <c r="A917" t="s">
        <v>1188</v>
      </c>
      <c r="B917" t="s">
        <v>638</v>
      </c>
      <c r="C917" s="106" t="s">
        <v>679</v>
      </c>
      <c r="D917" s="2" t="s">
        <v>1205</v>
      </c>
      <c r="E917" s="81">
        <v>53.098224999999999</v>
      </c>
      <c r="F917" s="81">
        <v>0.22675899999999999</v>
      </c>
      <c r="G917" s="81">
        <v>1.428849</v>
      </c>
      <c r="H917" s="81">
        <v>20.411106</v>
      </c>
      <c r="I917" s="81">
        <v>0.43081399999999997</v>
      </c>
      <c r="J917" s="81">
        <v>23.383300999999999</v>
      </c>
      <c r="K917" s="81">
        <v>1.726027</v>
      </c>
      <c r="L917" s="81">
        <v>2.2010999999999999E-2</v>
      </c>
      <c r="M917" s="81">
        <v>0</v>
      </c>
      <c r="N917" s="81">
        <v>4.7753999999999998E-2</v>
      </c>
      <c r="O917" s="81">
        <v>0</v>
      </c>
      <c r="P917" s="81">
        <v>100.774849</v>
      </c>
      <c r="Q917" s="81">
        <v>67.12784288882483</v>
      </c>
      <c r="S917" s="89" t="s">
        <v>1695</v>
      </c>
      <c r="T917" s="112">
        <v>1.9454193340896402</v>
      </c>
      <c r="U917" s="112">
        <v>6.2476761044489154E-3</v>
      </c>
      <c r="V917" s="112">
        <v>6.1698596095961421E-2</v>
      </c>
      <c r="W917" s="112">
        <v>1.3833064259064075E-3</v>
      </c>
      <c r="X917" s="112">
        <v>3.5147656184458143E-2</v>
      </c>
      <c r="Y917" s="112">
        <v>0.59024929015394867</v>
      </c>
      <c r="Z917" s="112">
        <v>1.3369303160940227E-2</v>
      </c>
      <c r="AA917" s="112">
        <v>1.277166710012245</v>
      </c>
      <c r="AB917" s="112">
        <v>6.7754548677946266E-2</v>
      </c>
      <c r="AC917" s="112">
        <v>1.5635790945046006E-3</v>
      </c>
      <c r="AE917" s="102">
        <v>3.4387617444240606</v>
      </c>
      <c r="AF917" s="102">
        <v>64.820327333559177</v>
      </c>
      <c r="AG917" s="102">
        <v>31.740910922016756</v>
      </c>
      <c r="AH917"/>
    </row>
    <row r="918" spans="1:34">
      <c r="A918" t="s">
        <v>1188</v>
      </c>
      <c r="B918" t="s">
        <v>638</v>
      </c>
      <c r="C918" s="106" t="s">
        <v>679</v>
      </c>
      <c r="D918" s="106" t="s">
        <v>1207</v>
      </c>
      <c r="E918" s="81">
        <v>53.420921</v>
      </c>
      <c r="F918" s="81">
        <v>0.29078900000000002</v>
      </c>
      <c r="G918" s="81">
        <v>1.4114040000000001</v>
      </c>
      <c r="H918" s="81">
        <v>20.441628999999999</v>
      </c>
      <c r="I918" s="81">
        <v>0.44037799999999999</v>
      </c>
      <c r="J918" s="81">
        <v>23.383641999999998</v>
      </c>
      <c r="K918" s="81">
        <v>1.9112910000000001</v>
      </c>
      <c r="L918" s="81">
        <v>1.6955999999999999E-2</v>
      </c>
      <c r="M918" s="81">
        <v>0</v>
      </c>
      <c r="N918" s="81">
        <v>2.3525000000000001E-2</v>
      </c>
      <c r="O918" s="81">
        <v>2.3784E-2</v>
      </c>
      <c r="P918" s="81">
        <v>101.36431899999999</v>
      </c>
      <c r="Q918" s="81">
        <v>67.095182757958469</v>
      </c>
      <c r="S918" s="89" t="s">
        <v>1695</v>
      </c>
      <c r="T918" s="112">
        <v>1.9473613855117147</v>
      </c>
      <c r="U918" s="112">
        <v>7.9713872200133911E-3</v>
      </c>
      <c r="V918" s="112">
        <v>6.0637634296263718E-2</v>
      </c>
      <c r="W918" s="112">
        <v>6.7801644880607231E-4</v>
      </c>
      <c r="X918" s="112">
        <v>2.9217213856686186E-2</v>
      </c>
      <c r="Y918" s="112">
        <v>0.5939529884636372</v>
      </c>
      <c r="Z918" s="112">
        <v>1.3597107679820374E-2</v>
      </c>
      <c r="AA918" s="112">
        <v>1.2707376040101859</v>
      </c>
      <c r="AB918" s="112">
        <v>7.4648252447661087E-2</v>
      </c>
      <c r="AC918" s="112">
        <v>1.1984100652112513E-3</v>
      </c>
      <c r="AE918" s="102">
        <v>3.792030819482644</v>
      </c>
      <c r="AF918" s="102">
        <v>64.551761091269029</v>
      </c>
      <c r="AG918" s="102">
        <v>31.656208089248338</v>
      </c>
      <c r="AH918"/>
    </row>
    <row r="919" spans="1:34">
      <c r="A919" t="s">
        <v>1188</v>
      </c>
      <c r="B919" t="s">
        <v>638</v>
      </c>
      <c r="C919" s="106" t="s">
        <v>679</v>
      </c>
      <c r="D919" s="106" t="s">
        <v>1207</v>
      </c>
      <c r="E919" s="81">
        <v>53.494281999999998</v>
      </c>
      <c r="F919" s="81">
        <v>0.29467500000000002</v>
      </c>
      <c r="G919" s="81">
        <v>1.374099</v>
      </c>
      <c r="H919" s="81">
        <v>20.893740000000001</v>
      </c>
      <c r="I919" s="81">
        <v>0.439641</v>
      </c>
      <c r="J919" s="81">
        <v>23.407084999999999</v>
      </c>
      <c r="K919" s="81">
        <v>1.4075549999999999</v>
      </c>
      <c r="L919" s="81">
        <v>7.0429999999999998E-3</v>
      </c>
      <c r="M919" s="81">
        <v>4.3010000000000001E-3</v>
      </c>
      <c r="N919" s="81">
        <v>3.8608000000000003E-2</v>
      </c>
      <c r="O919" s="81">
        <v>0</v>
      </c>
      <c r="P919" s="81">
        <v>101.361023</v>
      </c>
      <c r="Q919" s="81">
        <v>66.632700324152523</v>
      </c>
      <c r="S919" s="89" t="s">
        <v>1695</v>
      </c>
      <c r="T919" s="112">
        <v>1.9518547769438754</v>
      </c>
      <c r="U919" s="112">
        <v>8.0854497148504234E-3</v>
      </c>
      <c r="V919" s="112">
        <v>5.908998576123415E-2</v>
      </c>
      <c r="W919" s="112">
        <v>1.1137631859534289E-3</v>
      </c>
      <c r="X919" s="112">
        <v>2.0414044726390301E-2</v>
      </c>
      <c r="Y919" s="112">
        <v>0.61713312070373105</v>
      </c>
      <c r="Z919" s="112">
        <v>1.3587015328518906E-2</v>
      </c>
      <c r="AA919" s="112">
        <v>1.2731982027102087</v>
      </c>
      <c r="AB919" s="112">
        <v>5.502539393420873E-2</v>
      </c>
      <c r="AC919" s="112">
        <v>4.9824699102939119E-4</v>
      </c>
      <c r="AE919" s="102">
        <v>2.7991765365427828</v>
      </c>
      <c r="AF919" s="102">
        <v>64.76839656352216</v>
      </c>
      <c r="AG919" s="102">
        <v>32.432426899935074</v>
      </c>
      <c r="AH919"/>
    </row>
    <row r="920" spans="1:34">
      <c r="A920" t="s">
        <v>1188</v>
      </c>
      <c r="B920" t="s">
        <v>638</v>
      </c>
      <c r="C920" s="106" t="s">
        <v>679</v>
      </c>
      <c r="D920" s="2" t="s">
        <v>1204</v>
      </c>
      <c r="E920" s="81">
        <v>51.932808000000001</v>
      </c>
      <c r="F920" s="81">
        <v>0.218497</v>
      </c>
      <c r="G920" s="81">
        <v>1.207705</v>
      </c>
      <c r="H920" s="81">
        <v>20.702299</v>
      </c>
      <c r="I920" s="81">
        <v>0.38932099999999997</v>
      </c>
      <c r="J920" s="81">
        <v>23.066414000000002</v>
      </c>
      <c r="K920" s="81">
        <v>1.895786</v>
      </c>
      <c r="L920" s="81">
        <v>1.2377000000000001E-2</v>
      </c>
      <c r="M920" s="81">
        <v>4.3860000000000001E-3</v>
      </c>
      <c r="N920" s="81">
        <v>1.8155000000000001E-2</v>
      </c>
      <c r="O920" s="81">
        <v>0</v>
      </c>
      <c r="P920" s="81">
        <v>99.447745999999995</v>
      </c>
      <c r="Q920" s="81">
        <v>66.51127763886636</v>
      </c>
      <c r="S920" s="89" t="s">
        <v>1695</v>
      </c>
      <c r="T920" s="112">
        <v>1.9302395129343424</v>
      </c>
      <c r="U920" s="112">
        <v>6.1071083297897172E-3</v>
      </c>
      <c r="V920" s="112">
        <v>5.2903692222406699E-2</v>
      </c>
      <c r="W920" s="112">
        <v>5.3350815765856624E-4</v>
      </c>
      <c r="X920" s="112">
        <v>7.4761488883687832E-2</v>
      </c>
      <c r="Y920" s="112">
        <v>0.56873171842926529</v>
      </c>
      <c r="Z920" s="112">
        <v>1.2256401112184203E-2</v>
      </c>
      <c r="AA920" s="112">
        <v>1.2780799569674133</v>
      </c>
      <c r="AB920" s="112">
        <v>7.5494681171234063E-2</v>
      </c>
      <c r="AC920" s="112">
        <v>8.9193179201835313E-4</v>
      </c>
      <c r="AE920" s="102">
        <v>3.780276235640974</v>
      </c>
      <c r="AF920" s="102">
        <v>63.997823603153492</v>
      </c>
      <c r="AG920" s="102">
        <v>32.221900161205532</v>
      </c>
      <c r="AH920"/>
    </row>
    <row r="921" spans="1:34">
      <c r="A921" t="s">
        <v>1188</v>
      </c>
      <c r="B921" t="s">
        <v>638</v>
      </c>
      <c r="C921" s="106" t="s">
        <v>679</v>
      </c>
      <c r="D921" s="2" t="s">
        <v>1209</v>
      </c>
      <c r="E921" s="81">
        <v>52.651508</v>
      </c>
      <c r="F921" s="81">
        <v>0.26699600000000001</v>
      </c>
      <c r="G921" s="81">
        <v>2.084851</v>
      </c>
      <c r="H921" s="81">
        <v>20.67145</v>
      </c>
      <c r="I921" s="81">
        <v>0.37785600000000003</v>
      </c>
      <c r="J921" s="81">
        <v>22.941889</v>
      </c>
      <c r="K921" s="81">
        <v>1.728315</v>
      </c>
      <c r="L921" s="81">
        <v>1.15E-2</v>
      </c>
      <c r="M921" s="81">
        <v>4.0000000000000001E-3</v>
      </c>
      <c r="N921" s="81">
        <v>3.6047999999999997E-2</v>
      </c>
      <c r="O921" s="81">
        <v>2.6649999999999998E-3</v>
      </c>
      <c r="P921" s="81">
        <v>100.777069</v>
      </c>
      <c r="Q921" s="81">
        <v>66.423864931572552</v>
      </c>
      <c r="S921" s="89" t="s">
        <v>1695</v>
      </c>
      <c r="T921" s="112">
        <v>1.9318069638019522</v>
      </c>
      <c r="U921" s="112">
        <v>7.3667921577466678E-3</v>
      </c>
      <c r="V921" s="112">
        <v>9.0153721284757724E-2</v>
      </c>
      <c r="W921" s="112">
        <v>1.045705765079177E-3</v>
      </c>
      <c r="X921" s="112">
        <v>3.1271144487346803E-2</v>
      </c>
      <c r="Y921" s="112">
        <v>0.60300714775051045</v>
      </c>
      <c r="Z921" s="112">
        <v>1.1742619132092867E-2</v>
      </c>
      <c r="AA921" s="112">
        <v>1.254846583634466</v>
      </c>
      <c r="AB921" s="112">
        <v>6.7941238529466833E-2</v>
      </c>
      <c r="AC921" s="112">
        <v>8.1808345658133388E-4</v>
      </c>
      <c r="AE921" s="102">
        <v>3.4715862703613469</v>
      </c>
      <c r="AF921" s="102">
        <v>64.118762999380365</v>
      </c>
      <c r="AG921" s="102">
        <v>32.409650730258292</v>
      </c>
      <c r="AH921"/>
    </row>
    <row r="922" spans="1:34">
      <c r="A922" t="s">
        <v>1188</v>
      </c>
      <c r="B922" t="s">
        <v>638</v>
      </c>
      <c r="C922" s="106" t="s">
        <v>679</v>
      </c>
      <c r="D922" s="2" t="s">
        <v>1208</v>
      </c>
      <c r="E922" s="81">
        <v>52.632644999999997</v>
      </c>
      <c r="F922" s="81">
        <v>0.314612</v>
      </c>
      <c r="G922" s="81">
        <v>1.667376</v>
      </c>
      <c r="H922" s="81">
        <v>21.075109000000001</v>
      </c>
      <c r="I922" s="81">
        <v>0.42875999999999997</v>
      </c>
      <c r="J922" s="81">
        <v>22.722092</v>
      </c>
      <c r="K922" s="81">
        <v>1.441889</v>
      </c>
      <c r="L922" s="81">
        <v>1.1990000000000001E-2</v>
      </c>
      <c r="M922" s="81">
        <v>1.835E-3</v>
      </c>
      <c r="N922" s="81">
        <v>4.2416000000000002E-2</v>
      </c>
      <c r="O922" s="81">
        <v>0</v>
      </c>
      <c r="P922" s="81">
        <v>100.33873</v>
      </c>
      <c r="Q922" s="81">
        <v>65.774807702883081</v>
      </c>
      <c r="S922" s="89" t="s">
        <v>1695</v>
      </c>
      <c r="T922" s="112">
        <v>1.944006229263131</v>
      </c>
      <c r="U922" s="112">
        <v>8.7385321697119531E-3</v>
      </c>
      <c r="V922" s="112">
        <v>7.2582467001175613E-2</v>
      </c>
      <c r="W922" s="112">
        <v>1.2386470768731277E-3</v>
      </c>
      <c r="X922" s="112">
        <v>2.1547997877304326E-2</v>
      </c>
      <c r="Y922" s="112">
        <v>0.62943295262872478</v>
      </c>
      <c r="Z922" s="112">
        <v>1.341351064034175E-2</v>
      </c>
      <c r="AA922" s="112">
        <v>1.2511210067865974</v>
      </c>
      <c r="AB922" s="112">
        <v>5.7060021735101461E-2</v>
      </c>
      <c r="AC922" s="112">
        <v>8.5863482103837037E-4</v>
      </c>
      <c r="AE922" s="102">
        <v>2.9124708597815179</v>
      </c>
      <c r="AF922" s="102">
        <v>63.860008523005867</v>
      </c>
      <c r="AG922" s="102">
        <v>33.227520617212619</v>
      </c>
      <c r="AH922"/>
    </row>
    <row r="923" spans="1:34">
      <c r="A923" t="s">
        <v>1188</v>
      </c>
      <c r="B923" t="s">
        <v>638</v>
      </c>
      <c r="C923" s="106" t="s">
        <v>679</v>
      </c>
      <c r="D923" s="106" t="s">
        <v>1210</v>
      </c>
      <c r="E923" s="81">
        <v>52.965111</v>
      </c>
      <c r="F923" s="81">
        <v>0.35122999999999999</v>
      </c>
      <c r="G923" s="81">
        <v>1.3768</v>
      </c>
      <c r="H923" s="81">
        <v>21.215094000000001</v>
      </c>
      <c r="I923" s="81">
        <v>0.46187099999999998</v>
      </c>
      <c r="J923" s="81">
        <v>22.806393</v>
      </c>
      <c r="K923" s="81">
        <v>1.723662</v>
      </c>
      <c r="L923" s="81">
        <v>1.7169E-2</v>
      </c>
      <c r="M923" s="81">
        <v>0</v>
      </c>
      <c r="N923" s="81">
        <v>3.0041999999999999E-2</v>
      </c>
      <c r="O923" s="81">
        <v>0</v>
      </c>
      <c r="P923" s="81">
        <v>100.947372</v>
      </c>
      <c r="Q923" s="81">
        <v>65.709111105918822</v>
      </c>
      <c r="S923" s="89" t="s">
        <v>1695</v>
      </c>
      <c r="T923" s="112">
        <v>1.9456774080211603</v>
      </c>
      <c r="U923" s="112">
        <v>9.7027156107178398E-3</v>
      </c>
      <c r="V923" s="112">
        <v>5.9608408875959237E-2</v>
      </c>
      <c r="W923" s="112">
        <v>8.7253972017043997E-4</v>
      </c>
      <c r="X923" s="112">
        <v>2.9981653068077208E-2</v>
      </c>
      <c r="Y923" s="112">
        <v>0.62176964346680763</v>
      </c>
      <c r="Z923" s="112">
        <v>1.4371013031550427E-2</v>
      </c>
      <c r="AA923" s="112">
        <v>1.2489530093484451</v>
      </c>
      <c r="AB923" s="112">
        <v>6.7840759929148439E-2</v>
      </c>
      <c r="AC923" s="112">
        <v>1.2228489279640291E-3</v>
      </c>
      <c r="AE923" s="102">
        <v>3.4462386006463359</v>
      </c>
      <c r="AF923" s="102">
        <v>63.445487280879917</v>
      </c>
      <c r="AG923" s="102">
        <v>33.108274118473751</v>
      </c>
      <c r="AH923"/>
    </row>
    <row r="924" spans="1:34">
      <c r="A924" t="s">
        <v>1188</v>
      </c>
      <c r="B924" t="s">
        <v>638</v>
      </c>
      <c r="C924" s="106" t="s">
        <v>679</v>
      </c>
      <c r="D924" s="2" t="s">
        <v>1211</v>
      </c>
      <c r="E924" s="81">
        <v>52.881168000000002</v>
      </c>
      <c r="F924" s="81">
        <v>0.26703199999999999</v>
      </c>
      <c r="G924" s="81">
        <v>1.4847349999999999</v>
      </c>
      <c r="H924" s="81">
        <v>20.140059999999998</v>
      </c>
      <c r="I924" s="81">
        <v>0.42750700000000003</v>
      </c>
      <c r="J924" s="81">
        <v>21.577116</v>
      </c>
      <c r="K924" s="81">
        <v>3.4640140000000001</v>
      </c>
      <c r="L924" s="81">
        <v>5.3476000000000003E-2</v>
      </c>
      <c r="M924" s="81">
        <v>6.9699999999999996E-3</v>
      </c>
      <c r="N924" s="81">
        <v>2.8566000000000001E-2</v>
      </c>
      <c r="O924" s="81">
        <v>0</v>
      </c>
      <c r="P924" s="81">
        <v>100.33064299999999</v>
      </c>
      <c r="Q924" s="81">
        <v>65.632335674425363</v>
      </c>
      <c r="S924" s="89" t="s">
        <v>1695</v>
      </c>
      <c r="T924" s="112">
        <v>1.9578209912680065</v>
      </c>
      <c r="U924" s="112">
        <v>7.4345724726458144E-3</v>
      </c>
      <c r="V924" s="112">
        <v>6.4785320361466683E-2</v>
      </c>
      <c r="W924" s="112">
        <v>8.3617424854499271E-4</v>
      </c>
      <c r="X924" s="112">
        <v>7.7060208156787269E-3</v>
      </c>
      <c r="Y924" s="112">
        <v>0.61586897961488518</v>
      </c>
      <c r="Z924" s="112">
        <v>1.3406052355006694E-2</v>
      </c>
      <c r="AA924" s="112">
        <v>1.190896128929293</v>
      </c>
      <c r="AB924" s="112">
        <v>0.13740711702747599</v>
      </c>
      <c r="AC924" s="112">
        <v>3.8386429069964543E-3</v>
      </c>
      <c r="AE924" s="102">
        <v>7.0397381231026213</v>
      </c>
      <c r="AF924" s="102">
        <v>61.012828598990907</v>
      </c>
      <c r="AG924" s="102">
        <v>31.947433277906462</v>
      </c>
      <c r="AH924"/>
    </row>
    <row r="925" spans="1:34">
      <c r="A925" t="s">
        <v>1188</v>
      </c>
      <c r="B925" t="s">
        <v>638</v>
      </c>
      <c r="C925" s="106" t="s">
        <v>679</v>
      </c>
      <c r="D925" s="2" t="s">
        <v>1208</v>
      </c>
      <c r="E925" s="81">
        <v>52.53548</v>
      </c>
      <c r="F925" s="81">
        <v>0.231548</v>
      </c>
      <c r="G925" s="81">
        <v>1.588862</v>
      </c>
      <c r="H925" s="81">
        <v>21.458136</v>
      </c>
      <c r="I925" s="81">
        <v>0.41618100000000002</v>
      </c>
      <c r="J925" s="81">
        <v>22.806667000000001</v>
      </c>
      <c r="K925" s="81">
        <v>1.2606409999999999</v>
      </c>
      <c r="L925" s="81">
        <v>1.0531E-2</v>
      </c>
      <c r="M925" s="81">
        <v>8.8629999999999994E-3</v>
      </c>
      <c r="N925" s="81">
        <v>2.9423999999999999E-2</v>
      </c>
      <c r="O925" s="81">
        <v>5.0959999999999998E-3</v>
      </c>
      <c r="P925" s="81">
        <v>100.35144</v>
      </c>
      <c r="Q925" s="81">
        <v>65.452261524560996</v>
      </c>
      <c r="S925" s="89" t="s">
        <v>1695</v>
      </c>
      <c r="T925" s="112">
        <v>1.9408422960611558</v>
      </c>
      <c r="U925" s="112">
        <v>6.4327893000318522E-3</v>
      </c>
      <c r="V925" s="112">
        <v>6.917982267221412E-2</v>
      </c>
      <c r="W925" s="112">
        <v>8.594382341165403E-4</v>
      </c>
      <c r="X925" s="112">
        <v>3.6164885575944439E-2</v>
      </c>
      <c r="Y925" s="112">
        <v>0.62679237445422153</v>
      </c>
      <c r="Z925" s="112">
        <v>1.3022834819457055E-2</v>
      </c>
      <c r="AA925" s="112">
        <v>1.2560528418624837</v>
      </c>
      <c r="AB925" s="112">
        <v>4.9898399815724782E-2</v>
      </c>
      <c r="AC925" s="112">
        <v>7.5431720465042671E-4</v>
      </c>
      <c r="AE925" s="102">
        <v>2.5343178605013463</v>
      </c>
      <c r="AF925" s="102">
        <v>63.794373419213592</v>
      </c>
      <c r="AG925" s="102">
        <v>33.671308720285069</v>
      </c>
      <c r="AH925"/>
    </row>
    <row r="926" spans="1:34">
      <c r="A926" t="s">
        <v>1188</v>
      </c>
      <c r="B926" t="s">
        <v>638</v>
      </c>
      <c r="C926" s="106" t="s">
        <v>679</v>
      </c>
      <c r="D926" s="106" t="s">
        <v>1212</v>
      </c>
      <c r="E926" s="81">
        <v>52.352195999999999</v>
      </c>
      <c r="F926" s="81">
        <v>0.25761099999999998</v>
      </c>
      <c r="G926" s="81">
        <v>1.3996630000000001</v>
      </c>
      <c r="H926" s="81">
        <v>21.096914000000002</v>
      </c>
      <c r="I926" s="81">
        <v>0.447046</v>
      </c>
      <c r="J926" s="81">
        <v>22.327169000000001</v>
      </c>
      <c r="K926" s="81">
        <v>2.481214</v>
      </c>
      <c r="L926" s="81">
        <v>2.1169E-2</v>
      </c>
      <c r="M926" s="81">
        <v>5.9119999999999997E-3</v>
      </c>
      <c r="N926" s="81">
        <v>2.6134999999999999E-2</v>
      </c>
      <c r="O926" s="81">
        <v>0</v>
      </c>
      <c r="P926" s="81">
        <v>100.415031</v>
      </c>
      <c r="Q926" s="81">
        <v>65.35560891677072</v>
      </c>
      <c r="S926" s="89" t="s">
        <v>1695</v>
      </c>
      <c r="T926" s="112">
        <v>1.9349944640297769</v>
      </c>
      <c r="U926" s="112">
        <v>7.1602795111401244E-3</v>
      </c>
      <c r="V926" s="112">
        <v>6.0971099688806901E-2</v>
      </c>
      <c r="W926" s="112">
        <v>7.6373508633907627E-4</v>
      </c>
      <c r="X926" s="112">
        <v>5.5472700647019479E-2</v>
      </c>
      <c r="Y926" s="112">
        <v>0.59663563216317572</v>
      </c>
      <c r="Z926" s="112">
        <v>1.3995318157958323E-2</v>
      </c>
      <c r="AA926" s="112">
        <v>1.2302320256665393</v>
      </c>
      <c r="AB926" s="112">
        <v>9.8257722545246534E-2</v>
      </c>
      <c r="AC926" s="112">
        <v>1.5170225039974582E-3</v>
      </c>
      <c r="AE926" s="102">
        <v>4.9610127105922421</v>
      </c>
      <c r="AF926" s="102">
        <v>62.11416831383297</v>
      </c>
      <c r="AG926" s="102">
        <v>32.92481897557478</v>
      </c>
      <c r="AH926"/>
    </row>
    <row r="927" spans="1:34">
      <c r="A927" t="s">
        <v>1188</v>
      </c>
      <c r="B927" t="s">
        <v>638</v>
      </c>
      <c r="C927" s="106" t="s">
        <v>679</v>
      </c>
      <c r="D927" s="2" t="s">
        <v>1206</v>
      </c>
      <c r="E927" s="81">
        <v>52.600085999999997</v>
      </c>
      <c r="F927" s="81">
        <v>0.28395199999999998</v>
      </c>
      <c r="G927" s="81">
        <v>1.5646089999999999</v>
      </c>
      <c r="H927" s="81">
        <v>21.457847999999998</v>
      </c>
      <c r="I927" s="81">
        <v>0.47272900000000001</v>
      </c>
      <c r="J927" s="81">
        <v>22.446016</v>
      </c>
      <c r="K927" s="81">
        <v>1.662039</v>
      </c>
      <c r="L927" s="81">
        <v>1.9566E-2</v>
      </c>
      <c r="M927" s="81">
        <v>5.0340000000000003E-3</v>
      </c>
      <c r="N927" s="81">
        <v>3.3714000000000001E-2</v>
      </c>
      <c r="O927" s="81">
        <v>0</v>
      </c>
      <c r="P927" s="81">
        <v>100.545601</v>
      </c>
      <c r="Q927" s="81">
        <v>65.0912497672809</v>
      </c>
      <c r="S927" s="89" t="s">
        <v>1695</v>
      </c>
      <c r="T927" s="112">
        <v>1.9425757506983117</v>
      </c>
      <c r="U927" s="112">
        <v>7.8860075773331123E-3</v>
      </c>
      <c r="V927" s="112">
        <v>6.8100932019140345E-2</v>
      </c>
      <c r="W927" s="112">
        <v>9.8441269658501454E-4</v>
      </c>
      <c r="X927" s="112">
        <v>3.1392146087870998E-2</v>
      </c>
      <c r="Y927" s="112">
        <v>0.63133333256227653</v>
      </c>
      <c r="Z927" s="112">
        <v>1.4787320757815744E-2</v>
      </c>
      <c r="AA927" s="112">
        <v>1.2357747652764228</v>
      </c>
      <c r="AB927" s="112">
        <v>6.5764324969358426E-2</v>
      </c>
      <c r="AC927" s="112">
        <v>1.4010073548849271E-3</v>
      </c>
      <c r="AE927" s="102">
        <v>3.3480380398208345</v>
      </c>
      <c r="AF927" s="102">
        <v>62.912847120743287</v>
      </c>
      <c r="AG927" s="102">
        <v>33.739114839435885</v>
      </c>
      <c r="AH927"/>
    </row>
    <row r="928" spans="1:34">
      <c r="A928" t="s">
        <v>1188</v>
      </c>
      <c r="B928" t="s">
        <v>638</v>
      </c>
      <c r="C928" s="106" t="s">
        <v>679</v>
      </c>
      <c r="D928" s="106" t="s">
        <v>1212</v>
      </c>
      <c r="E928" s="81">
        <v>52.452156000000002</v>
      </c>
      <c r="F928" s="81">
        <v>0.26450899999999999</v>
      </c>
      <c r="G928" s="81">
        <v>1.330894</v>
      </c>
      <c r="H928" s="81">
        <v>21.690783</v>
      </c>
      <c r="I928" s="81">
        <v>0.464528</v>
      </c>
      <c r="J928" s="81">
        <v>22.296741000000001</v>
      </c>
      <c r="K928" s="81">
        <v>1.809779</v>
      </c>
      <c r="L928" s="81">
        <v>3.1029999999999999E-3</v>
      </c>
      <c r="M928" s="81">
        <v>2.503E-3</v>
      </c>
      <c r="N928" s="81">
        <v>2.9045000000000001E-2</v>
      </c>
      <c r="O928" s="81">
        <v>0</v>
      </c>
      <c r="P928" s="81">
        <v>100.34404000000001</v>
      </c>
      <c r="Q928" s="81">
        <v>64.693257270235108</v>
      </c>
      <c r="S928" s="89" t="s">
        <v>1695</v>
      </c>
      <c r="T928" s="112">
        <v>1.943392551751759</v>
      </c>
      <c r="U928" s="112">
        <v>7.3698456535295411E-3</v>
      </c>
      <c r="V928" s="112">
        <v>5.8116088916616702E-2</v>
      </c>
      <c r="W928" s="112">
        <v>8.5083233333456756E-4</v>
      </c>
      <c r="X928" s="112">
        <v>3.9731192025278972E-2</v>
      </c>
      <c r="Y928" s="112">
        <v>0.63236032413885346</v>
      </c>
      <c r="Z928" s="112">
        <v>1.4577895264953471E-2</v>
      </c>
      <c r="AA928" s="112">
        <v>1.2315360363424823</v>
      </c>
      <c r="AB928" s="112">
        <v>7.1842325487383007E-2</v>
      </c>
      <c r="AC928" s="112">
        <v>2.229080858094568E-4</v>
      </c>
      <c r="AE928" s="102">
        <v>3.6367208777860842</v>
      </c>
      <c r="AF928" s="102">
        <v>62.341423175384101</v>
      </c>
      <c r="AG928" s="102">
        <v>34.021855946829803</v>
      </c>
      <c r="AH928"/>
    </row>
    <row r="929" spans="1:34">
      <c r="A929" t="s">
        <v>1188</v>
      </c>
      <c r="B929" t="s">
        <v>638</v>
      </c>
      <c r="C929" s="106" t="s">
        <v>679</v>
      </c>
      <c r="D929" s="106" t="s">
        <v>1213</v>
      </c>
      <c r="E929" s="81">
        <v>52.549999</v>
      </c>
      <c r="F929" s="81">
        <v>0.31086999999999998</v>
      </c>
      <c r="G929" s="81">
        <v>1.4134960000000001</v>
      </c>
      <c r="H929" s="81">
        <v>21.260221000000001</v>
      </c>
      <c r="I929" s="81">
        <v>0.45927099999999998</v>
      </c>
      <c r="J929" s="81">
        <v>21.773458000000002</v>
      </c>
      <c r="K929" s="81">
        <v>2.708472</v>
      </c>
      <c r="L929" s="81">
        <v>4.2536999999999998E-2</v>
      </c>
      <c r="M929" s="81">
        <v>0</v>
      </c>
      <c r="N929" s="81">
        <v>3.0079999999999999E-2</v>
      </c>
      <c r="O929" s="81">
        <v>0</v>
      </c>
      <c r="P929" s="81">
        <v>100.548424</v>
      </c>
      <c r="Q929" s="81">
        <v>64.608718523102596</v>
      </c>
      <c r="S929" s="89" t="s">
        <v>1695</v>
      </c>
      <c r="T929" s="112">
        <v>1.9447553744581358</v>
      </c>
      <c r="U929" s="112">
        <v>8.6515083372135128E-3</v>
      </c>
      <c r="V929" s="112">
        <v>6.1651347706281223E-2</v>
      </c>
      <c r="W929" s="112">
        <v>8.8012734660493082E-4</v>
      </c>
      <c r="X929" s="112">
        <v>3.3706910123298073E-2</v>
      </c>
      <c r="Y929" s="112">
        <v>0.62427815624431382</v>
      </c>
      <c r="Z929" s="112">
        <v>1.4396172135320328E-2</v>
      </c>
      <c r="AA929" s="112">
        <v>1.201235675362716</v>
      </c>
      <c r="AB929" s="112">
        <v>0.1073925775192319</v>
      </c>
      <c r="AC929" s="112">
        <v>3.0521507668846795E-3</v>
      </c>
      <c r="AE929" s="102">
        <v>5.460787663139179</v>
      </c>
      <c r="AF929" s="102">
        <v>61.081436986356614</v>
      </c>
      <c r="AG929" s="102">
        <v>33.457775350504207</v>
      </c>
      <c r="AH929"/>
    </row>
    <row r="930" spans="1:34">
      <c r="A930" t="s">
        <v>1188</v>
      </c>
      <c r="B930" t="s">
        <v>638</v>
      </c>
      <c r="C930" s="106" t="s">
        <v>679</v>
      </c>
      <c r="D930" s="2" t="s">
        <v>1209</v>
      </c>
      <c r="E930" s="81">
        <v>52.562809000000001</v>
      </c>
      <c r="F930" s="81">
        <v>0.27256900000000001</v>
      </c>
      <c r="G930" s="81">
        <v>1.969249</v>
      </c>
      <c r="H930" s="81">
        <v>21.957691000000001</v>
      </c>
      <c r="I930" s="81">
        <v>0.41500399999999998</v>
      </c>
      <c r="J930" s="81">
        <v>22.407274000000001</v>
      </c>
      <c r="K930" s="81">
        <v>1.4880310000000001</v>
      </c>
      <c r="L930" s="81">
        <v>7.5659999999999998E-3</v>
      </c>
      <c r="M930" s="81">
        <v>4.169E-3</v>
      </c>
      <c r="N930" s="81">
        <v>3.4992000000000002E-2</v>
      </c>
      <c r="O930" s="81">
        <v>0</v>
      </c>
      <c r="P930" s="81">
        <v>101.119339</v>
      </c>
      <c r="Q930" s="81">
        <v>64.526684079643999</v>
      </c>
      <c r="S930" s="89" t="s">
        <v>1695</v>
      </c>
      <c r="T930" s="112">
        <v>1.9316800745250653</v>
      </c>
      <c r="U930" s="112">
        <v>7.5327550249043342E-3</v>
      </c>
      <c r="V930" s="112">
        <v>8.5292921447179218E-2</v>
      </c>
      <c r="W930" s="112">
        <v>1.0167187074476729E-3</v>
      </c>
      <c r="X930" s="112">
        <v>3.5803801361225851E-2</v>
      </c>
      <c r="Y930" s="112">
        <v>0.63903383713222439</v>
      </c>
      <c r="Z930" s="112">
        <v>1.2917981424302595E-2</v>
      </c>
      <c r="AA930" s="112">
        <v>1.2275924371183846</v>
      </c>
      <c r="AB930" s="112">
        <v>5.8590372643474824E-2</v>
      </c>
      <c r="AC930" s="112">
        <v>5.3910061579099766E-4</v>
      </c>
      <c r="AE930" s="102">
        <v>2.9877491943340924</v>
      </c>
      <c r="AF930" s="102">
        <v>62.599675501117545</v>
      </c>
      <c r="AG930" s="102">
        <v>34.412575304548362</v>
      </c>
      <c r="AH930"/>
    </row>
    <row r="931" spans="1:34">
      <c r="A931" t="s">
        <v>1188</v>
      </c>
      <c r="B931" t="s">
        <v>638</v>
      </c>
      <c r="C931" s="106" t="s">
        <v>679</v>
      </c>
      <c r="D931" s="2" t="s">
        <v>1208</v>
      </c>
      <c r="E931" s="81">
        <v>52.796135</v>
      </c>
      <c r="F931" s="81">
        <v>0.30842599999999998</v>
      </c>
      <c r="G931" s="81">
        <v>1.433589</v>
      </c>
      <c r="H931" s="81">
        <v>21.733046999999999</v>
      </c>
      <c r="I931" s="81">
        <v>0.449239</v>
      </c>
      <c r="J931" s="81">
        <v>21.983011000000001</v>
      </c>
      <c r="K931" s="81">
        <v>2.1266780000000001</v>
      </c>
      <c r="L931" s="81">
        <v>2.1000999999999999E-2</v>
      </c>
      <c r="M931" s="81">
        <v>2.3800000000000002E-3</v>
      </c>
      <c r="N931" s="81">
        <v>4.0487000000000002E-2</v>
      </c>
      <c r="O931" s="81">
        <v>5.522E-3</v>
      </c>
      <c r="P931" s="81">
        <v>100.89952099999999</v>
      </c>
      <c r="Q931" s="81">
        <v>64.324257630978792</v>
      </c>
      <c r="S931" s="89" t="s">
        <v>1695</v>
      </c>
      <c r="T931" s="112">
        <v>1.948268824189423</v>
      </c>
      <c r="U931" s="112">
        <v>8.5589104228339374E-3</v>
      </c>
      <c r="V931" s="112">
        <v>6.2348661292313139E-2</v>
      </c>
      <c r="W931" s="112">
        <v>1.1812389615484286E-3</v>
      </c>
      <c r="X931" s="112">
        <v>2.4317196608288683E-2</v>
      </c>
      <c r="Y931" s="112">
        <v>0.64637517018244239</v>
      </c>
      <c r="Z931" s="112">
        <v>1.4041384807995282E-2</v>
      </c>
      <c r="AA931" s="112">
        <v>1.2093234467106178</v>
      </c>
      <c r="AB931" s="112">
        <v>8.4082600737872298E-2</v>
      </c>
      <c r="AC931" s="112">
        <v>1.5025660866650416E-3</v>
      </c>
      <c r="AE931" s="102">
        <v>4.2809769677677307</v>
      </c>
      <c r="AF931" s="102">
        <v>61.57142829215308</v>
      </c>
      <c r="AG931" s="102">
        <v>34.147594740079192</v>
      </c>
      <c r="AH931"/>
    </row>
    <row r="932" spans="1:34">
      <c r="A932" t="s">
        <v>1188</v>
      </c>
      <c r="B932" t="s">
        <v>638</v>
      </c>
      <c r="C932" s="106" t="s">
        <v>679</v>
      </c>
      <c r="D932" s="2" t="s">
        <v>1208</v>
      </c>
      <c r="E932" s="81">
        <v>52.494461000000001</v>
      </c>
      <c r="F932" s="81">
        <v>0.29888300000000001</v>
      </c>
      <c r="G932" s="81">
        <v>1.4899020000000001</v>
      </c>
      <c r="H932" s="81">
        <v>21.873418999999998</v>
      </c>
      <c r="I932" s="81">
        <v>0.44772600000000001</v>
      </c>
      <c r="J932" s="81">
        <v>22.111270999999999</v>
      </c>
      <c r="K932" s="81">
        <v>1.7817510000000001</v>
      </c>
      <c r="L932" s="81">
        <v>1.4487E-2</v>
      </c>
      <c r="M932" s="81">
        <v>1.7570000000000001E-3</v>
      </c>
      <c r="N932" s="81">
        <v>2.4324999999999999E-2</v>
      </c>
      <c r="O932" s="81">
        <v>0</v>
      </c>
      <c r="P932" s="81">
        <v>100.53797900000001</v>
      </c>
      <c r="Q932" s="81">
        <v>64.3100147563609</v>
      </c>
      <c r="S932" s="89" t="s">
        <v>1695</v>
      </c>
      <c r="T932" s="112">
        <v>1.9430543578518515</v>
      </c>
      <c r="U932" s="112">
        <v>8.3194273279907603E-3</v>
      </c>
      <c r="V932" s="112">
        <v>6.4995740388842538E-2</v>
      </c>
      <c r="W932" s="112">
        <v>7.1186843045317066E-4</v>
      </c>
      <c r="X932" s="112">
        <v>3.2584493871629761E-2</v>
      </c>
      <c r="Y932" s="112">
        <v>0.64450197649700036</v>
      </c>
      <c r="Z932" s="112">
        <v>1.4036845632385574E-2</v>
      </c>
      <c r="AA932" s="112">
        <v>1.220095210996083</v>
      </c>
      <c r="AB932" s="112">
        <v>7.0660405953153455E-2</v>
      </c>
      <c r="AC932" s="112">
        <v>1.0396730506098057E-3</v>
      </c>
      <c r="AE932" s="102">
        <v>3.5907559050869939</v>
      </c>
      <c r="AF932" s="102">
        <v>62.001682902262282</v>
      </c>
      <c r="AG932" s="102">
        <v>34.407561192650718</v>
      </c>
      <c r="AH932"/>
    </row>
    <row r="933" spans="1:34">
      <c r="A933" t="s">
        <v>1188</v>
      </c>
      <c r="B933" t="s">
        <v>638</v>
      </c>
      <c r="C933" s="106" t="s">
        <v>679</v>
      </c>
      <c r="D933" s="2" t="s">
        <v>1211</v>
      </c>
      <c r="E933" s="81">
        <v>52.482554999999998</v>
      </c>
      <c r="F933" s="81">
        <v>0.27550000000000002</v>
      </c>
      <c r="G933" s="81">
        <v>1.2849299999999999</v>
      </c>
      <c r="H933" s="81">
        <v>22.192781</v>
      </c>
      <c r="I933" s="81">
        <v>0.47620899999999999</v>
      </c>
      <c r="J933" s="81">
        <v>22.128890999999999</v>
      </c>
      <c r="K933" s="81">
        <v>1.6690529999999999</v>
      </c>
      <c r="L933" s="81">
        <v>1.7180000000000001E-2</v>
      </c>
      <c r="M933" s="81">
        <v>2.6740000000000002E-3</v>
      </c>
      <c r="N933" s="81">
        <v>5.3062999999999999E-2</v>
      </c>
      <c r="O933" s="81">
        <v>0</v>
      </c>
      <c r="P933" s="81">
        <v>100.582832</v>
      </c>
      <c r="Q933" s="81">
        <v>63.994994672940507</v>
      </c>
      <c r="S933" s="89" t="s">
        <v>1695</v>
      </c>
      <c r="T933" s="112">
        <v>1.9434480588366108</v>
      </c>
      <c r="U933" s="112">
        <v>7.671853849550549E-3</v>
      </c>
      <c r="V933" s="112">
        <v>5.6078083130976286E-2</v>
      </c>
      <c r="W933" s="112">
        <v>1.5535498143131644E-3</v>
      </c>
      <c r="X933" s="112">
        <v>4.1362009960938195E-2</v>
      </c>
      <c r="Y933" s="112">
        <v>0.64590530463390472</v>
      </c>
      <c r="Z933" s="112">
        <v>1.4936240801870443E-2</v>
      </c>
      <c r="AA933" s="112">
        <v>1.2215919541102707</v>
      </c>
      <c r="AB933" s="112">
        <v>6.6219476583015663E-2</v>
      </c>
      <c r="AC933" s="112">
        <v>1.2334682785490169E-3</v>
      </c>
      <c r="AE933" s="102">
        <v>3.3527512126285073</v>
      </c>
      <c r="AF933" s="102">
        <v>61.850291135205438</v>
      </c>
      <c r="AG933" s="102">
        <v>34.796957652166043</v>
      </c>
      <c r="AH933"/>
    </row>
    <row r="934" spans="1:34">
      <c r="A934" t="s">
        <v>1188</v>
      </c>
      <c r="B934" t="s">
        <v>638</v>
      </c>
      <c r="C934" s="106" t="s">
        <v>679</v>
      </c>
      <c r="D934" s="2" t="s">
        <v>1214</v>
      </c>
      <c r="E934" s="81">
        <v>52.658259999999999</v>
      </c>
      <c r="F934" s="81">
        <v>0.26960200000000001</v>
      </c>
      <c r="G934" s="81">
        <v>1.3774919999999999</v>
      </c>
      <c r="H934" s="81">
        <v>21.929722000000002</v>
      </c>
      <c r="I934" s="81">
        <v>0.45502100000000001</v>
      </c>
      <c r="J934" s="81">
        <v>21.838263000000001</v>
      </c>
      <c r="K934" s="81">
        <v>1.9141950000000001</v>
      </c>
      <c r="L934" s="81">
        <v>1.6924000000000002E-2</v>
      </c>
      <c r="M934" s="81">
        <v>8.6739999999999994E-3</v>
      </c>
      <c r="N934" s="81">
        <v>2.6979E-2</v>
      </c>
      <c r="O934" s="81">
        <v>0</v>
      </c>
      <c r="P934" s="81">
        <v>100.495132</v>
      </c>
      <c r="Q934" s="81">
        <v>63.965121727963947</v>
      </c>
      <c r="S934" s="89" t="s">
        <v>1695</v>
      </c>
      <c r="T934" s="112">
        <v>1.9526534780217106</v>
      </c>
      <c r="U934" s="112">
        <v>7.5180036739860593E-3</v>
      </c>
      <c r="V934" s="112">
        <v>6.0200969141869273E-2</v>
      </c>
      <c r="W934" s="112">
        <v>7.909698655329193E-4</v>
      </c>
      <c r="X934" s="112">
        <v>1.9881867755707106E-2</v>
      </c>
      <c r="Y934" s="112">
        <v>0.66017901529402356</v>
      </c>
      <c r="Z934" s="112">
        <v>1.4291435532876252E-2</v>
      </c>
      <c r="AA934" s="112">
        <v>1.2072169159512194</v>
      </c>
      <c r="AB934" s="112">
        <v>7.6050574608569524E-2</v>
      </c>
      <c r="AC934" s="112">
        <v>1.2167701545058773E-3</v>
      </c>
      <c r="AE934" s="102">
        <v>3.8735534835037733</v>
      </c>
      <c r="AF934" s="102">
        <v>61.488283477092921</v>
      </c>
      <c r="AG934" s="102">
        <v>34.638163039403302</v>
      </c>
      <c r="AH934"/>
    </row>
    <row r="935" spans="1:34">
      <c r="A935" t="s">
        <v>1188</v>
      </c>
      <c r="B935" t="s">
        <v>638</v>
      </c>
      <c r="C935" s="106" t="s">
        <v>679</v>
      </c>
      <c r="D935" s="2" t="s">
        <v>1215</v>
      </c>
      <c r="E935" s="81">
        <v>53.071171</v>
      </c>
      <c r="F935" s="81">
        <v>0.30648300000000001</v>
      </c>
      <c r="G935" s="81">
        <v>1.304605</v>
      </c>
      <c r="H935" s="81">
        <v>22.057402</v>
      </c>
      <c r="I935" s="81">
        <v>0.44948199999999999</v>
      </c>
      <c r="J935" s="81">
        <v>21.955653999999999</v>
      </c>
      <c r="K935" s="81">
        <v>1.8056449999999999</v>
      </c>
      <c r="L935" s="81">
        <v>9.8890000000000002E-3</v>
      </c>
      <c r="M935" s="81">
        <v>0</v>
      </c>
      <c r="N935" s="81">
        <v>8.6960000000000006E-3</v>
      </c>
      <c r="O935" s="81">
        <v>0</v>
      </c>
      <c r="P935" s="81">
        <v>100.969025</v>
      </c>
      <c r="Q935" s="81">
        <v>63.954880675063166</v>
      </c>
      <c r="S935" s="89" t="s">
        <v>1695</v>
      </c>
      <c r="T935" s="112">
        <v>1.9591122265729517</v>
      </c>
      <c r="U935" s="112">
        <v>8.5080059303574984E-3</v>
      </c>
      <c r="V935" s="112">
        <v>5.6759087657800578E-2</v>
      </c>
      <c r="W935" s="112">
        <v>2.5380232185995429E-4</v>
      </c>
      <c r="X935" s="112">
        <v>8.4544276086688797E-3</v>
      </c>
      <c r="Y935" s="112">
        <v>0.67248894446344143</v>
      </c>
      <c r="Z935" s="112">
        <v>1.4053959204224099E-2</v>
      </c>
      <c r="AA935" s="112">
        <v>1.2082465628251069</v>
      </c>
      <c r="AB935" s="112">
        <v>7.1415200820642233E-2</v>
      </c>
      <c r="AC935" s="112">
        <v>7.0778259494602312E-4</v>
      </c>
      <c r="AE935" s="102">
        <v>3.6425080970979984</v>
      </c>
      <c r="AF935" s="102">
        <v>61.62620615510717</v>
      </c>
      <c r="AG935" s="102">
        <v>34.731285747794821</v>
      </c>
      <c r="AH935"/>
    </row>
    <row r="936" spans="1:34">
      <c r="A936" t="s">
        <v>1188</v>
      </c>
      <c r="B936" t="s">
        <v>638</v>
      </c>
      <c r="C936" s="106" t="s">
        <v>679</v>
      </c>
      <c r="D936" s="2" t="s">
        <v>1211</v>
      </c>
      <c r="E936" s="81">
        <v>52.204773000000003</v>
      </c>
      <c r="F936" s="81">
        <v>0.31452400000000003</v>
      </c>
      <c r="G936" s="81">
        <v>1.380582</v>
      </c>
      <c r="H936" s="81">
        <v>22.087515</v>
      </c>
      <c r="I936" s="81">
        <v>0.43550800000000001</v>
      </c>
      <c r="J936" s="81">
        <v>21.927156</v>
      </c>
      <c r="K936" s="81">
        <v>1.8978120000000001</v>
      </c>
      <c r="L936" s="81">
        <v>8.0909999999999992E-3</v>
      </c>
      <c r="M936" s="81">
        <v>3.8939999999999999E-3</v>
      </c>
      <c r="N936" s="81">
        <v>2.3980999999999999E-2</v>
      </c>
      <c r="O936" s="81">
        <v>0</v>
      </c>
      <c r="P936" s="81">
        <v>100.283829</v>
      </c>
      <c r="Q936" s="81">
        <v>63.893466411567459</v>
      </c>
      <c r="S936" s="89" t="s">
        <v>1695</v>
      </c>
      <c r="T936" s="112">
        <v>1.9395262935842847</v>
      </c>
      <c r="U936" s="112">
        <v>8.7873919772347743E-3</v>
      </c>
      <c r="V936" s="112">
        <v>6.0450986058712818E-2</v>
      </c>
      <c r="W936" s="112">
        <v>7.0441430039583179E-4</v>
      </c>
      <c r="X936" s="112">
        <v>4.2800048613996111E-2</v>
      </c>
      <c r="Y936" s="112">
        <v>0.64345935950737498</v>
      </c>
      <c r="Z936" s="112">
        <v>1.3704630674591741E-2</v>
      </c>
      <c r="AA936" s="112">
        <v>1.2144406954698723</v>
      </c>
      <c r="AB936" s="112">
        <v>7.5543359717394454E-2</v>
      </c>
      <c r="AC936" s="112">
        <v>5.8282009614220353E-4</v>
      </c>
      <c r="AE936" s="102">
        <v>3.8225735401507333</v>
      </c>
      <c r="AF936" s="102">
        <v>61.451977856850135</v>
      </c>
      <c r="AG936" s="102">
        <v>34.725448602999137</v>
      </c>
      <c r="AH936"/>
    </row>
    <row r="937" spans="1:34">
      <c r="A937" t="s">
        <v>1188</v>
      </c>
      <c r="B937" t="s">
        <v>638</v>
      </c>
      <c r="C937" s="106" t="s">
        <v>679</v>
      </c>
      <c r="D937" s="2" t="s">
        <v>1216</v>
      </c>
      <c r="E937" s="81">
        <v>52.466231999999998</v>
      </c>
      <c r="F937" s="81">
        <v>0.32131199999999999</v>
      </c>
      <c r="G937" s="81">
        <v>1.4962960000000001</v>
      </c>
      <c r="H937" s="81">
        <v>22.369586999999999</v>
      </c>
      <c r="I937" s="81">
        <v>0.45897399999999999</v>
      </c>
      <c r="J937" s="81">
        <v>22.051068999999998</v>
      </c>
      <c r="K937" s="81">
        <v>1.6554549999999999</v>
      </c>
      <c r="L937" s="81">
        <v>5.2350000000000001E-3</v>
      </c>
      <c r="M937" s="81">
        <v>2.9610000000000001E-3</v>
      </c>
      <c r="N937" s="81">
        <v>2.9801999999999999E-2</v>
      </c>
      <c r="O937" s="81">
        <v>0</v>
      </c>
      <c r="P937" s="81">
        <v>100.856934</v>
      </c>
      <c r="Q937" s="81">
        <v>63.730560179993759</v>
      </c>
      <c r="S937" s="89" t="s">
        <v>1695</v>
      </c>
      <c r="T937" s="112">
        <v>1.9387448667882858</v>
      </c>
      <c r="U937" s="112">
        <v>8.9287051207787398E-3</v>
      </c>
      <c r="V937" s="112">
        <v>6.5164943529444894E-2</v>
      </c>
      <c r="W937" s="112">
        <v>8.7068609961910611E-4</v>
      </c>
      <c r="X937" s="112">
        <v>3.8992289644088629E-2</v>
      </c>
      <c r="Y937" s="112">
        <v>0.6522889097000214</v>
      </c>
      <c r="Z937" s="112">
        <v>1.4365296991583822E-2</v>
      </c>
      <c r="AA937" s="112">
        <v>1.2147278240863664</v>
      </c>
      <c r="AB937" s="112">
        <v>6.5541414948530399E-2</v>
      </c>
      <c r="AC937" s="112">
        <v>3.7506309128037212E-4</v>
      </c>
      <c r="AE937" s="102">
        <v>3.3243590259054203</v>
      </c>
      <c r="AF937" s="102">
        <v>61.612820064857473</v>
      </c>
      <c r="AG937" s="102">
        <v>35.062820909237089</v>
      </c>
      <c r="AH937"/>
    </row>
    <row r="938" spans="1:34">
      <c r="A938" t="s">
        <v>1188</v>
      </c>
      <c r="B938" t="s">
        <v>638</v>
      </c>
      <c r="C938" s="106" t="s">
        <v>679</v>
      </c>
      <c r="D938" s="2" t="s">
        <v>1216</v>
      </c>
      <c r="E938" s="81">
        <v>52.644866999999998</v>
      </c>
      <c r="F938" s="81">
        <v>0.238706</v>
      </c>
      <c r="G938" s="81">
        <v>1.3447359999999999</v>
      </c>
      <c r="H938" s="81">
        <v>22.640211000000001</v>
      </c>
      <c r="I938" s="81">
        <v>0.44310300000000002</v>
      </c>
      <c r="J938" s="81">
        <v>22.224197</v>
      </c>
      <c r="K938" s="81">
        <v>1.324641</v>
      </c>
      <c r="L938" s="81">
        <v>7.3229999999999996E-3</v>
      </c>
      <c r="M938" s="81">
        <v>6.7390000000000002E-3</v>
      </c>
      <c r="N938" s="81">
        <v>1.7766000000000001E-2</v>
      </c>
      <c r="O938" s="81">
        <v>0</v>
      </c>
      <c r="P938" s="81">
        <v>100.89228799999999</v>
      </c>
      <c r="Q938" s="81">
        <v>63.633313933502812</v>
      </c>
      <c r="S938" s="89" t="s">
        <v>1695</v>
      </c>
      <c r="T938" s="112">
        <v>1.9444664728094005</v>
      </c>
      <c r="U938" s="112">
        <v>6.630228730228005E-3</v>
      </c>
      <c r="V938" s="112">
        <v>5.8537905695926033E-2</v>
      </c>
      <c r="W938" s="112">
        <v>5.1881138672121743E-4</v>
      </c>
      <c r="X938" s="112">
        <v>3.9274301131996481E-2</v>
      </c>
      <c r="Y938" s="112">
        <v>0.66005365607865829</v>
      </c>
      <c r="Z938" s="112">
        <v>1.3862286042135685E-2</v>
      </c>
      <c r="AA938" s="112">
        <v>1.2237115245007115</v>
      </c>
      <c r="AB938" s="112">
        <v>5.2420392330320927E-2</v>
      </c>
      <c r="AC938" s="112">
        <v>5.2442129390147787E-4</v>
      </c>
      <c r="AE938" s="102">
        <v>2.6535792004254457</v>
      </c>
      <c r="AF938" s="102">
        <v>61.945653292216051</v>
      </c>
      <c r="AG938" s="102">
        <v>35.400767507358495</v>
      </c>
      <c r="AH938"/>
    </row>
    <row r="939" spans="1:34">
      <c r="A939" t="s">
        <v>1188</v>
      </c>
      <c r="B939" t="s">
        <v>638</v>
      </c>
      <c r="C939" s="106" t="s">
        <v>679</v>
      </c>
      <c r="D939" s="2" t="s">
        <v>1209</v>
      </c>
      <c r="E939" s="81">
        <v>52.878593000000002</v>
      </c>
      <c r="F939" s="81">
        <v>0.19974900000000001</v>
      </c>
      <c r="G939" s="81">
        <v>1.1057710000000001</v>
      </c>
      <c r="H939" s="81">
        <v>22.95731</v>
      </c>
      <c r="I939" s="81">
        <v>0.478626</v>
      </c>
      <c r="J939" s="81">
        <v>22.295394999999999</v>
      </c>
      <c r="K939" s="81">
        <v>0.90584500000000001</v>
      </c>
      <c r="L939" s="81">
        <v>3.98E-3</v>
      </c>
      <c r="M939" s="81">
        <v>3.5990000000000002E-3</v>
      </c>
      <c r="N939" s="81">
        <v>3.4084000000000003E-2</v>
      </c>
      <c r="O939" s="81">
        <v>0</v>
      </c>
      <c r="P939" s="81">
        <v>100.86294599999999</v>
      </c>
      <c r="Q939" s="81">
        <v>63.385102699550188</v>
      </c>
      <c r="S939" s="89" t="s">
        <v>1695</v>
      </c>
      <c r="T939" s="112">
        <v>1.9552310879546932</v>
      </c>
      <c r="U939" s="112">
        <v>5.5542262410847682E-3</v>
      </c>
      <c r="V939" s="112">
        <v>4.818802440010387E-2</v>
      </c>
      <c r="W939" s="112">
        <v>9.9642398901946135E-4</v>
      </c>
      <c r="X939" s="112">
        <v>2.9530253676453455E-2</v>
      </c>
      <c r="Y939" s="112">
        <v>0.6803665089923453</v>
      </c>
      <c r="Z939" s="112">
        <v>1.4989951543133763E-2</v>
      </c>
      <c r="AA939" s="112">
        <v>1.228971805277886</v>
      </c>
      <c r="AB939" s="112">
        <v>3.5886387468146805E-2</v>
      </c>
      <c r="AC939" s="112">
        <v>2.8533045713316583E-4</v>
      </c>
      <c r="AE939" s="102">
        <v>1.8172577498664002</v>
      </c>
      <c r="AF939" s="102">
        <v>62.234142110038107</v>
      </c>
      <c r="AG939" s="102">
        <v>35.948600140095486</v>
      </c>
      <c r="AH939"/>
    </row>
    <row r="940" spans="1:34">
      <c r="A940" t="s">
        <v>1188</v>
      </c>
      <c r="B940" t="s">
        <v>638</v>
      </c>
      <c r="C940" s="106" t="s">
        <v>679</v>
      </c>
      <c r="D940" s="2" t="s">
        <v>1217</v>
      </c>
      <c r="E940" s="81">
        <v>52.654083</v>
      </c>
      <c r="F940" s="81">
        <v>0.28478900000000001</v>
      </c>
      <c r="G940" s="81">
        <v>1.366374</v>
      </c>
      <c r="H940" s="81">
        <v>22.423742000000001</v>
      </c>
      <c r="I940" s="81">
        <v>0.48285</v>
      </c>
      <c r="J940" s="81">
        <v>21.587516999999998</v>
      </c>
      <c r="K940" s="81">
        <v>2.0506790000000001</v>
      </c>
      <c r="L940" s="81">
        <v>1.7996999999999999E-2</v>
      </c>
      <c r="M940" s="81">
        <v>6.6829999999999997E-3</v>
      </c>
      <c r="N940" s="81">
        <v>3.7661E-2</v>
      </c>
      <c r="O940" s="81">
        <v>0</v>
      </c>
      <c r="P940" s="81">
        <v>100.91237599999999</v>
      </c>
      <c r="Q940" s="81">
        <v>63.18181973177677</v>
      </c>
      <c r="S940" s="89" t="s">
        <v>1695</v>
      </c>
      <c r="T940" s="112">
        <v>1.948636206407165</v>
      </c>
      <c r="U940" s="112">
        <v>7.9257920546811304E-3</v>
      </c>
      <c r="V940" s="112">
        <v>5.9596948864102738E-2</v>
      </c>
      <c r="W940" s="112">
        <v>1.1019603708768949E-3</v>
      </c>
      <c r="X940" s="112">
        <v>2.7468448958254399E-2</v>
      </c>
      <c r="Y940" s="112">
        <v>0.66653686510574495</v>
      </c>
      <c r="Z940" s="112">
        <v>1.5135497090348539E-2</v>
      </c>
      <c r="AA940" s="112">
        <v>1.190995037976871</v>
      </c>
      <c r="AB940" s="112">
        <v>8.1311888055030201E-2</v>
      </c>
      <c r="AC940" s="112">
        <v>1.2913551169251025E-3</v>
      </c>
      <c r="AE940" s="102">
        <v>4.135248024040397</v>
      </c>
      <c r="AF940" s="102">
        <v>60.569985462674225</v>
      </c>
      <c r="AG940" s="102">
        <v>35.294766513285367</v>
      </c>
      <c r="AH940"/>
    </row>
    <row r="941" spans="1:34">
      <c r="A941" t="s">
        <v>1188</v>
      </c>
      <c r="B941" t="s">
        <v>638</v>
      </c>
      <c r="C941" s="106" t="s">
        <v>679</v>
      </c>
      <c r="D941" s="2" t="s">
        <v>1215</v>
      </c>
      <c r="E941" s="81">
        <v>52.702342999999999</v>
      </c>
      <c r="F941" s="81">
        <v>0.212288</v>
      </c>
      <c r="G941" s="81">
        <v>1.3771880000000001</v>
      </c>
      <c r="H941" s="81">
        <v>22.725231000000001</v>
      </c>
      <c r="I941" s="81">
        <v>0.47820099999999999</v>
      </c>
      <c r="J941" s="81">
        <v>21.740680999999999</v>
      </c>
      <c r="K941" s="81">
        <v>1.4293149999999999</v>
      </c>
      <c r="L941" s="81">
        <v>6.8219999999999999E-3</v>
      </c>
      <c r="M941" s="81">
        <v>3.1220000000000002E-3</v>
      </c>
      <c r="N941" s="81">
        <v>1.8734000000000001E-2</v>
      </c>
      <c r="O941" s="81">
        <v>0</v>
      </c>
      <c r="P941" s="81">
        <v>100.693909</v>
      </c>
      <c r="Q941" s="81">
        <v>63.035482668099938</v>
      </c>
      <c r="S941" s="89" t="s">
        <v>1695</v>
      </c>
      <c r="T941" s="112">
        <v>1.9543887325036364</v>
      </c>
      <c r="U941" s="112">
        <v>5.9200751765676515E-3</v>
      </c>
      <c r="V941" s="112">
        <v>6.0190781141538398E-2</v>
      </c>
      <c r="W941" s="112">
        <v>5.4927136409949257E-4</v>
      </c>
      <c r="X941" s="112">
        <v>1.9132832797469135E-2</v>
      </c>
      <c r="Y941" s="112">
        <v>0.68563378910480532</v>
      </c>
      <c r="Z941" s="112">
        <v>1.5020252938920802E-2</v>
      </c>
      <c r="AA941" s="112">
        <v>1.201884449870104</v>
      </c>
      <c r="AB941" s="112">
        <v>5.678931443934291E-2</v>
      </c>
      <c r="AC941" s="112">
        <v>4.9050066351551309E-4</v>
      </c>
      <c r="AE941" s="102">
        <v>2.892337085360289</v>
      </c>
      <c r="AF941" s="102">
        <v>61.213187744855851</v>
      </c>
      <c r="AG941" s="102">
        <v>35.894475169783846</v>
      </c>
      <c r="AH941"/>
    </row>
    <row r="942" spans="1:34">
      <c r="A942" t="s">
        <v>1188</v>
      </c>
      <c r="B942" t="s">
        <v>638</v>
      </c>
      <c r="C942" s="106" t="s">
        <v>679</v>
      </c>
      <c r="D942" s="2" t="s">
        <v>1218</v>
      </c>
      <c r="E942" s="81">
        <v>52.585059999999999</v>
      </c>
      <c r="F942" s="81">
        <v>0.31238700000000003</v>
      </c>
      <c r="G942" s="81">
        <v>1.3789709999999999</v>
      </c>
      <c r="H942" s="81">
        <v>22.394161</v>
      </c>
      <c r="I942" s="81">
        <v>0.49720700000000001</v>
      </c>
      <c r="J942" s="81">
        <v>21.406030999999999</v>
      </c>
      <c r="K942" s="81">
        <v>1.933543</v>
      </c>
      <c r="L942" s="81">
        <v>6.777E-3</v>
      </c>
      <c r="M942" s="81">
        <v>2.0449999999999999E-3</v>
      </c>
      <c r="N942" s="81">
        <v>4.7140000000000001E-2</v>
      </c>
      <c r="O942" s="81">
        <v>0</v>
      </c>
      <c r="P942" s="81">
        <v>100.563309</v>
      </c>
      <c r="Q942" s="81">
        <v>63.015978935927699</v>
      </c>
      <c r="S942" s="89" t="s">
        <v>1695</v>
      </c>
      <c r="T942" s="112">
        <v>1.9543326779373407</v>
      </c>
      <c r="U942" s="112">
        <v>8.730715200991359E-3</v>
      </c>
      <c r="V942" s="112">
        <v>6.0401395932517456E-2</v>
      </c>
      <c r="W942" s="112">
        <v>1.3851637366989926E-3</v>
      </c>
      <c r="X942" s="112">
        <v>1.2574991989577455E-2</v>
      </c>
      <c r="Y942" s="112">
        <v>0.68345332751154086</v>
      </c>
      <c r="Z942" s="112">
        <v>1.5651612729833286E-2</v>
      </c>
      <c r="AA942" s="112">
        <v>1.1859894222959086</v>
      </c>
      <c r="AB942" s="112">
        <v>7.6992354730133106E-2</v>
      </c>
      <c r="AC942" s="112">
        <v>4.8833793545783851E-4</v>
      </c>
      <c r="AE942" s="102">
        <v>3.930166305248834</v>
      </c>
      <c r="AF942" s="102">
        <v>60.540240420321176</v>
      </c>
      <c r="AG942" s="102">
        <v>35.529593274429992</v>
      </c>
      <c r="AH942"/>
    </row>
    <row r="943" spans="1:34">
      <c r="A943" t="s">
        <v>1188</v>
      </c>
      <c r="B943" t="s">
        <v>638</v>
      </c>
      <c r="C943" s="106" t="s">
        <v>679</v>
      </c>
      <c r="D943" s="2" t="s">
        <v>1218</v>
      </c>
      <c r="E943" s="81">
        <v>52.801430000000003</v>
      </c>
      <c r="F943" s="81">
        <v>0.33706399999999997</v>
      </c>
      <c r="G943" s="81">
        <v>1.2284360000000001</v>
      </c>
      <c r="H943" s="81">
        <v>22.400227000000001</v>
      </c>
      <c r="I943" s="81">
        <v>0.507467</v>
      </c>
      <c r="J943" s="81">
        <v>21.362652000000001</v>
      </c>
      <c r="K943" s="81">
        <v>2.0014829999999999</v>
      </c>
      <c r="L943" s="81">
        <v>1.0978E-2</v>
      </c>
      <c r="M943" s="81">
        <v>1.7930000000000001E-3</v>
      </c>
      <c r="N943" s="81">
        <v>3.9718999999999997E-2</v>
      </c>
      <c r="O943" s="81">
        <v>0</v>
      </c>
      <c r="P943" s="81">
        <v>100.69124600000001</v>
      </c>
      <c r="Q943" s="81">
        <v>62.962373960634622</v>
      </c>
      <c r="S943" s="89" t="s">
        <v>1695</v>
      </c>
      <c r="T943" s="112">
        <v>1.9608860328908406</v>
      </c>
      <c r="U943" s="112">
        <v>9.4132542297049888E-3</v>
      </c>
      <c r="V943" s="112">
        <v>5.3766891219533403E-2</v>
      </c>
      <c r="W943" s="112">
        <v>1.1662197432844288E-3</v>
      </c>
      <c r="X943" s="112">
        <v>5.2587690703447265E-3</v>
      </c>
      <c r="Y943" s="112">
        <v>0.69043014368327571</v>
      </c>
      <c r="Z943" s="112">
        <v>1.5962474395792538E-2</v>
      </c>
      <c r="AA943" s="112">
        <v>1.1826885165427801</v>
      </c>
      <c r="AB943" s="112">
        <v>7.9637243950189812E-2</v>
      </c>
      <c r="AC943" s="112">
        <v>7.9045427425306818E-4</v>
      </c>
      <c r="AE943" s="102">
        <v>4.0672444920008202</v>
      </c>
      <c r="AF943" s="102">
        <v>60.402433786758117</v>
      </c>
      <c r="AG943" s="102">
        <v>35.530321721241059</v>
      </c>
      <c r="AH943"/>
    </row>
    <row r="944" spans="1:34">
      <c r="A944" t="s">
        <v>1188</v>
      </c>
      <c r="B944" t="s">
        <v>638</v>
      </c>
      <c r="C944" s="106" t="s">
        <v>679</v>
      </c>
      <c r="D944" s="2" t="s">
        <v>1219</v>
      </c>
      <c r="E944" s="81">
        <v>52.623542999999998</v>
      </c>
      <c r="F944" s="81">
        <v>0.30379699999999998</v>
      </c>
      <c r="G944" s="81">
        <v>1.303566</v>
      </c>
      <c r="H944" s="81">
        <v>22.577428999999999</v>
      </c>
      <c r="I944" s="81">
        <v>0.44960499999999998</v>
      </c>
      <c r="J944" s="81">
        <v>21.522055000000002</v>
      </c>
      <c r="K944" s="81">
        <v>1.963433</v>
      </c>
      <c r="L944" s="81">
        <v>9.2650000000000007E-3</v>
      </c>
      <c r="M944" s="81">
        <v>0</v>
      </c>
      <c r="N944" s="81">
        <v>3.9654000000000002E-2</v>
      </c>
      <c r="O944" s="81">
        <v>0</v>
      </c>
      <c r="P944" s="81">
        <v>100.792343</v>
      </c>
      <c r="Q944" s="81">
        <v>62.951983516152666</v>
      </c>
      <c r="S944" s="89" t="s">
        <v>1695</v>
      </c>
      <c r="T944" s="112">
        <v>1.9510498115454813</v>
      </c>
      <c r="U944" s="112">
        <v>8.4701773316762947E-3</v>
      </c>
      <c r="V944" s="112">
        <v>5.6960923253131193E-2</v>
      </c>
      <c r="W944" s="112">
        <v>1.1623868550714668E-3</v>
      </c>
      <c r="X944" s="112">
        <v>2.3502721836107909E-2</v>
      </c>
      <c r="Y944" s="112">
        <v>0.67653066269236406</v>
      </c>
      <c r="Z944" s="112">
        <v>1.4119039209684416E-2</v>
      </c>
      <c r="AA944" s="112">
        <v>1.1895441217325828</v>
      </c>
      <c r="AB944" s="112">
        <v>7.799414584527474E-2</v>
      </c>
      <c r="AC944" s="112">
        <v>6.6600969862620405E-4</v>
      </c>
      <c r="AE944" s="102">
        <v>3.9639799527392188</v>
      </c>
      <c r="AF944" s="102">
        <v>60.457474087876257</v>
      </c>
      <c r="AG944" s="102">
        <v>35.578545959384535</v>
      </c>
      <c r="AH944"/>
    </row>
    <row r="945" spans="1:34">
      <c r="A945" t="s">
        <v>1188</v>
      </c>
      <c r="B945" t="s">
        <v>638</v>
      </c>
      <c r="C945" s="106" t="s">
        <v>679</v>
      </c>
      <c r="D945" s="2" t="s">
        <v>1218</v>
      </c>
      <c r="E945" s="81">
        <v>52.923855000000003</v>
      </c>
      <c r="F945" s="81">
        <v>0.31609700000000002</v>
      </c>
      <c r="G945" s="81">
        <v>1.1514150000000001</v>
      </c>
      <c r="H945" s="81">
        <v>22.689726</v>
      </c>
      <c r="I945" s="81">
        <v>0.50914099999999995</v>
      </c>
      <c r="J945" s="81">
        <v>21.600885000000002</v>
      </c>
      <c r="K945" s="81">
        <v>1.842954</v>
      </c>
      <c r="L945" s="81">
        <v>4.7980000000000002E-3</v>
      </c>
      <c r="M945" s="81">
        <v>7.7260000000000002E-3</v>
      </c>
      <c r="N945" s="81">
        <v>3.7231E-2</v>
      </c>
      <c r="O945" s="81">
        <v>0</v>
      </c>
      <c r="P945" s="81">
        <v>101.083832</v>
      </c>
      <c r="Q945" s="81">
        <v>62.921531604447388</v>
      </c>
      <c r="S945" s="89" t="s">
        <v>1695</v>
      </c>
      <c r="T945" s="112">
        <v>1.9576036137328088</v>
      </c>
      <c r="U945" s="112">
        <v>8.7925411677931432E-3</v>
      </c>
      <c r="V945" s="112">
        <v>5.0195050180006376E-2</v>
      </c>
      <c r="W945" s="112">
        <v>1.0888132655682053E-3</v>
      </c>
      <c r="X945" s="112">
        <v>1.6267923358388003E-2</v>
      </c>
      <c r="Y945" s="112">
        <v>0.68560507096583645</v>
      </c>
      <c r="Z945" s="112">
        <v>1.5951337265912559E-2</v>
      </c>
      <c r="AA945" s="112">
        <v>1.1911141323838674</v>
      </c>
      <c r="AB945" s="112">
        <v>7.3037421074653663E-2</v>
      </c>
      <c r="AC945" s="112">
        <v>3.4409660516559017E-4</v>
      </c>
      <c r="AE945" s="102">
        <v>3.7149801184844935</v>
      </c>
      <c r="AF945" s="102">
        <v>60.584906415700104</v>
      </c>
      <c r="AG945" s="102">
        <v>35.700113465815413</v>
      </c>
      <c r="AH945"/>
    </row>
    <row r="946" spans="1:34">
      <c r="A946" t="s">
        <v>1188</v>
      </c>
      <c r="B946" t="s">
        <v>638</v>
      </c>
      <c r="C946" s="106" t="s">
        <v>679</v>
      </c>
      <c r="D946" s="2" t="s">
        <v>1211</v>
      </c>
      <c r="E946" s="81">
        <v>50.220878999999996</v>
      </c>
      <c r="F946" s="81">
        <v>0.131353</v>
      </c>
      <c r="G946" s="81">
        <v>3.4009420000000001</v>
      </c>
      <c r="H946" s="81">
        <v>22.289209</v>
      </c>
      <c r="I946" s="81">
        <v>0.48860700000000001</v>
      </c>
      <c r="J946" s="81">
        <v>21.172619000000001</v>
      </c>
      <c r="K946" s="81">
        <v>0.80998000000000003</v>
      </c>
      <c r="L946" s="81">
        <v>1.1716000000000001E-2</v>
      </c>
      <c r="M946" s="81">
        <v>5.3566999999999997E-2</v>
      </c>
      <c r="N946" s="81">
        <v>3.6315E-2</v>
      </c>
      <c r="O946" s="81">
        <v>8.5950000000000002E-3</v>
      </c>
      <c r="P946" s="81">
        <v>98.623786999999993</v>
      </c>
      <c r="Q946" s="81">
        <v>62.869818350799264</v>
      </c>
      <c r="S946" s="89" t="s">
        <v>1695</v>
      </c>
      <c r="T946" s="112">
        <v>1.8975519148759328</v>
      </c>
      <c r="U946" s="112">
        <v>3.7322446325660542E-3</v>
      </c>
      <c r="V946" s="112">
        <v>0.15144826588785062</v>
      </c>
      <c r="W946" s="112">
        <v>1.0848528152426502E-3</v>
      </c>
      <c r="X946" s="112">
        <v>4.5756855292484744E-2</v>
      </c>
      <c r="Y946" s="112">
        <v>0.65854690529196358</v>
      </c>
      <c r="Z946" s="112">
        <v>1.5637048406377217E-2</v>
      </c>
      <c r="AA946" s="112">
        <v>1.1925936286192476</v>
      </c>
      <c r="AB946" s="112">
        <v>3.2789991165758453E-2</v>
      </c>
      <c r="AC946" s="112">
        <v>8.582930125762985E-4</v>
      </c>
      <c r="AE946" s="102">
        <v>1.6992385139338237</v>
      </c>
      <c r="AF946" s="102">
        <v>61.802426691048559</v>
      </c>
      <c r="AG946" s="102">
        <v>36.498334795017605</v>
      </c>
      <c r="AH946"/>
    </row>
    <row r="947" spans="1:34">
      <c r="A947" t="s">
        <v>1188</v>
      </c>
      <c r="B947" t="s">
        <v>638</v>
      </c>
      <c r="C947" s="106" t="s">
        <v>679</v>
      </c>
      <c r="D947" s="2" t="s">
        <v>1211</v>
      </c>
      <c r="E947" s="81">
        <v>52.307690000000001</v>
      </c>
      <c r="F947" s="81">
        <v>0.25561200000000001</v>
      </c>
      <c r="G947" s="81">
        <v>1.321747</v>
      </c>
      <c r="H947" s="81">
        <v>23.113327000000002</v>
      </c>
      <c r="I947" s="81">
        <v>0.44254599999999999</v>
      </c>
      <c r="J947" s="81">
        <v>21.679241000000001</v>
      </c>
      <c r="K947" s="81">
        <v>1.643494</v>
      </c>
      <c r="L947" s="81">
        <v>9.5390000000000006E-3</v>
      </c>
      <c r="M947" s="81">
        <v>0</v>
      </c>
      <c r="N947" s="81">
        <v>0</v>
      </c>
      <c r="O947" s="81">
        <v>4.7949999999999998E-3</v>
      </c>
      <c r="P947" s="81">
        <v>100.777985</v>
      </c>
      <c r="Q947" s="81">
        <v>62.573801061333313</v>
      </c>
      <c r="S947" s="89" t="s">
        <v>1695</v>
      </c>
      <c r="T947" s="112">
        <v>1.9398384177377281</v>
      </c>
      <c r="U947" s="112">
        <v>7.1285631700742005E-3</v>
      </c>
      <c r="V947" s="112">
        <v>5.7770226580879769E-2</v>
      </c>
      <c r="W947" s="112">
        <v>0</v>
      </c>
      <c r="X947" s="112">
        <v>4.8981694101355444E-2</v>
      </c>
      <c r="Y947" s="112">
        <v>0.66785210190512911</v>
      </c>
      <c r="Z947" s="112">
        <v>1.3900940158992228E-2</v>
      </c>
      <c r="AA947" s="112">
        <v>1.1985402787018669</v>
      </c>
      <c r="AB947" s="112">
        <v>6.5301895146135117E-2</v>
      </c>
      <c r="AC947" s="112">
        <v>6.8588249783883642E-4</v>
      </c>
      <c r="AE947" s="102">
        <v>3.2969499372950248</v>
      </c>
      <c r="AF947" s="102">
        <v>60.511678686641488</v>
      </c>
      <c r="AG947" s="102">
        <v>36.191371376063486</v>
      </c>
      <c r="AH947"/>
    </row>
    <row r="948" spans="1:34">
      <c r="A948" t="s">
        <v>1188</v>
      </c>
      <c r="B948" t="s">
        <v>638</v>
      </c>
      <c r="C948" s="106" t="s">
        <v>679</v>
      </c>
      <c r="D948" s="106" t="s">
        <v>1213</v>
      </c>
      <c r="E948" s="81">
        <v>52.127822999999999</v>
      </c>
      <c r="F948" s="81">
        <v>0.32559300000000002</v>
      </c>
      <c r="G948" s="81">
        <v>1.25397</v>
      </c>
      <c r="H948" s="81">
        <v>22.894000999999999</v>
      </c>
      <c r="I948" s="81">
        <v>0.49579899999999999</v>
      </c>
      <c r="J948" s="81">
        <v>21.416706000000001</v>
      </c>
      <c r="K948" s="81">
        <v>2.034681</v>
      </c>
      <c r="L948" s="81">
        <v>2.1502E-2</v>
      </c>
      <c r="M948" s="81">
        <v>0</v>
      </c>
      <c r="N948" s="81">
        <v>3.6778999999999999E-2</v>
      </c>
      <c r="O948" s="81">
        <v>0</v>
      </c>
      <c r="P948" s="81">
        <v>100.60684999999999</v>
      </c>
      <c r="Q948" s="81">
        <v>62.511733463769495</v>
      </c>
      <c r="S948" s="89" t="s">
        <v>1695</v>
      </c>
      <c r="T948" s="112">
        <v>1.9379367918893482</v>
      </c>
      <c r="U948" s="112">
        <v>9.1026077486793307E-3</v>
      </c>
      <c r="V948" s="112">
        <v>5.494306579261389E-2</v>
      </c>
      <c r="W948" s="112">
        <v>1.081048931444037E-3</v>
      </c>
      <c r="X948" s="112">
        <v>5.1446957650924219E-2</v>
      </c>
      <c r="Y948" s="112">
        <v>0.66033620649657865</v>
      </c>
      <c r="Z948" s="112">
        <v>1.5612102920498949E-2</v>
      </c>
      <c r="AA948" s="112">
        <v>1.1869467629849824</v>
      </c>
      <c r="AB948" s="112">
        <v>8.1044583933892619E-2</v>
      </c>
      <c r="AC948" s="112">
        <v>1.5498716510377805E-3</v>
      </c>
      <c r="AE948" s="102">
        <v>4.0936270004930551</v>
      </c>
      <c r="AF948" s="102">
        <v>59.953633929030133</v>
      </c>
      <c r="AG948" s="102">
        <v>35.952739070476802</v>
      </c>
      <c r="AH948"/>
    </row>
    <row r="949" spans="1:34">
      <c r="A949" t="s">
        <v>1188</v>
      </c>
      <c r="B949" t="s">
        <v>638</v>
      </c>
      <c r="C949" s="106" t="s">
        <v>679</v>
      </c>
      <c r="D949" s="2" t="s">
        <v>1214</v>
      </c>
      <c r="E949" s="81">
        <v>52.624001</v>
      </c>
      <c r="F949" s="81">
        <v>0.180058</v>
      </c>
      <c r="G949" s="81">
        <v>0.93182699999999996</v>
      </c>
      <c r="H949" s="81">
        <v>23.270771</v>
      </c>
      <c r="I949" s="81">
        <v>0.48665399999999998</v>
      </c>
      <c r="J949" s="81">
        <v>21.758507000000002</v>
      </c>
      <c r="K949" s="81">
        <v>1.229033</v>
      </c>
      <c r="L949" s="81">
        <v>6.8890000000000002E-3</v>
      </c>
      <c r="M949" s="81">
        <v>1.2960000000000001E-3</v>
      </c>
      <c r="N949" s="81">
        <v>6.8040000000000002E-3</v>
      </c>
      <c r="O949" s="81">
        <v>0</v>
      </c>
      <c r="P949" s="81">
        <v>100.49585</v>
      </c>
      <c r="Q949" s="81">
        <v>62.500257731755816</v>
      </c>
      <c r="S949" s="89" t="s">
        <v>1695</v>
      </c>
      <c r="T949" s="112">
        <v>1.9580438333997672</v>
      </c>
      <c r="U949" s="112">
        <v>5.0381572271391683E-3</v>
      </c>
      <c r="V949" s="112">
        <v>4.086293513238589E-2</v>
      </c>
      <c r="W949" s="112">
        <v>2.0016044848663407E-4</v>
      </c>
      <c r="X949" s="112">
        <v>3.3269906227095802E-2</v>
      </c>
      <c r="Y949" s="112">
        <v>0.69084137216764929</v>
      </c>
      <c r="Z949" s="112">
        <v>1.5337147067369154E-2</v>
      </c>
      <c r="AA949" s="112">
        <v>1.2069136055691347</v>
      </c>
      <c r="AB949" s="112">
        <v>4.8995899699190257E-2</v>
      </c>
      <c r="AC949" s="112">
        <v>4.9698306178255379E-4</v>
      </c>
      <c r="AE949" s="102">
        <v>2.4745144143662503</v>
      </c>
      <c r="AF949" s="102">
        <v>60.954592776360933</v>
      </c>
      <c r="AG949" s="102">
        <v>36.57089280927282</v>
      </c>
      <c r="AH949"/>
    </row>
    <row r="950" spans="1:34">
      <c r="A950" t="s">
        <v>1188</v>
      </c>
      <c r="B950" t="s">
        <v>638</v>
      </c>
      <c r="C950" s="106" t="s">
        <v>679</v>
      </c>
      <c r="D950" s="2" t="s">
        <v>1220</v>
      </c>
      <c r="E950" s="81">
        <v>52.128681</v>
      </c>
      <c r="F950" s="81">
        <v>0.31453100000000001</v>
      </c>
      <c r="G950" s="81">
        <v>1.434294</v>
      </c>
      <c r="H950" s="81">
        <v>22.770605</v>
      </c>
      <c r="I950" s="81">
        <v>0.43259300000000001</v>
      </c>
      <c r="J950" s="81">
        <v>21.223313999999998</v>
      </c>
      <c r="K950" s="81">
        <v>2.2952849999999998</v>
      </c>
      <c r="L950" s="81">
        <v>1.5318E-2</v>
      </c>
      <c r="M950" s="81">
        <v>0</v>
      </c>
      <c r="N950" s="81">
        <v>3.3648999999999998E-2</v>
      </c>
      <c r="O950" s="81">
        <v>0</v>
      </c>
      <c r="P950" s="81">
        <v>100.64827</v>
      </c>
      <c r="Q950" s="81">
        <v>62.425770919947595</v>
      </c>
      <c r="S950" s="89" t="s">
        <v>1695</v>
      </c>
      <c r="T950" s="112">
        <v>1.9375224181524984</v>
      </c>
      <c r="U950" s="112">
        <v>8.7913223571599135E-3</v>
      </c>
      <c r="V950" s="112">
        <v>6.2829543509017496E-2</v>
      </c>
      <c r="W950" s="112">
        <v>9.8882076339887239E-4</v>
      </c>
      <c r="X950" s="112">
        <v>4.4658027228921426E-2</v>
      </c>
      <c r="Y950" s="112">
        <v>0.66312568407144801</v>
      </c>
      <c r="Z950" s="112">
        <v>1.36186866335291E-2</v>
      </c>
      <c r="AA950" s="112">
        <v>1.1759578216853024</v>
      </c>
      <c r="AB950" s="112">
        <v>9.1403803078070403E-2</v>
      </c>
      <c r="AC950" s="112">
        <v>1.1038725206537388E-3</v>
      </c>
      <c r="AE950" s="102">
        <v>4.6277001195379688</v>
      </c>
      <c r="AF950" s="102">
        <v>59.537786927055365</v>
      </c>
      <c r="AG950" s="102">
        <v>35.834512953406673</v>
      </c>
      <c r="AH950"/>
    </row>
    <row r="951" spans="1:34">
      <c r="A951" t="s">
        <v>1188</v>
      </c>
      <c r="B951" t="s">
        <v>638</v>
      </c>
      <c r="C951" s="106" t="s">
        <v>679</v>
      </c>
      <c r="D951" s="2" t="s">
        <v>1211</v>
      </c>
      <c r="E951" s="81">
        <v>52.497498</v>
      </c>
      <c r="F951" s="81">
        <v>0.22472200000000001</v>
      </c>
      <c r="G951" s="81">
        <v>1.359475</v>
      </c>
      <c r="H951" s="81">
        <v>23.065118999999999</v>
      </c>
      <c r="I951" s="81">
        <v>0.44541999999999998</v>
      </c>
      <c r="J951" s="81">
        <v>21.406248000000001</v>
      </c>
      <c r="K951" s="81">
        <v>1.669322</v>
      </c>
      <c r="L951" s="81">
        <v>1.3849999999999999E-3</v>
      </c>
      <c r="M951" s="81">
        <v>5.1999999999999995E-4</v>
      </c>
      <c r="N951" s="81">
        <v>1.5017000000000001E-2</v>
      </c>
      <c r="O951" s="81">
        <v>0</v>
      </c>
      <c r="P951" s="81">
        <v>100.684715</v>
      </c>
      <c r="Q951" s="81">
        <v>62.325596489121772</v>
      </c>
      <c r="S951" s="89" t="s">
        <v>1695</v>
      </c>
      <c r="T951" s="112">
        <v>1.9506766443750734</v>
      </c>
      <c r="U951" s="112">
        <v>6.2793258321582179E-3</v>
      </c>
      <c r="V951" s="112">
        <v>5.9535173925226545E-2</v>
      </c>
      <c r="W951" s="112">
        <v>4.4116929094255606E-4</v>
      </c>
      <c r="X951" s="112">
        <v>2.6211496325577954E-2</v>
      </c>
      <c r="Y951" s="112">
        <v>0.69052310660008143</v>
      </c>
      <c r="Z951" s="112">
        <v>1.4018518893261262E-2</v>
      </c>
      <c r="AA951" s="112">
        <v>1.1857572170153257</v>
      </c>
      <c r="AB951" s="112">
        <v>6.6457567786142452E-2</v>
      </c>
      <c r="AC951" s="112">
        <v>9.9779956210733025E-5</v>
      </c>
      <c r="AE951" s="102">
        <v>3.3752806547687992</v>
      </c>
      <c r="AF951" s="102">
        <v>60.222838860480515</v>
      </c>
      <c r="AG951" s="102">
        <v>36.401880484750684</v>
      </c>
      <c r="AH951"/>
    </row>
    <row r="952" spans="1:34">
      <c r="A952" t="s">
        <v>1188</v>
      </c>
      <c r="B952" t="s">
        <v>638</v>
      </c>
      <c r="C952" s="106" t="s">
        <v>679</v>
      </c>
      <c r="D952" s="2" t="s">
        <v>1211</v>
      </c>
      <c r="E952" s="81">
        <v>52.042053000000003</v>
      </c>
      <c r="F952" s="81">
        <v>0.35245399999999999</v>
      </c>
      <c r="G952" s="81">
        <v>1.243846</v>
      </c>
      <c r="H952" s="81">
        <v>23.421538999999999</v>
      </c>
      <c r="I952" s="81">
        <v>0.46503699999999998</v>
      </c>
      <c r="J952" s="81">
        <v>21.316745999999998</v>
      </c>
      <c r="K952" s="81">
        <v>1.5921700000000001</v>
      </c>
      <c r="L952" s="81">
        <v>1.7760000000000001E-2</v>
      </c>
      <c r="M952" s="81">
        <v>9.8299999999999993E-4</v>
      </c>
      <c r="N952" s="81">
        <v>1.3977E-2</v>
      </c>
      <c r="O952" s="81">
        <v>0</v>
      </c>
      <c r="P952" s="81">
        <v>100.46656</v>
      </c>
      <c r="Q952" s="81">
        <v>61.866054997569655</v>
      </c>
      <c r="S952" s="89" t="s">
        <v>1695</v>
      </c>
      <c r="T952" s="112">
        <v>1.940353043731089</v>
      </c>
      <c r="U952" s="112">
        <v>9.8821064656942226E-3</v>
      </c>
      <c r="V952" s="112">
        <v>5.4657362651916147E-2</v>
      </c>
      <c r="W952" s="112">
        <v>4.120175504528821E-4</v>
      </c>
      <c r="X952" s="112">
        <v>4.5744174928296744E-2</v>
      </c>
      <c r="Y952" s="112">
        <v>0.68454986819540886</v>
      </c>
      <c r="Z952" s="112">
        <v>1.4685866739390478E-2</v>
      </c>
      <c r="AA952" s="112">
        <v>1.1848293165435004</v>
      </c>
      <c r="AB952" s="112">
        <v>6.3602387670018024E-2</v>
      </c>
      <c r="AC952" s="112">
        <v>1.283855524233094E-3</v>
      </c>
      <c r="AE952" s="102">
        <v>3.2143104093939199</v>
      </c>
      <c r="AF952" s="102">
        <v>59.878399931770637</v>
      </c>
      <c r="AG952" s="102">
        <v>36.907289658835445</v>
      </c>
      <c r="AH952"/>
    </row>
    <row r="953" spans="1:34">
      <c r="A953" t="s">
        <v>1188</v>
      </c>
      <c r="B953" t="s">
        <v>638</v>
      </c>
      <c r="C953" s="106" t="s">
        <v>679</v>
      </c>
      <c r="D953" s="2" t="s">
        <v>1220</v>
      </c>
      <c r="E953" s="81">
        <v>52.147148000000001</v>
      </c>
      <c r="F953" s="81">
        <v>0.346049</v>
      </c>
      <c r="G953" s="81">
        <v>1.2116469999999999</v>
      </c>
      <c r="H953" s="81">
        <v>23.399963</v>
      </c>
      <c r="I953" s="81">
        <v>0.48488399999999998</v>
      </c>
      <c r="J953" s="81">
        <v>20.95553</v>
      </c>
      <c r="K953" s="81">
        <v>2.0960809999999999</v>
      </c>
      <c r="L953" s="81">
        <v>1.1804E-2</v>
      </c>
      <c r="M953" s="81">
        <v>0</v>
      </c>
      <c r="N953" s="81">
        <v>2.2284999999999999E-2</v>
      </c>
      <c r="O953" s="81">
        <v>0</v>
      </c>
      <c r="P953" s="81">
        <v>100.67538500000001</v>
      </c>
      <c r="Q953" s="81">
        <v>61.48387722696058</v>
      </c>
      <c r="S953" s="89" t="s">
        <v>1695</v>
      </c>
      <c r="T953" s="112">
        <v>1.9432294462695137</v>
      </c>
      <c r="U953" s="112">
        <v>9.6973231771602681E-3</v>
      </c>
      <c r="V953" s="112">
        <v>5.3213932647749367E-2</v>
      </c>
      <c r="W953" s="112">
        <v>6.5657081639067315E-4</v>
      </c>
      <c r="X953" s="112">
        <v>4.1128801605445631E-2</v>
      </c>
      <c r="Y953" s="112">
        <v>0.68810146601715305</v>
      </c>
      <c r="Z953" s="112">
        <v>1.5304428420317158E-2</v>
      </c>
      <c r="AA953" s="112">
        <v>1.1641279499220116</v>
      </c>
      <c r="AB953" s="112">
        <v>8.3687237161323785E-2</v>
      </c>
      <c r="AC953" s="112">
        <v>8.5284396293438386E-4</v>
      </c>
      <c r="AE953" s="102">
        <v>4.2329445163804511</v>
      </c>
      <c r="AF953" s="102">
        <v>58.882204612496579</v>
      </c>
      <c r="AG953" s="102">
        <v>36.884850871122964</v>
      </c>
      <c r="AH953"/>
    </row>
    <row r="954" spans="1:34">
      <c r="A954" t="s">
        <v>1188</v>
      </c>
      <c r="B954" t="s">
        <v>638</v>
      </c>
      <c r="C954" s="106" t="s">
        <v>679</v>
      </c>
      <c r="D954" s="106" t="s">
        <v>1221</v>
      </c>
      <c r="E954" s="81">
        <v>51.378386999999996</v>
      </c>
      <c r="F954" s="81">
        <v>0.32901900000000001</v>
      </c>
      <c r="G954" s="81">
        <v>1.328797</v>
      </c>
      <c r="H954" s="81">
        <v>23.634513999999999</v>
      </c>
      <c r="I954" s="81">
        <v>0.53958099999999998</v>
      </c>
      <c r="J954" s="81">
        <v>20.719469</v>
      </c>
      <c r="K954" s="81">
        <v>2.0910000000000002</v>
      </c>
      <c r="L954" s="81">
        <v>1.2644000000000001E-2</v>
      </c>
      <c r="M954" s="81">
        <v>3.8830000000000002E-3</v>
      </c>
      <c r="N954" s="81">
        <v>3.0949999999999998E-2</v>
      </c>
      <c r="O954" s="81">
        <v>0</v>
      </c>
      <c r="P954" s="81">
        <v>100.068245</v>
      </c>
      <c r="Q954" s="81">
        <v>60.978191714666231</v>
      </c>
      <c r="S954" s="89" t="s">
        <v>1695</v>
      </c>
      <c r="T954" s="112">
        <v>1.9280515608658901</v>
      </c>
      <c r="U954" s="112">
        <v>9.2849571838818021E-3</v>
      </c>
      <c r="V954" s="112">
        <v>5.8769573606682578E-2</v>
      </c>
      <c r="W954" s="112">
        <v>9.1827814147915101E-4</v>
      </c>
      <c r="X954" s="112">
        <v>6.6559073376428302E-2</v>
      </c>
      <c r="Y954" s="112">
        <v>0.6751623933372457</v>
      </c>
      <c r="Z954" s="112">
        <v>1.7150649283027137E-2</v>
      </c>
      <c r="AA954" s="112">
        <v>1.1591118473421231</v>
      </c>
      <c r="AB954" s="112">
        <v>8.407170563910818E-2</v>
      </c>
      <c r="AC954" s="112">
        <v>9.1996122413375231E-4</v>
      </c>
      <c r="AE954" s="102">
        <v>4.2355530770953775</v>
      </c>
      <c r="AF954" s="102">
        <v>58.396338154270332</v>
      </c>
      <c r="AG954" s="102">
        <v>37.368108768634286</v>
      </c>
      <c r="AH954"/>
    </row>
    <row r="955" spans="1:34">
      <c r="A955" t="s">
        <v>1188</v>
      </c>
      <c r="B955" t="s">
        <v>638</v>
      </c>
      <c r="C955" s="106" t="s">
        <v>679</v>
      </c>
      <c r="D955" s="106" t="s">
        <v>1221</v>
      </c>
      <c r="E955" s="81">
        <v>51.643120000000003</v>
      </c>
      <c r="F955" s="81">
        <v>0.26893</v>
      </c>
      <c r="G955" s="81">
        <v>1.511333</v>
      </c>
      <c r="H955" s="81">
        <v>24.775486000000001</v>
      </c>
      <c r="I955" s="81">
        <v>0.53635699999999997</v>
      </c>
      <c r="J955" s="81">
        <v>20.564779000000001</v>
      </c>
      <c r="K955" s="81">
        <v>1.34632</v>
      </c>
      <c r="L955" s="81">
        <v>0</v>
      </c>
      <c r="M955" s="81">
        <v>1.856E-3</v>
      </c>
      <c r="N955" s="81">
        <v>2.6747E-2</v>
      </c>
      <c r="O955" s="81">
        <v>8.52E-4</v>
      </c>
      <c r="P955" s="81">
        <v>100.675781</v>
      </c>
      <c r="Q955" s="81">
        <v>59.670512783173201</v>
      </c>
      <c r="S955" s="89" t="s">
        <v>1695</v>
      </c>
      <c r="T955" s="112">
        <v>1.9320079026554291</v>
      </c>
      <c r="U955" s="112">
        <v>7.5658273645793474E-3</v>
      </c>
      <c r="V955" s="112">
        <v>6.6636520886778225E-2</v>
      </c>
      <c r="W955" s="112">
        <v>7.9112829802176329E-4</v>
      </c>
      <c r="X955" s="112">
        <v>5.3424890775183087E-2</v>
      </c>
      <c r="Y955" s="112">
        <v>0.72170521102271223</v>
      </c>
      <c r="Z955" s="112">
        <v>1.6995585027069E-2</v>
      </c>
      <c r="AA955" s="112">
        <v>1.1469091529533593</v>
      </c>
      <c r="AB955" s="112">
        <v>5.3963781016868453E-2</v>
      </c>
      <c r="AC955" s="112">
        <v>0</v>
      </c>
      <c r="AE955" s="102">
        <v>2.7309563821541065</v>
      </c>
      <c r="AF955" s="102">
        <v>58.04187201096714</v>
      </c>
      <c r="AG955" s="102">
        <v>39.227171606878748</v>
      </c>
      <c r="AH955"/>
    </row>
    <row r="956" spans="1:34">
      <c r="A956" t="s">
        <v>1188</v>
      </c>
      <c r="B956" t="s">
        <v>638</v>
      </c>
      <c r="C956" s="106" t="s">
        <v>679</v>
      </c>
      <c r="D956" s="2" t="s">
        <v>1222</v>
      </c>
      <c r="E956" s="81">
        <v>50.430396999999999</v>
      </c>
      <c r="F956" s="81">
        <v>0.27707300000000001</v>
      </c>
      <c r="G956" s="81">
        <v>1.435352</v>
      </c>
      <c r="H956" s="81">
        <v>23.852323999999999</v>
      </c>
      <c r="I956" s="81">
        <v>0.50004300000000002</v>
      </c>
      <c r="J956" s="81">
        <v>19.740508999999999</v>
      </c>
      <c r="K956" s="81">
        <v>2.9993479999999999</v>
      </c>
      <c r="L956" s="81">
        <v>3.7955000000000003E-2</v>
      </c>
      <c r="M956" s="81">
        <v>3.8040000000000001E-3</v>
      </c>
      <c r="N956" s="81">
        <v>0</v>
      </c>
      <c r="O956" s="81">
        <v>0</v>
      </c>
      <c r="P956" s="81">
        <v>99.276825000000002</v>
      </c>
      <c r="Q956" s="81">
        <v>59.599886764774453</v>
      </c>
      <c r="S956" s="89" t="s">
        <v>1695</v>
      </c>
      <c r="T956" s="112">
        <v>1.913559688672207</v>
      </c>
      <c r="U956" s="112">
        <v>7.9061414968479536E-3</v>
      </c>
      <c r="V956" s="112">
        <v>6.4189466761282191E-2</v>
      </c>
      <c r="W956" s="112">
        <v>0</v>
      </c>
      <c r="X956" s="112">
        <v>9.5671194780454272E-2</v>
      </c>
      <c r="Y956" s="112">
        <v>0.66122499752548114</v>
      </c>
      <c r="Z956" s="112">
        <v>1.607099321485218E-2</v>
      </c>
      <c r="AA956" s="112">
        <v>1.1166485815084699</v>
      </c>
      <c r="AB956" s="112">
        <v>0.12193661416055729</v>
      </c>
      <c r="AC956" s="112">
        <v>2.7923218798480715E-3</v>
      </c>
      <c r="AE956" s="102">
        <v>6.1106365058257932</v>
      </c>
      <c r="AF956" s="102">
        <v>55.95885725808035</v>
      </c>
      <c r="AG956" s="102">
        <v>37.930506236093855</v>
      </c>
      <c r="AH956"/>
    </row>
    <row r="957" spans="1:34">
      <c r="A957" t="s">
        <v>1188</v>
      </c>
      <c r="B957" t="s">
        <v>638</v>
      </c>
      <c r="C957" s="106" t="s">
        <v>679</v>
      </c>
      <c r="D957" s="106" t="s">
        <v>1213</v>
      </c>
      <c r="E957" s="81">
        <v>51.691249999999997</v>
      </c>
      <c r="F957" s="81">
        <v>0.25815700000000003</v>
      </c>
      <c r="G957" s="81">
        <v>0.95723999999999998</v>
      </c>
      <c r="H957" s="81">
        <v>24.917947999999999</v>
      </c>
      <c r="I957" s="81">
        <v>0.56890099999999999</v>
      </c>
      <c r="J957" s="81">
        <v>20.551539999999999</v>
      </c>
      <c r="K957" s="81">
        <v>1.2292209999999999</v>
      </c>
      <c r="L957" s="81">
        <v>1.1864E-2</v>
      </c>
      <c r="M957" s="81">
        <v>0</v>
      </c>
      <c r="N957" s="81">
        <v>1.3906E-2</v>
      </c>
      <c r="O957" s="81">
        <v>0</v>
      </c>
      <c r="P957" s="81">
        <v>100.20002700000001</v>
      </c>
      <c r="Q957" s="81">
        <v>59.516942162728981</v>
      </c>
      <c r="S957" s="89" t="s">
        <v>1695</v>
      </c>
      <c r="T957" s="112">
        <v>1.9446968631343702</v>
      </c>
      <c r="U957" s="112">
        <v>7.3036429518238384E-3</v>
      </c>
      <c r="V957" s="112">
        <v>4.2443524458916318E-2</v>
      </c>
      <c r="W957" s="112">
        <v>4.1363046608146488E-4</v>
      </c>
      <c r="X957" s="112">
        <v>5.4007224899216055E-2</v>
      </c>
      <c r="Y957" s="112">
        <v>0.72996946231390081</v>
      </c>
      <c r="Z957" s="112">
        <v>1.8128309852751961E-2</v>
      </c>
      <c r="AA957" s="112">
        <v>1.1526243641895968</v>
      </c>
      <c r="AB957" s="112">
        <v>4.9547585736741555E-2</v>
      </c>
      <c r="AC957" s="112">
        <v>8.6539199660078906E-4</v>
      </c>
      <c r="AE957" s="102">
        <v>2.4946564829157158</v>
      </c>
      <c r="AF957" s="102">
        <v>58.033137230336429</v>
      </c>
      <c r="AG957" s="102">
        <v>39.472206286747856</v>
      </c>
      <c r="AH957"/>
    </row>
    <row r="958" spans="1:34">
      <c r="A958" t="s">
        <v>1188</v>
      </c>
      <c r="B958" t="s">
        <v>638</v>
      </c>
      <c r="C958" s="106" t="s">
        <v>679</v>
      </c>
      <c r="D958" s="2" t="s">
        <v>1214</v>
      </c>
      <c r="E958" s="81">
        <v>51.697963999999999</v>
      </c>
      <c r="F958" s="81">
        <v>0.265129</v>
      </c>
      <c r="G958" s="81">
        <v>1.297946</v>
      </c>
      <c r="H958" s="81">
        <v>25.032633000000001</v>
      </c>
      <c r="I958" s="81">
        <v>0.548763</v>
      </c>
      <c r="J958" s="81">
        <v>20.411225999999999</v>
      </c>
      <c r="K958" s="81">
        <v>1.547161</v>
      </c>
      <c r="L958" s="81">
        <v>3.4705E-2</v>
      </c>
      <c r="M958" s="81">
        <v>6.0400000000000002E-3</v>
      </c>
      <c r="N958" s="81">
        <v>3.8818999999999999E-2</v>
      </c>
      <c r="O958" s="81">
        <v>0</v>
      </c>
      <c r="P958" s="81">
        <v>100.880379</v>
      </c>
      <c r="Q958" s="81">
        <v>59.240939074102826</v>
      </c>
      <c r="S958" s="89" t="s">
        <v>1695</v>
      </c>
      <c r="T958" s="112">
        <v>1.932448279866406</v>
      </c>
      <c r="U958" s="112">
        <v>7.4526791138143748E-3</v>
      </c>
      <c r="V958" s="112">
        <v>5.7180346995485111E-2</v>
      </c>
      <c r="W958" s="112">
        <v>1.1472397813818271E-3</v>
      </c>
      <c r="X958" s="112">
        <v>6.4385700017451697E-2</v>
      </c>
      <c r="Y958" s="112">
        <v>0.71813703787841188</v>
      </c>
      <c r="Z958" s="112">
        <v>1.7374207355128381E-2</v>
      </c>
      <c r="AA958" s="112">
        <v>1.1373969947856506</v>
      </c>
      <c r="AB958" s="112">
        <v>6.1962309451512793E-2</v>
      </c>
      <c r="AC958" s="112">
        <v>2.5152047547568695E-3</v>
      </c>
      <c r="AE958" s="102">
        <v>3.1264378068043355</v>
      </c>
      <c r="AF958" s="102">
        <v>57.389742204915073</v>
      </c>
      <c r="AG958" s="102">
        <v>39.483819988280587</v>
      </c>
      <c r="AH958"/>
    </row>
    <row r="959" spans="1:34">
      <c r="A959" t="s">
        <v>1188</v>
      </c>
      <c r="B959" t="s">
        <v>638</v>
      </c>
      <c r="C959" s="106" t="s">
        <v>679</v>
      </c>
      <c r="D959" s="2" t="s">
        <v>1220</v>
      </c>
      <c r="E959" s="81">
        <v>51.931938000000002</v>
      </c>
      <c r="F959" s="81">
        <v>0.34261599999999998</v>
      </c>
      <c r="G959" s="81">
        <v>1.1096630000000001</v>
      </c>
      <c r="H959" s="81">
        <v>25.094443999999999</v>
      </c>
      <c r="I959" s="81">
        <v>0.55025999999999997</v>
      </c>
      <c r="J959" s="81">
        <v>20.179542999999999</v>
      </c>
      <c r="K959" s="81">
        <v>1.8218970000000001</v>
      </c>
      <c r="L959" s="81">
        <v>1.3779E-2</v>
      </c>
      <c r="M959" s="81">
        <v>6.4999999999999997E-4</v>
      </c>
      <c r="N959" s="81">
        <v>2.5682E-2</v>
      </c>
      <c r="O959" s="81">
        <v>0</v>
      </c>
      <c r="P959" s="81">
        <v>101.070488</v>
      </c>
      <c r="Q959" s="81">
        <v>58.905322115577732</v>
      </c>
      <c r="S959" s="89" t="s">
        <v>1695</v>
      </c>
      <c r="T959" s="112">
        <v>1.9408075989521003</v>
      </c>
      <c r="U959" s="112">
        <v>9.6288926220743417E-3</v>
      </c>
      <c r="V959" s="112">
        <v>4.8875901633017055E-2</v>
      </c>
      <c r="W959" s="112">
        <v>7.5884348646729802E-4</v>
      </c>
      <c r="X959" s="112">
        <v>5.0490689983176296E-2</v>
      </c>
      <c r="Y959" s="112">
        <v>0.73380806533932919</v>
      </c>
      <c r="Z959" s="112">
        <v>1.7418134391205355E-2</v>
      </c>
      <c r="AA959" s="112">
        <v>1.1242627622858299</v>
      </c>
      <c r="AB959" s="112">
        <v>7.2950693055789634E-2</v>
      </c>
      <c r="AC959" s="112">
        <v>9.984182510108144E-4</v>
      </c>
      <c r="AE959" s="102">
        <v>3.6815666672747591</v>
      </c>
      <c r="AF959" s="102">
        <v>56.737614647805835</v>
      </c>
      <c r="AG959" s="102">
        <v>39.5808186849194</v>
      </c>
      <c r="AH959"/>
    </row>
    <row r="960" spans="1:34">
      <c r="A960" t="s">
        <v>1188</v>
      </c>
      <c r="B960" t="s">
        <v>638</v>
      </c>
      <c r="C960" s="106" t="s">
        <v>679</v>
      </c>
      <c r="D960" s="2" t="s">
        <v>1220</v>
      </c>
      <c r="E960" s="81">
        <v>51.635323</v>
      </c>
      <c r="F960" s="81">
        <v>0.32278699999999999</v>
      </c>
      <c r="G960" s="81">
        <v>0.99106700000000003</v>
      </c>
      <c r="H960" s="81">
        <v>25.762684</v>
      </c>
      <c r="I960" s="81">
        <v>0.62047699999999995</v>
      </c>
      <c r="J960" s="81">
        <v>19.548931</v>
      </c>
      <c r="K960" s="81">
        <v>1.572954</v>
      </c>
      <c r="L960" s="81">
        <v>2.1753999999999999E-2</v>
      </c>
      <c r="M960" s="81">
        <v>0</v>
      </c>
      <c r="N960" s="81">
        <v>1.9177E-2</v>
      </c>
      <c r="O960" s="81">
        <v>0</v>
      </c>
      <c r="P960" s="81">
        <v>100.495148</v>
      </c>
      <c r="Q960" s="81">
        <v>57.493708854506842</v>
      </c>
      <c r="S960" s="89" t="s">
        <v>1695</v>
      </c>
      <c r="T960" s="112">
        <v>1.9484636910628901</v>
      </c>
      <c r="U960" s="112">
        <v>9.1597201232403742E-3</v>
      </c>
      <c r="V960" s="112">
        <v>4.4076201250907832E-2</v>
      </c>
      <c r="W960" s="112">
        <v>5.7213893409081742E-4</v>
      </c>
      <c r="X960" s="112">
        <v>4.169642817112873E-2</v>
      </c>
      <c r="Y960" s="112">
        <v>0.77130726757867341</v>
      </c>
      <c r="Z960" s="112">
        <v>1.983155852999249E-2</v>
      </c>
      <c r="AA960" s="112">
        <v>1.0997069721905546</v>
      </c>
      <c r="AB960" s="112">
        <v>6.3594431430133352E-2</v>
      </c>
      <c r="AC960" s="112">
        <v>1.5915907283876774E-3</v>
      </c>
      <c r="AE960" s="102">
        <v>3.2178448282297105</v>
      </c>
      <c r="AF960" s="102">
        <v>55.644595186281855</v>
      </c>
      <c r="AG960" s="102">
        <v>41.13755998548843</v>
      </c>
      <c r="AH960"/>
    </row>
    <row r="961" spans="1:34">
      <c r="A961" t="s">
        <v>1188</v>
      </c>
      <c r="B961" t="s">
        <v>638</v>
      </c>
      <c r="C961" s="106" t="s">
        <v>679</v>
      </c>
      <c r="D961" s="2" t="s">
        <v>1205</v>
      </c>
      <c r="E961" s="81">
        <v>51.504207999999998</v>
      </c>
      <c r="F961" s="81">
        <v>0.31197900000000001</v>
      </c>
      <c r="G961" s="81">
        <v>1.1906859999999999</v>
      </c>
      <c r="H961" s="81">
        <v>25.675512000000001</v>
      </c>
      <c r="I961" s="81">
        <v>0.57096999999999998</v>
      </c>
      <c r="J961" s="81">
        <v>19.125499999999999</v>
      </c>
      <c r="K961" s="81">
        <v>2.0091730000000001</v>
      </c>
      <c r="L961" s="81">
        <v>3.0447999999999999E-2</v>
      </c>
      <c r="M961" s="81">
        <v>6.692E-3</v>
      </c>
      <c r="N961" s="81">
        <v>9.7380000000000001E-3</v>
      </c>
      <c r="O961" s="81">
        <v>0</v>
      </c>
      <c r="P961" s="81">
        <v>100.43489099999999</v>
      </c>
      <c r="Q961" s="81">
        <v>57.040769986125326</v>
      </c>
      <c r="S961" s="89" t="s">
        <v>1695</v>
      </c>
      <c r="T961" s="112">
        <v>1.9466983116763206</v>
      </c>
      <c r="U961" s="112">
        <v>8.8675174104830123E-3</v>
      </c>
      <c r="V961" s="112">
        <v>5.3040658708408864E-2</v>
      </c>
      <c r="W961" s="112">
        <v>2.9100545110644657E-4</v>
      </c>
      <c r="X961" s="112">
        <v>3.7767996171202967E-2</v>
      </c>
      <c r="Y961" s="112">
        <v>0.77381146122636446</v>
      </c>
      <c r="Z961" s="112">
        <v>1.8279106714122667E-2</v>
      </c>
      <c r="AA961" s="112">
        <v>1.0776488810607785</v>
      </c>
      <c r="AB961" s="112">
        <v>8.1363743076887152E-2</v>
      </c>
      <c r="AC961" s="112">
        <v>2.2313185043250196E-3</v>
      </c>
      <c r="AE961" s="102">
        <v>4.1288983062135793</v>
      </c>
      <c r="AF961" s="102">
        <v>54.686552897401903</v>
      </c>
      <c r="AG961" s="102">
        <v>41.184548796384512</v>
      </c>
      <c r="AH961"/>
    </row>
    <row r="962" spans="1:34">
      <c r="A962" t="s">
        <v>1188</v>
      </c>
      <c r="B962" t="s">
        <v>638</v>
      </c>
      <c r="C962" s="106" t="s">
        <v>679</v>
      </c>
      <c r="D962" s="2" t="s">
        <v>1223</v>
      </c>
      <c r="E962" s="81">
        <v>51.708111000000002</v>
      </c>
      <c r="F962" s="81">
        <v>0.31603399999999998</v>
      </c>
      <c r="G962" s="81">
        <v>1.2341420000000001</v>
      </c>
      <c r="H962" s="81">
        <v>26.232500000000002</v>
      </c>
      <c r="I962" s="81">
        <v>0.58352400000000004</v>
      </c>
      <c r="J962" s="81">
        <v>19.321145999999999</v>
      </c>
      <c r="K962" s="81">
        <v>1.7475400000000001</v>
      </c>
      <c r="L962" s="81">
        <v>1.6334000000000001E-2</v>
      </c>
      <c r="M962" s="81">
        <v>4.0299999999999998E-4</v>
      </c>
      <c r="N962" s="81">
        <v>1.9474999999999999E-2</v>
      </c>
      <c r="O962" s="81">
        <v>1.1724E-2</v>
      </c>
      <c r="P962" s="81">
        <v>101.19094800000001</v>
      </c>
      <c r="Q962" s="81">
        <v>56.764052170341294</v>
      </c>
      <c r="S962" s="89" t="s">
        <v>1695</v>
      </c>
      <c r="T962" s="112">
        <v>1.9410839452310693</v>
      </c>
      <c r="U962" s="112">
        <v>8.9215477096392243E-3</v>
      </c>
      <c r="V962" s="112">
        <v>5.4601742202195699E-2</v>
      </c>
      <c r="W962" s="112">
        <v>5.7801422491877323E-4</v>
      </c>
      <c r="X962" s="112">
        <v>4.5998102193047785E-2</v>
      </c>
      <c r="Y962" s="112">
        <v>0.77753549339627792</v>
      </c>
      <c r="Z962" s="112">
        <v>1.8553681941009006E-2</v>
      </c>
      <c r="AA962" s="112">
        <v>1.0812523713325175</v>
      </c>
      <c r="AB962" s="112">
        <v>7.0286257267746066E-2</v>
      </c>
      <c r="AC962" s="112">
        <v>1.1888445015788131E-3</v>
      </c>
      <c r="AE962" s="102">
        <v>3.5586676986754693</v>
      </c>
      <c r="AF962" s="102">
        <v>54.744953530809561</v>
      </c>
      <c r="AG962" s="102">
        <v>41.696378770514968</v>
      </c>
      <c r="AH962"/>
    </row>
    <row r="963" spans="1:34">
      <c r="A963" t="s">
        <v>1188</v>
      </c>
      <c r="B963" t="s">
        <v>638</v>
      </c>
      <c r="C963" s="106" t="s">
        <v>679</v>
      </c>
      <c r="D963" s="106" t="s">
        <v>1221</v>
      </c>
      <c r="E963" s="81">
        <v>51.156334000000001</v>
      </c>
      <c r="F963" s="81">
        <v>0.25163200000000002</v>
      </c>
      <c r="G963" s="81">
        <v>0.85469700000000004</v>
      </c>
      <c r="H963" s="81">
        <v>26.303706999999999</v>
      </c>
      <c r="I963" s="81">
        <v>0.62840600000000002</v>
      </c>
      <c r="J963" s="81">
        <v>19.007850999999999</v>
      </c>
      <c r="K963" s="81">
        <v>2.1559979999999999</v>
      </c>
      <c r="L963" s="81">
        <v>8.8629999999999994E-3</v>
      </c>
      <c r="M963" s="81">
        <v>0</v>
      </c>
      <c r="N963" s="81">
        <v>1.3594E-2</v>
      </c>
      <c r="O963" s="81">
        <v>2.4610000000000001E-3</v>
      </c>
      <c r="P963" s="81">
        <v>100.38356</v>
      </c>
      <c r="Q963" s="81">
        <v>56.295711973796614</v>
      </c>
      <c r="S963" s="89" t="s">
        <v>1695</v>
      </c>
      <c r="T963" s="112">
        <v>1.9385343443356653</v>
      </c>
      <c r="U963" s="112">
        <v>7.1706859775511238E-3</v>
      </c>
      <c r="V963" s="112">
        <v>3.8171742693598208E-2</v>
      </c>
      <c r="W963" s="112">
        <v>4.0728345304047757E-4</v>
      </c>
      <c r="X963" s="112">
        <v>7.0662094184267943E-2</v>
      </c>
      <c r="Y963" s="112">
        <v>0.7629174290085281</v>
      </c>
      <c r="Z963" s="112">
        <v>2.0169732929115763E-2</v>
      </c>
      <c r="AA963" s="112">
        <v>1.0737808389353944</v>
      </c>
      <c r="AB963" s="112">
        <v>8.7534667525497822E-2</v>
      </c>
      <c r="AC963" s="112">
        <v>6.5118095734042548E-4</v>
      </c>
      <c r="AE963" s="102">
        <v>4.3879335115037978</v>
      </c>
      <c r="AF963" s="102">
        <v>53.826433119230423</v>
      </c>
      <c r="AG963" s="102">
        <v>41.785633369265781</v>
      </c>
      <c r="AH963"/>
    </row>
    <row r="964" spans="1:34">
      <c r="A964" t="s">
        <v>1188</v>
      </c>
      <c r="B964" t="s">
        <v>638</v>
      </c>
      <c r="C964" s="106" t="s">
        <v>679</v>
      </c>
      <c r="D964" s="2" t="s">
        <v>1220</v>
      </c>
      <c r="E964" s="81">
        <v>51.441246</v>
      </c>
      <c r="F964" s="81">
        <v>0.27714899999999998</v>
      </c>
      <c r="G964" s="81">
        <v>0.94313800000000003</v>
      </c>
      <c r="H964" s="81">
        <v>25.878015999999999</v>
      </c>
      <c r="I964" s="81">
        <v>0.65090999999999999</v>
      </c>
      <c r="J964" s="81">
        <v>18.581184</v>
      </c>
      <c r="K964" s="81">
        <v>2.8277109999999999</v>
      </c>
      <c r="L964" s="81">
        <v>1.9369999999999998E-2</v>
      </c>
      <c r="M964" s="81">
        <v>2.6919999999999999E-3</v>
      </c>
      <c r="N964" s="81">
        <v>1.0281E-2</v>
      </c>
      <c r="O964" s="81">
        <v>1.6098999999999999E-2</v>
      </c>
      <c r="P964" s="81">
        <v>100.647797</v>
      </c>
      <c r="Q964" s="81">
        <v>56.138516336778331</v>
      </c>
      <c r="S964" s="89" t="s">
        <v>1695</v>
      </c>
      <c r="T964" s="112">
        <v>1.9461455038161408</v>
      </c>
      <c r="U964" s="112">
        <v>7.8849309213319691E-3</v>
      </c>
      <c r="V964" s="112">
        <v>4.2052788005206052E-2</v>
      </c>
      <c r="W964" s="112">
        <v>3.0752087521096136E-4</v>
      </c>
      <c r="X964" s="112">
        <v>5.0999645714032482E-2</v>
      </c>
      <c r="Y964" s="112">
        <v>0.76774938498035172</v>
      </c>
      <c r="Z964" s="112">
        <v>2.0857896626119143E-2</v>
      </c>
      <c r="AA964" s="112">
        <v>1.0479625362891307</v>
      </c>
      <c r="AB964" s="112">
        <v>0.11461896870308291</v>
      </c>
      <c r="AC964" s="112">
        <v>1.4208240693926542E-3</v>
      </c>
      <c r="AE964" s="102">
        <v>5.7849493882333753</v>
      </c>
      <c r="AF964" s="102">
        <v>52.8918581434963</v>
      </c>
      <c r="AG964" s="102">
        <v>41.323192468270314</v>
      </c>
      <c r="AH964"/>
    </row>
    <row r="965" spans="1:34">
      <c r="A965" t="s">
        <v>1188</v>
      </c>
      <c r="B965" t="s">
        <v>638</v>
      </c>
      <c r="C965" s="106" t="s">
        <v>679</v>
      </c>
      <c r="D965" s="2" t="s">
        <v>1224</v>
      </c>
      <c r="E965" s="81">
        <v>52.547992999999998</v>
      </c>
      <c r="F965" s="81">
        <v>7.8127000000000002E-2</v>
      </c>
      <c r="G965" s="81">
        <v>0.41686200000000001</v>
      </c>
      <c r="H965" s="81">
        <v>27.254677000000001</v>
      </c>
      <c r="I965" s="81">
        <v>0.60059200000000001</v>
      </c>
      <c r="J965" s="81">
        <v>19.559253999999999</v>
      </c>
      <c r="K965" s="81">
        <v>1.0241530000000001</v>
      </c>
      <c r="L965" s="81">
        <v>5.1399999999999996E-3</v>
      </c>
      <c r="M965" s="81">
        <v>7.7660000000000003E-3</v>
      </c>
      <c r="N965" s="81">
        <v>3.6470000000000001E-3</v>
      </c>
      <c r="O965" s="81">
        <v>0</v>
      </c>
      <c r="P965" s="81">
        <v>101.498199</v>
      </c>
      <c r="Q965" s="81">
        <v>56.125409843736129</v>
      </c>
      <c r="S965" s="89" t="s">
        <v>1695</v>
      </c>
      <c r="T965" s="112">
        <v>1.9705275699294293</v>
      </c>
      <c r="U965" s="112">
        <v>2.2031713706596656E-3</v>
      </c>
      <c r="V965" s="112">
        <v>1.8423596464928502E-2</v>
      </c>
      <c r="W965" s="112">
        <v>1.0812784822976341E-4</v>
      </c>
      <c r="X965" s="112">
        <v>3.6380504497103061E-2</v>
      </c>
      <c r="Y965" s="112">
        <v>0.81833860848674889</v>
      </c>
      <c r="Z965" s="112">
        <v>1.9076191097791951E-2</v>
      </c>
      <c r="AA965" s="112">
        <v>1.0934205056370396</v>
      </c>
      <c r="AB965" s="112">
        <v>4.114801325762938E-2</v>
      </c>
      <c r="AC965" s="112">
        <v>3.737114104403122E-4</v>
      </c>
      <c r="AE965" s="102">
        <v>2.0684798215315174</v>
      </c>
      <c r="AF965" s="102">
        <v>54.96543024321236</v>
      </c>
      <c r="AG965" s="102">
        <v>42.966089935256115</v>
      </c>
      <c r="AH965"/>
    </row>
    <row r="966" spans="1:34">
      <c r="A966" t="s">
        <v>1188</v>
      </c>
      <c r="B966" t="s">
        <v>638</v>
      </c>
      <c r="C966" s="106" t="s">
        <v>679</v>
      </c>
      <c r="D966" s="106" t="s">
        <v>1212</v>
      </c>
      <c r="E966" s="81">
        <v>50.711491000000002</v>
      </c>
      <c r="F966" s="81">
        <v>0.31767499999999999</v>
      </c>
      <c r="G966" s="81">
        <v>1.3306480000000001</v>
      </c>
      <c r="H966" s="81">
        <v>26.272392</v>
      </c>
      <c r="I966" s="81">
        <v>0.583534</v>
      </c>
      <c r="J966" s="81">
        <v>18.754176999999999</v>
      </c>
      <c r="K966" s="81">
        <v>2.2626659999999998</v>
      </c>
      <c r="L966" s="81">
        <v>3.6860999999999998E-2</v>
      </c>
      <c r="M966" s="81">
        <v>2.7420000000000001E-3</v>
      </c>
      <c r="N966" s="81">
        <v>2.8296999999999999E-2</v>
      </c>
      <c r="O966" s="81">
        <v>0</v>
      </c>
      <c r="P966" s="81">
        <v>100.30049099999999</v>
      </c>
      <c r="Q966" s="81">
        <v>55.9942270754782</v>
      </c>
      <c r="S966" s="89" t="s">
        <v>1695</v>
      </c>
      <c r="T966" s="112">
        <v>1.9234339887199425</v>
      </c>
      <c r="U966" s="112">
        <v>9.0609700357225861E-3</v>
      </c>
      <c r="V966" s="112">
        <v>5.9482582367429017E-2</v>
      </c>
      <c r="W966" s="112">
        <v>8.4856812907714921E-4</v>
      </c>
      <c r="X966" s="112">
        <v>7.7389653343484355E-2</v>
      </c>
      <c r="Y966" s="112">
        <v>0.75595857385189102</v>
      </c>
      <c r="Z966" s="112">
        <v>1.8746612879877743E-2</v>
      </c>
      <c r="AA966" s="112">
        <v>1.0604189070495822</v>
      </c>
      <c r="AB966" s="112">
        <v>9.1949422271672826E-2</v>
      </c>
      <c r="AC966" s="112">
        <v>2.7107213513202794E-3</v>
      </c>
      <c r="AE966" s="102">
        <v>4.630541149990294</v>
      </c>
      <c r="AF966" s="102">
        <v>53.402329933219811</v>
      </c>
      <c r="AG966" s="102">
        <v>41.967128916789896</v>
      </c>
      <c r="AH966"/>
    </row>
    <row r="967" spans="1:34">
      <c r="A967" t="s">
        <v>1188</v>
      </c>
      <c r="B967" t="s">
        <v>638</v>
      </c>
      <c r="C967" s="106" t="s">
        <v>679</v>
      </c>
      <c r="D967" s="106" t="s">
        <v>1225</v>
      </c>
      <c r="E967" s="81">
        <v>49.822997999999998</v>
      </c>
      <c r="F967" s="81">
        <v>0.20639199999999999</v>
      </c>
      <c r="G967" s="81">
        <v>1.3215429999999999</v>
      </c>
      <c r="H967" s="81">
        <v>26.981327</v>
      </c>
      <c r="I967" s="81">
        <v>0.53884799999999999</v>
      </c>
      <c r="J967" s="81">
        <v>19.119168999999999</v>
      </c>
      <c r="K967" s="81">
        <v>1.268416</v>
      </c>
      <c r="L967" s="81">
        <v>1.7382000000000002E-2</v>
      </c>
      <c r="M967" s="81">
        <v>4.7149999999999996E-3</v>
      </c>
      <c r="N967" s="81">
        <v>0</v>
      </c>
      <c r="O967" s="81">
        <v>0</v>
      </c>
      <c r="P967" s="81">
        <v>99.280799999999999</v>
      </c>
      <c r="Q967" s="81">
        <v>55.813003541119855</v>
      </c>
      <c r="S967" s="89" t="s">
        <v>1695</v>
      </c>
      <c r="T967" s="112">
        <v>1.9079921703595792</v>
      </c>
      <c r="U967" s="112">
        <v>5.9437473424017442E-3</v>
      </c>
      <c r="V967" s="112">
        <v>5.9646333537368118E-2</v>
      </c>
      <c r="W967" s="112">
        <v>0</v>
      </c>
      <c r="X967" s="112">
        <v>0.11377243603141274</v>
      </c>
      <c r="Y967" s="112">
        <v>0.75033159440541031</v>
      </c>
      <c r="Z967" s="112">
        <v>1.7478282152178712E-2</v>
      </c>
      <c r="AA967" s="112">
        <v>1.0915013797658351</v>
      </c>
      <c r="AB967" s="112">
        <v>5.2043451433071382E-2</v>
      </c>
      <c r="AC967" s="112">
        <v>1.2906049727425038E-3</v>
      </c>
      <c r="AE967" s="102">
        <v>2.5922586577549742</v>
      </c>
      <c r="AF967" s="102">
        <v>54.367145601175281</v>
      </c>
      <c r="AG967" s="102">
        <v>43.040595741069751</v>
      </c>
      <c r="AH967"/>
    </row>
    <row r="968" spans="1:34">
      <c r="A968" t="s">
        <v>1188</v>
      </c>
      <c r="B968" t="s">
        <v>638</v>
      </c>
      <c r="C968" s="106" t="s">
        <v>679</v>
      </c>
      <c r="D968" s="2" t="s">
        <v>1205</v>
      </c>
      <c r="E968" s="81">
        <v>51.511279999999999</v>
      </c>
      <c r="F968" s="81">
        <v>0.28548499999999999</v>
      </c>
      <c r="G968" s="81">
        <v>1.085439</v>
      </c>
      <c r="H968" s="81">
        <v>26.491033999999999</v>
      </c>
      <c r="I968" s="81">
        <v>0.55080499999999999</v>
      </c>
      <c r="J968" s="81">
        <v>18.771509000000002</v>
      </c>
      <c r="K968" s="81">
        <v>1.9917290000000001</v>
      </c>
      <c r="L968" s="81">
        <v>2.3182000000000001E-2</v>
      </c>
      <c r="M968" s="81">
        <v>0</v>
      </c>
      <c r="N968" s="81">
        <v>2.1586000000000001E-2</v>
      </c>
      <c r="O968" s="81">
        <v>0</v>
      </c>
      <c r="P968" s="81">
        <v>100.73204</v>
      </c>
      <c r="Q968" s="81">
        <v>55.812695149080973</v>
      </c>
      <c r="S968" s="89" t="s">
        <v>1695</v>
      </c>
      <c r="T968" s="112">
        <v>1.9473904566506179</v>
      </c>
      <c r="U968" s="112">
        <v>8.1162373540518314E-3</v>
      </c>
      <c r="V968" s="112">
        <v>4.8362844918266701E-2</v>
      </c>
      <c r="W968" s="112">
        <v>6.4520583064864225E-4</v>
      </c>
      <c r="X968" s="112">
        <v>4.1677776715326686E-2</v>
      </c>
      <c r="Y968" s="112">
        <v>0.79586230433783067</v>
      </c>
      <c r="Z968" s="112">
        <v>1.7637389619017098E-2</v>
      </c>
      <c r="AA968" s="112">
        <v>1.0579336404642001</v>
      </c>
      <c r="AB968" s="112">
        <v>8.0674928636459337E-2</v>
      </c>
      <c r="AC968" s="112">
        <v>1.6992154735811064E-3</v>
      </c>
      <c r="AE968" s="102">
        <v>4.0824321910287402</v>
      </c>
      <c r="AF968" s="102">
        <v>53.535124515144851</v>
      </c>
      <c r="AG968" s="102">
        <v>42.382443293826405</v>
      </c>
      <c r="AH968"/>
    </row>
    <row r="969" spans="1:34">
      <c r="A969" t="s">
        <v>1188</v>
      </c>
      <c r="B969" t="s">
        <v>638</v>
      </c>
      <c r="C969" s="106" t="s">
        <v>679</v>
      </c>
      <c r="D969" s="2" t="s">
        <v>1220</v>
      </c>
      <c r="E969" s="81">
        <v>50.666904000000002</v>
      </c>
      <c r="F969" s="81">
        <v>9.0454000000000007E-2</v>
      </c>
      <c r="G969" s="81">
        <v>0.40001399999999998</v>
      </c>
      <c r="H969" s="81">
        <v>28.135301999999999</v>
      </c>
      <c r="I969" s="81">
        <v>0.748811</v>
      </c>
      <c r="J969" s="81">
        <v>19.642437000000001</v>
      </c>
      <c r="K969" s="81">
        <v>0.67480799999999996</v>
      </c>
      <c r="L969" s="81">
        <v>6.4289999999999998E-3</v>
      </c>
      <c r="M969" s="81">
        <v>4.712E-3</v>
      </c>
      <c r="N969" s="81">
        <v>1.8620000000000001E-2</v>
      </c>
      <c r="O969" s="81">
        <v>0</v>
      </c>
      <c r="P969" s="81">
        <v>100.388481</v>
      </c>
      <c r="Q969" s="81">
        <v>55.445742512258953</v>
      </c>
      <c r="S969" s="89" t="s">
        <v>1695</v>
      </c>
      <c r="T969" s="112">
        <v>1.9228017998438447</v>
      </c>
      <c r="U969" s="112">
        <v>2.581420046539936E-3</v>
      </c>
      <c r="V969" s="112">
        <v>1.7891265744549242E-2</v>
      </c>
      <c r="W969" s="112">
        <v>5.5868272676513214E-4</v>
      </c>
      <c r="X969" s="112">
        <v>0.13125665454648505</v>
      </c>
      <c r="Y969" s="112">
        <v>0.76167398960058108</v>
      </c>
      <c r="Z969" s="112">
        <v>2.4069557556416814E-2</v>
      </c>
      <c r="AA969" s="112">
        <v>1.1112558669683823</v>
      </c>
      <c r="AB969" s="112">
        <v>2.7437720167868569E-2</v>
      </c>
      <c r="AC969" s="112">
        <v>4.7304279856636778E-4</v>
      </c>
      <c r="AE969" s="102">
        <v>1.3505312520582102</v>
      </c>
      <c r="AF969" s="102">
        <v>54.69790376867256</v>
      </c>
      <c r="AG969" s="102">
        <v>43.951564979269236</v>
      </c>
      <c r="AH969"/>
    </row>
    <row r="970" spans="1:34">
      <c r="A970" t="s">
        <v>1188</v>
      </c>
      <c r="B970" t="s">
        <v>638</v>
      </c>
      <c r="C970" s="106" t="s">
        <v>679</v>
      </c>
      <c r="D970" s="106" t="s">
        <v>1212</v>
      </c>
      <c r="E970" s="81">
        <v>50.893917000000002</v>
      </c>
      <c r="F970" s="81">
        <v>0.28632099999999999</v>
      </c>
      <c r="G970" s="81">
        <v>1.1593370000000001</v>
      </c>
      <c r="H970" s="81">
        <v>27.135262999999998</v>
      </c>
      <c r="I970" s="81">
        <v>0.61351800000000001</v>
      </c>
      <c r="J970" s="81">
        <v>18.716809999999999</v>
      </c>
      <c r="K970" s="81">
        <v>1.672547</v>
      </c>
      <c r="L970" s="81">
        <v>1.9984999999999999E-2</v>
      </c>
      <c r="M970" s="81">
        <v>0</v>
      </c>
      <c r="N970" s="81">
        <v>2.3019000000000001E-2</v>
      </c>
      <c r="O970" s="81">
        <v>0</v>
      </c>
      <c r="P970" s="81">
        <v>100.520714</v>
      </c>
      <c r="Q970" s="81">
        <v>55.147148459079531</v>
      </c>
      <c r="S970" s="89" t="s">
        <v>1695</v>
      </c>
      <c r="T970" s="112">
        <v>1.9307360278047168</v>
      </c>
      <c r="U970" s="112">
        <v>8.1682867396678949E-3</v>
      </c>
      <c r="V970" s="112">
        <v>5.1834921196575671E-2</v>
      </c>
      <c r="W970" s="112">
        <v>6.9042878813029669E-4</v>
      </c>
      <c r="X970" s="112">
        <v>7.1135989442906222E-2</v>
      </c>
      <c r="Y970" s="112">
        <v>0.78975280043227503</v>
      </c>
      <c r="Z970" s="112">
        <v>1.9713787537070045E-2</v>
      </c>
      <c r="AA970" s="112">
        <v>1.0585159359981735</v>
      </c>
      <c r="AB970" s="112">
        <v>6.7981853544102577E-2</v>
      </c>
      <c r="AC970" s="112">
        <v>1.469968516381902E-3</v>
      </c>
      <c r="AE970" s="102">
        <v>3.4206658255702527</v>
      </c>
      <c r="AF970" s="102">
        <v>53.261702929907358</v>
      </c>
      <c r="AG970" s="102">
        <v>43.317631244522389</v>
      </c>
      <c r="AH970"/>
    </row>
    <row r="971" spans="1:34">
      <c r="A971" t="s">
        <v>1188</v>
      </c>
      <c r="B971" t="s">
        <v>638</v>
      </c>
      <c r="C971" s="106" t="s">
        <v>679</v>
      </c>
      <c r="D971" s="2" t="s">
        <v>1226</v>
      </c>
      <c r="E971" s="81">
        <v>51.333373999999999</v>
      </c>
      <c r="F971" s="81">
        <v>0.26221299999999997</v>
      </c>
      <c r="G971" s="81">
        <v>0.82025700000000001</v>
      </c>
      <c r="H971" s="81">
        <v>27.203928000000001</v>
      </c>
      <c r="I971" s="81">
        <v>0.68404100000000001</v>
      </c>
      <c r="J971" s="81">
        <v>18.622177000000001</v>
      </c>
      <c r="K971" s="81">
        <v>1.3029489999999999</v>
      </c>
      <c r="L971" s="81">
        <v>1.3014E-2</v>
      </c>
      <c r="M971" s="81">
        <v>5.5449999999999996E-3</v>
      </c>
      <c r="N971" s="81">
        <v>1.074E-2</v>
      </c>
      <c r="O971" s="81">
        <v>0</v>
      </c>
      <c r="P971" s="81">
        <v>100.258247</v>
      </c>
      <c r="Q971" s="81">
        <v>54.959184750310506</v>
      </c>
      <c r="S971" s="89" t="s">
        <v>1695</v>
      </c>
      <c r="T971" s="112">
        <v>1.9552224278914376</v>
      </c>
      <c r="U971" s="112">
        <v>7.5105428567981206E-3</v>
      </c>
      <c r="V971" s="112">
        <v>3.6821546773482032E-2</v>
      </c>
      <c r="W971" s="112">
        <v>3.2342683923863082E-4</v>
      </c>
      <c r="X971" s="112">
        <v>3.8350152675148408E-2</v>
      </c>
      <c r="Y971" s="112">
        <v>0.82818058139822948</v>
      </c>
      <c r="Z971" s="112">
        <v>2.2068063885993253E-2</v>
      </c>
      <c r="AA971" s="112">
        <v>1.0573903823114836</v>
      </c>
      <c r="AB971" s="112">
        <v>5.3171807583849019E-2</v>
      </c>
      <c r="AC971" s="112">
        <v>9.6106778433969065E-4</v>
      </c>
      <c r="AE971" s="102">
        <v>2.6893934493030698</v>
      </c>
      <c r="AF971" s="102">
        <v>53.482078130598673</v>
      </c>
      <c r="AG971" s="102">
        <v>43.828528420098252</v>
      </c>
      <c r="AH971"/>
    </row>
    <row r="972" spans="1:34">
      <c r="A972" t="s">
        <v>1188</v>
      </c>
      <c r="B972" t="s">
        <v>638</v>
      </c>
      <c r="C972" s="106" t="s">
        <v>679</v>
      </c>
      <c r="D972" s="2" t="s">
        <v>1220</v>
      </c>
      <c r="E972" s="81">
        <v>51.313164</v>
      </c>
      <c r="F972" s="81">
        <v>8.7926000000000004E-2</v>
      </c>
      <c r="G972" s="81">
        <v>0.34024900000000002</v>
      </c>
      <c r="H972" s="81">
        <v>27.818294999999999</v>
      </c>
      <c r="I972" s="81">
        <v>0.65281199999999995</v>
      </c>
      <c r="J972" s="81">
        <v>19.015516000000002</v>
      </c>
      <c r="K972" s="81">
        <v>1.0673630000000001</v>
      </c>
      <c r="L972" s="81">
        <v>2.2699999999999999E-3</v>
      </c>
      <c r="M972" s="81">
        <v>0</v>
      </c>
      <c r="N972" s="81">
        <v>7.6600000000000001E-3</v>
      </c>
      <c r="O972" s="81">
        <v>0</v>
      </c>
      <c r="P972" s="81">
        <v>100.305252</v>
      </c>
      <c r="Q972" s="81">
        <v>54.923773337902389</v>
      </c>
      <c r="S972" s="89" t="s">
        <v>1695</v>
      </c>
      <c r="T972" s="112">
        <v>1.9529456636762756</v>
      </c>
      <c r="U972" s="112">
        <v>2.5165144666987999E-3</v>
      </c>
      <c r="V972" s="112">
        <v>1.5262087742240558E-2</v>
      </c>
      <c r="W972" s="112">
        <v>2.304971450426065E-4</v>
      </c>
      <c r="X972" s="112">
        <v>7.3750566258583561E-2</v>
      </c>
      <c r="Y972" s="112">
        <v>0.8116664581888634</v>
      </c>
      <c r="Z972" s="112">
        <v>2.1044336332081231E-2</v>
      </c>
      <c r="AA972" s="112">
        <v>1.0788921326796415</v>
      </c>
      <c r="AB972" s="112">
        <v>4.3524236078757328E-2</v>
      </c>
      <c r="AC972" s="112">
        <v>1.67507431815695E-4</v>
      </c>
      <c r="AE972" s="102">
        <v>2.1677214965163776</v>
      </c>
      <c r="AF972" s="102">
        <v>53.734146285763664</v>
      </c>
      <c r="AG972" s="102">
        <v>44.098132217719957</v>
      </c>
      <c r="AH972"/>
    </row>
    <row r="973" spans="1:34">
      <c r="A973" t="s">
        <v>1188</v>
      </c>
      <c r="B973" t="s">
        <v>638</v>
      </c>
      <c r="C973" s="106" t="s">
        <v>679</v>
      </c>
      <c r="D973" s="2" t="s">
        <v>1224</v>
      </c>
      <c r="E973" s="81">
        <v>51.574978000000002</v>
      </c>
      <c r="F973" s="81">
        <v>0.27151199999999998</v>
      </c>
      <c r="G973" s="81">
        <v>0.99055400000000005</v>
      </c>
      <c r="H973" s="81">
        <v>27.430289999999999</v>
      </c>
      <c r="I973" s="81">
        <v>0.68175300000000005</v>
      </c>
      <c r="J973" s="81">
        <v>18.374666000000001</v>
      </c>
      <c r="K973" s="81">
        <v>1.715058</v>
      </c>
      <c r="L973" s="81">
        <v>9.5840000000000005E-3</v>
      </c>
      <c r="M973" s="81">
        <v>3.9370000000000004E-3</v>
      </c>
      <c r="N973" s="81">
        <v>2.4676E-2</v>
      </c>
      <c r="O973" s="81">
        <v>0</v>
      </c>
      <c r="P973" s="81">
        <v>101.07699599999999</v>
      </c>
      <c r="Q973" s="81">
        <v>54.422287068768213</v>
      </c>
      <c r="S973" s="89" t="s">
        <v>1695</v>
      </c>
      <c r="T973" s="112">
        <v>1.95116663231344</v>
      </c>
      <c r="U973" s="112">
        <v>7.7244059010112848E-3</v>
      </c>
      <c r="V973" s="112">
        <v>4.4166113853841789E-2</v>
      </c>
      <c r="W973" s="112">
        <v>7.3808348108765263E-4</v>
      </c>
      <c r="X973" s="112">
        <v>3.8016715951060931E-2</v>
      </c>
      <c r="Y973" s="112">
        <v>0.82982735760084347</v>
      </c>
      <c r="Z973" s="112">
        <v>2.1845807672021378E-2</v>
      </c>
      <c r="AA973" s="112">
        <v>1.0362947740795381</v>
      </c>
      <c r="AB973" s="112">
        <v>6.951711943226159E-2</v>
      </c>
      <c r="AC973" s="112">
        <v>7.0298971489303821E-4</v>
      </c>
      <c r="AE973" s="102">
        <v>3.5222511213889676</v>
      </c>
      <c r="AF973" s="102">
        <v>52.506353253717258</v>
      </c>
      <c r="AG973" s="102">
        <v>43.971395624893766</v>
      </c>
      <c r="AH973"/>
    </row>
    <row r="974" spans="1:34">
      <c r="A974" t="s">
        <v>1188</v>
      </c>
      <c r="B974" t="s">
        <v>638</v>
      </c>
      <c r="C974" s="106" t="s">
        <v>679</v>
      </c>
      <c r="D974" s="2" t="s">
        <v>1224</v>
      </c>
      <c r="E974" s="81">
        <v>51.439948999999999</v>
      </c>
      <c r="F974" s="81">
        <v>0.20138400000000001</v>
      </c>
      <c r="G974" s="81">
        <v>1.1905129999999999</v>
      </c>
      <c r="H974" s="81">
        <v>27.919806000000001</v>
      </c>
      <c r="I974" s="81">
        <v>0.63881600000000005</v>
      </c>
      <c r="J974" s="81">
        <v>18.311495000000001</v>
      </c>
      <c r="K974" s="81">
        <v>1.2575350000000001</v>
      </c>
      <c r="L974" s="81">
        <v>5.9449999999999998E-3</v>
      </c>
      <c r="M974" s="81">
        <v>2.4369999999999999E-3</v>
      </c>
      <c r="N974" s="81">
        <v>3.3478000000000001E-2</v>
      </c>
      <c r="O974" s="81">
        <v>3.9329999999999999E-3</v>
      </c>
      <c r="P974" s="81">
        <v>101.005287</v>
      </c>
      <c r="Q974" s="81">
        <v>53.897641174053376</v>
      </c>
      <c r="S974" s="89" t="s">
        <v>1695</v>
      </c>
      <c r="T974" s="112">
        <v>1.9490733056021956</v>
      </c>
      <c r="U974" s="112">
        <v>5.7381692801766237E-3</v>
      </c>
      <c r="V974" s="112">
        <v>5.3163982809492812E-2</v>
      </c>
      <c r="W974" s="112">
        <v>1.0029113914222891E-3</v>
      </c>
      <c r="X974" s="112">
        <v>3.6646899443883996E-2</v>
      </c>
      <c r="Y974" s="112">
        <v>0.84805311508864811</v>
      </c>
      <c r="Z974" s="112">
        <v>2.0501666681589606E-2</v>
      </c>
      <c r="AA974" s="112">
        <v>1.0343320747223579</v>
      </c>
      <c r="AB974" s="112">
        <v>5.1051131570688059E-2</v>
      </c>
      <c r="AC974" s="112">
        <v>4.367434095453988E-4</v>
      </c>
      <c r="AE974" s="102">
        <v>2.5913185306605833</v>
      </c>
      <c r="AF974" s="102">
        <v>52.501948333376156</v>
      </c>
      <c r="AG974" s="102">
        <v>44.906733135963265</v>
      </c>
      <c r="AH974"/>
    </row>
    <row r="975" spans="1:34">
      <c r="A975" t="s">
        <v>1188</v>
      </c>
      <c r="B975" t="s">
        <v>638</v>
      </c>
      <c r="C975" s="106" t="s">
        <v>679</v>
      </c>
      <c r="D975" s="2" t="s">
        <v>1224</v>
      </c>
      <c r="E975" s="81">
        <v>51.642395</v>
      </c>
      <c r="F975" s="81">
        <v>0.13053999999999999</v>
      </c>
      <c r="G975" s="81">
        <v>0.46633799999999997</v>
      </c>
      <c r="H975" s="81">
        <v>29.337804999999999</v>
      </c>
      <c r="I975" s="81">
        <v>0.76575400000000005</v>
      </c>
      <c r="J975" s="81">
        <v>17.788257999999999</v>
      </c>
      <c r="K975" s="81">
        <v>1.0790390000000001</v>
      </c>
      <c r="L975" s="81">
        <v>3.1900000000000001E-3</v>
      </c>
      <c r="M975" s="81">
        <v>0</v>
      </c>
      <c r="N975" s="81">
        <v>2.016E-3</v>
      </c>
      <c r="O975" s="81">
        <v>0</v>
      </c>
      <c r="P975" s="81">
        <v>101.21534699999999</v>
      </c>
      <c r="Q975" s="81">
        <v>51.941312165103739</v>
      </c>
      <c r="S975" s="89" t="s">
        <v>1695</v>
      </c>
      <c r="T975" s="112">
        <v>1.964418564784508</v>
      </c>
      <c r="U975" s="112">
        <v>3.7341521725885386E-3</v>
      </c>
      <c r="V975" s="112">
        <v>2.0906637211594165E-2</v>
      </c>
      <c r="W975" s="112">
        <v>6.0630841719369349E-5</v>
      </c>
      <c r="X975" s="112">
        <v>4.2962567296999765E-2</v>
      </c>
      <c r="Y975" s="112">
        <v>0.89031594381486767</v>
      </c>
      <c r="Z975" s="112">
        <v>2.4671904079833513E-2</v>
      </c>
      <c r="AA975" s="112">
        <v>1.008717650080315</v>
      </c>
      <c r="AB975" s="112">
        <v>4.3976680453066706E-2</v>
      </c>
      <c r="AC975" s="112">
        <v>2.3526926450705954E-4</v>
      </c>
      <c r="AE975" s="102">
        <v>2.2143646444145171</v>
      </c>
      <c r="AF975" s="102">
        <v>50.792117038451444</v>
      </c>
      <c r="AG975" s="102">
        <v>46.993518317134033</v>
      </c>
      <c r="AH975"/>
    </row>
    <row r="976" spans="1:34">
      <c r="A976" t="s">
        <v>1188</v>
      </c>
      <c r="B976" t="s">
        <v>638</v>
      </c>
      <c r="C976" s="106" t="s">
        <v>679</v>
      </c>
      <c r="D976" s="2" t="s">
        <v>1205</v>
      </c>
      <c r="E976" s="81">
        <v>50.695438000000003</v>
      </c>
      <c r="F976" s="81">
        <v>0.216753</v>
      </c>
      <c r="G976" s="81">
        <v>0.94298999999999999</v>
      </c>
      <c r="H976" s="81">
        <v>28.495926000000001</v>
      </c>
      <c r="I976" s="81">
        <v>0.68766499999999997</v>
      </c>
      <c r="J976" s="81">
        <v>16.938929000000002</v>
      </c>
      <c r="K976" s="81">
        <v>2.3217590000000001</v>
      </c>
      <c r="L976" s="81">
        <v>1.0791E-2</v>
      </c>
      <c r="M976" s="81">
        <v>1.2199999999999999E-3</v>
      </c>
      <c r="N976" s="81">
        <v>2.1326000000000001E-2</v>
      </c>
      <c r="O976" s="81">
        <v>0</v>
      </c>
      <c r="P976" s="81">
        <v>100.33279400000001</v>
      </c>
      <c r="Q976" s="81">
        <v>51.44667752121461</v>
      </c>
      <c r="S976" s="89" t="s">
        <v>1695</v>
      </c>
      <c r="T976" s="112">
        <v>1.9468227472985908</v>
      </c>
      <c r="U976" s="112">
        <v>6.2595541199778233E-3</v>
      </c>
      <c r="V976" s="112">
        <v>4.2679600180038524E-2</v>
      </c>
      <c r="W976" s="112">
        <v>6.4750384597114905E-4</v>
      </c>
      <c r="X976" s="112">
        <v>5.1311756506965622E-2</v>
      </c>
      <c r="Y976" s="112">
        <v>0.86384670752032044</v>
      </c>
      <c r="Z976" s="112">
        <v>2.2367641442405641E-2</v>
      </c>
      <c r="AA976" s="112">
        <v>0.96973266668618419</v>
      </c>
      <c r="AB976" s="112">
        <v>9.5528359029432797E-2</v>
      </c>
      <c r="AC976" s="112">
        <v>8.0346337011294173E-4</v>
      </c>
      <c r="AE976" s="102">
        <v>4.8236426436014437</v>
      </c>
      <c r="AF976" s="102">
        <v>48.966023194008983</v>
      </c>
      <c r="AG976" s="102">
        <v>46.210334162389579</v>
      </c>
      <c r="AH976"/>
    </row>
    <row r="977" spans="1:34">
      <c r="A977" t="s">
        <v>1188</v>
      </c>
      <c r="B977" t="s">
        <v>638</v>
      </c>
      <c r="C977" s="106" t="s">
        <v>679</v>
      </c>
      <c r="D977" s="106" t="s">
        <v>1225</v>
      </c>
      <c r="E977" s="81">
        <v>49.362262999999999</v>
      </c>
      <c r="F977" s="81">
        <v>0.28785300000000003</v>
      </c>
      <c r="G977" s="81">
        <v>0.92383700000000002</v>
      </c>
      <c r="H977" s="81">
        <v>29.4925</v>
      </c>
      <c r="I977" s="81">
        <v>0.63571599999999995</v>
      </c>
      <c r="J977" s="81">
        <v>16.564028</v>
      </c>
      <c r="K977" s="81">
        <v>2.0744189999999998</v>
      </c>
      <c r="L977" s="81">
        <v>1.9226E-2</v>
      </c>
      <c r="M977" s="81">
        <v>6.6829999999999997E-3</v>
      </c>
      <c r="N977" s="81">
        <v>1.5778E-2</v>
      </c>
      <c r="O977" s="81">
        <v>3.68E-4</v>
      </c>
      <c r="P977" s="81">
        <v>99.382660000000001</v>
      </c>
      <c r="Q977" s="81">
        <v>50.02818211576178</v>
      </c>
      <c r="S977" s="89" t="s">
        <v>1695</v>
      </c>
      <c r="T977" s="112">
        <v>1.9200461905419277</v>
      </c>
      <c r="U977" s="112">
        <v>8.4199230844407055E-3</v>
      </c>
      <c r="V977" s="112">
        <v>4.235139203838504E-2</v>
      </c>
      <c r="W977" s="112">
        <v>4.8522590849550668E-4</v>
      </c>
      <c r="X977" s="112">
        <v>0.10168110274330111</v>
      </c>
      <c r="Y977" s="112">
        <v>0.85768461930721984</v>
      </c>
      <c r="Z977" s="112">
        <v>2.0944282948052794E-2</v>
      </c>
      <c r="AA977" s="112">
        <v>0.96048617159444816</v>
      </c>
      <c r="AB977" s="112">
        <v>8.6451143890809906E-2</v>
      </c>
      <c r="AC977" s="112">
        <v>1.4499479429190773E-3</v>
      </c>
      <c r="AE977" s="102">
        <v>4.3089773714838531</v>
      </c>
      <c r="AF977" s="102">
        <v>47.873434552247673</v>
      </c>
      <c r="AG977" s="102">
        <v>47.817588076268486</v>
      </c>
      <c r="AH977"/>
    </row>
    <row r="978" spans="1:34">
      <c r="A978" t="s">
        <v>1188</v>
      </c>
      <c r="B978" t="s">
        <v>638</v>
      </c>
      <c r="C978" s="106" t="s">
        <v>679</v>
      </c>
      <c r="D978" s="2" t="s">
        <v>1206</v>
      </c>
      <c r="E978" s="81">
        <v>50.419395000000002</v>
      </c>
      <c r="F978" s="81">
        <v>0.32502399999999998</v>
      </c>
      <c r="G978" s="81">
        <v>1.0275240000000001</v>
      </c>
      <c r="H978" s="81">
        <v>30.019669</v>
      </c>
      <c r="I978" s="81">
        <v>0.71857599999999999</v>
      </c>
      <c r="J978" s="81">
        <v>16.851821999999999</v>
      </c>
      <c r="K978" s="81">
        <v>1.890015</v>
      </c>
      <c r="L978" s="81">
        <v>2.1038000000000001E-2</v>
      </c>
      <c r="M978" s="81">
        <v>0</v>
      </c>
      <c r="N978" s="81">
        <v>5.1500000000000005E-4</v>
      </c>
      <c r="O978" s="81">
        <v>4.62E-3</v>
      </c>
      <c r="P978" s="81">
        <v>101.278198</v>
      </c>
      <c r="Q978" s="81">
        <v>50.015897593051839</v>
      </c>
      <c r="S978" s="89" t="s">
        <v>1695</v>
      </c>
      <c r="T978" s="112">
        <v>1.9248302318502084</v>
      </c>
      <c r="U978" s="112">
        <v>9.3310599786968467E-3</v>
      </c>
      <c r="V978" s="112">
        <v>4.6231980498907553E-2</v>
      </c>
      <c r="W978" s="112">
        <v>1.554452462384316E-5</v>
      </c>
      <c r="X978" s="112">
        <v>8.69870974640925E-2</v>
      </c>
      <c r="Y978" s="112">
        <v>0.87143472665761945</v>
      </c>
      <c r="Z978" s="112">
        <v>2.3235565583570567E-2</v>
      </c>
      <c r="AA978" s="112">
        <v>0.95906978679883403</v>
      </c>
      <c r="AB978" s="112">
        <v>7.7306800498012293E-2</v>
      </c>
      <c r="AC978" s="112">
        <v>1.5572061454343531E-3</v>
      </c>
      <c r="AE978" s="102">
        <v>3.8754191930119504</v>
      </c>
      <c r="AF978" s="102">
        <v>48.078531710721194</v>
      </c>
      <c r="AG978" s="102">
        <v>48.046049096266863</v>
      </c>
      <c r="AH978"/>
    </row>
    <row r="979" spans="1:34">
      <c r="A979" t="s">
        <v>1188</v>
      </c>
      <c r="B979" t="s">
        <v>638</v>
      </c>
      <c r="C979" s="106" t="s">
        <v>679</v>
      </c>
      <c r="D979" s="2" t="s">
        <v>1206</v>
      </c>
      <c r="E979" s="81">
        <v>50.120708</v>
      </c>
      <c r="F979" s="81">
        <v>0.14319499999999999</v>
      </c>
      <c r="G979" s="81">
        <v>0.47474100000000002</v>
      </c>
      <c r="H979" s="81">
        <v>31.891926000000002</v>
      </c>
      <c r="I979" s="81">
        <v>0.89303600000000005</v>
      </c>
      <c r="J979" s="81">
        <v>16.018425000000001</v>
      </c>
      <c r="K979" s="81">
        <v>1.0478209999999999</v>
      </c>
      <c r="L979" s="81">
        <v>1.1498E-2</v>
      </c>
      <c r="M979" s="81">
        <v>3.9490000000000003E-3</v>
      </c>
      <c r="N979" s="81">
        <v>0</v>
      </c>
      <c r="O979" s="81">
        <v>0</v>
      </c>
      <c r="P979" s="81">
        <v>100.605301</v>
      </c>
      <c r="Q979" s="81">
        <v>47.238230581512035</v>
      </c>
      <c r="S979" s="89" t="s">
        <v>1695</v>
      </c>
      <c r="T979" s="112">
        <v>1.9419147150737313</v>
      </c>
      <c r="U979" s="112">
        <v>4.1721657972220178E-3</v>
      </c>
      <c r="V979" s="112">
        <v>2.1678309801336729E-2</v>
      </c>
      <c r="W979" s="112">
        <v>0</v>
      </c>
      <c r="X979" s="112">
        <v>8.7011666636177765E-2</v>
      </c>
      <c r="Y979" s="112">
        <v>0.94634369510036276</v>
      </c>
      <c r="Z979" s="112">
        <v>2.9306750108372956E-2</v>
      </c>
      <c r="AA979" s="112">
        <v>0.92521211989906005</v>
      </c>
      <c r="AB979" s="112">
        <v>4.3496839404314085E-2</v>
      </c>
      <c r="AC979" s="112">
        <v>8.6373817942332989E-4</v>
      </c>
      <c r="AE979" s="102">
        <v>2.1725994987873767</v>
      </c>
      <c r="AF979" s="102">
        <v>46.212906856982762</v>
      </c>
      <c r="AG979" s="102">
        <v>51.614493644229867</v>
      </c>
      <c r="AH979"/>
    </row>
    <row r="980" spans="1:34">
      <c r="A980" t="s">
        <v>1188</v>
      </c>
      <c r="B980" t="s">
        <v>638</v>
      </c>
      <c r="C980" s="106" t="s">
        <v>679</v>
      </c>
      <c r="D980" s="2" t="s">
        <v>1206</v>
      </c>
      <c r="E980" s="81">
        <v>50.442776000000002</v>
      </c>
      <c r="F980" s="81">
        <v>0.107613</v>
      </c>
      <c r="G980" s="81">
        <v>0.41823900000000003</v>
      </c>
      <c r="H980" s="81">
        <v>32.429073000000002</v>
      </c>
      <c r="I980" s="81">
        <v>0.92595099999999997</v>
      </c>
      <c r="J980" s="81">
        <v>15.742290000000001</v>
      </c>
      <c r="K980" s="81">
        <v>1.1669229999999999</v>
      </c>
      <c r="L980" s="81">
        <v>0</v>
      </c>
      <c r="M980" s="81">
        <v>0</v>
      </c>
      <c r="N980" s="81">
        <v>1.2995E-2</v>
      </c>
      <c r="O980" s="81">
        <v>0</v>
      </c>
      <c r="P980" s="81">
        <v>101.24586499999999</v>
      </c>
      <c r="Q980" s="81">
        <v>46.389428191942066</v>
      </c>
      <c r="S980" s="89" t="s">
        <v>1695</v>
      </c>
      <c r="T980" s="112">
        <v>1.9466671063111618</v>
      </c>
      <c r="U980" s="112">
        <v>3.1230446934740275E-3</v>
      </c>
      <c r="V980" s="112">
        <v>1.9022735166396625E-2</v>
      </c>
      <c r="W980" s="112">
        <v>3.9650111272279177E-4</v>
      </c>
      <c r="X980" s="112">
        <v>8.1000461711608907E-2</v>
      </c>
      <c r="Y980" s="112">
        <v>0.96560558588181866</v>
      </c>
      <c r="Z980" s="112">
        <v>3.0266796433424233E-2</v>
      </c>
      <c r="AA980" s="112">
        <v>0.90566829739115862</v>
      </c>
      <c r="AB980" s="112">
        <v>4.8249471298234557E-2</v>
      </c>
      <c r="AC980" s="112">
        <v>0</v>
      </c>
      <c r="AE980" s="102">
        <v>2.4118418838865434</v>
      </c>
      <c r="AF980" s="102">
        <v>45.271557879974836</v>
      </c>
      <c r="AG980" s="102">
        <v>52.316600236138626</v>
      </c>
      <c r="AH980"/>
    </row>
    <row r="981" spans="1:34">
      <c r="A981"/>
      <c r="C981" s="2"/>
      <c r="D981" s="2"/>
      <c r="E981" s="81"/>
      <c r="F981" s="81"/>
      <c r="G981" s="81"/>
      <c r="H981" s="81"/>
      <c r="I981" s="81"/>
      <c r="J981" s="81"/>
      <c r="K981" s="81"/>
      <c r="L981" s="81"/>
      <c r="M981" s="81"/>
      <c r="N981" s="81"/>
      <c r="O981" s="81"/>
      <c r="P981" s="81"/>
      <c r="Q981" s="81"/>
      <c r="T981" s="112"/>
      <c r="U981" s="112"/>
      <c r="V981" s="112"/>
      <c r="W981" s="112"/>
      <c r="X981" s="112"/>
      <c r="Y981" s="112"/>
      <c r="Z981" s="112"/>
      <c r="AA981" s="112"/>
      <c r="AB981" s="112"/>
      <c r="AC981" s="112"/>
      <c r="AE981" s="102"/>
      <c r="AF981" s="102"/>
      <c r="AG981" s="102"/>
      <c r="AH981"/>
    </row>
    <row r="982" spans="1:34">
      <c r="A982" t="s">
        <v>865</v>
      </c>
      <c r="B982" t="s">
        <v>625</v>
      </c>
      <c r="C982" s="2" t="s">
        <v>1640</v>
      </c>
      <c r="D982" s="2" t="s">
        <v>1228</v>
      </c>
      <c r="E982" s="81">
        <v>52.978745000000004</v>
      </c>
      <c r="F982" s="81">
        <v>0.37167099999999997</v>
      </c>
      <c r="G982" s="81">
        <v>1.828057</v>
      </c>
      <c r="H982" s="81">
        <v>5.8272830000000004</v>
      </c>
      <c r="I982" s="81">
        <v>0.179479</v>
      </c>
      <c r="J982" s="81">
        <v>15.110312</v>
      </c>
      <c r="K982" s="81">
        <v>24.021540000000002</v>
      </c>
      <c r="L982" s="81">
        <v>0.33928000000000003</v>
      </c>
      <c r="M982" s="81">
        <v>6.2630000000000003E-3</v>
      </c>
      <c r="N982" s="81">
        <v>5.4224000000000001E-2</v>
      </c>
      <c r="O982" s="81">
        <v>0</v>
      </c>
      <c r="P982" s="81">
        <v>100.71684999999999</v>
      </c>
      <c r="Q982" s="81">
        <v>82.213159480702373</v>
      </c>
      <c r="S982" s="89" t="s">
        <v>1695</v>
      </c>
      <c r="T982" s="112">
        <v>1.9370362515589381</v>
      </c>
      <c r="U982" s="112">
        <v>1.0219167267498179E-2</v>
      </c>
      <c r="V982" s="112">
        <v>7.8773753238532085E-2</v>
      </c>
      <c r="W982" s="112">
        <v>1.5674837562880569E-3</v>
      </c>
      <c r="X982" s="112">
        <v>4.9199371752402854E-2</v>
      </c>
      <c r="Y982" s="112">
        <v>0.12898031306825589</v>
      </c>
      <c r="Z982" s="112">
        <v>5.5582165464157229E-3</v>
      </c>
      <c r="AA982" s="112">
        <v>0.82360326529908101</v>
      </c>
      <c r="AB982" s="112">
        <v>0.94101073111249267</v>
      </c>
      <c r="AC982" s="112">
        <v>2.4051446400096439E-2</v>
      </c>
      <c r="AE982" s="102">
        <v>48.435957981685895</v>
      </c>
      <c r="AF982" s="102">
        <v>42.392729256598372</v>
      </c>
      <c r="AG982" s="102">
        <v>9.1713127617157415</v>
      </c>
      <c r="AH982"/>
    </row>
    <row r="983" spans="1:34">
      <c r="A983" t="s">
        <v>865</v>
      </c>
      <c r="B983" t="s">
        <v>625</v>
      </c>
      <c r="C983" s="2" t="s">
        <v>1640</v>
      </c>
      <c r="D983" s="2" t="s">
        <v>1229</v>
      </c>
      <c r="E983" s="81">
        <v>52.314171000000002</v>
      </c>
      <c r="F983" s="81">
        <v>0.42497600000000002</v>
      </c>
      <c r="G983" s="81">
        <v>2.686185</v>
      </c>
      <c r="H983" s="81">
        <v>5.7451759999999998</v>
      </c>
      <c r="I983" s="81">
        <v>0.174433</v>
      </c>
      <c r="J983" s="81">
        <v>14.76694</v>
      </c>
      <c r="K983" s="81">
        <v>23.476343</v>
      </c>
      <c r="L983" s="81">
        <v>0.45426699999999998</v>
      </c>
      <c r="M983" s="81">
        <v>2.6409999999999999E-2</v>
      </c>
      <c r="N983" s="81">
        <v>0.26835700000000001</v>
      </c>
      <c r="O983" s="81">
        <v>2.5786E-2</v>
      </c>
      <c r="P983" s="81">
        <v>100.363045</v>
      </c>
      <c r="Q983" s="81">
        <v>82.084166616743303</v>
      </c>
      <c r="S983" s="89" t="s">
        <v>1695</v>
      </c>
      <c r="T983" s="112">
        <v>1.9195778814454223</v>
      </c>
      <c r="U983" s="112">
        <v>1.1726584655456826E-2</v>
      </c>
      <c r="V983" s="112">
        <v>0.11616573155366218</v>
      </c>
      <c r="W983" s="112">
        <v>7.7852888911803426E-3</v>
      </c>
      <c r="X983" s="112">
        <v>4.5758044289174293E-2</v>
      </c>
      <c r="Y983" s="112">
        <v>0.13053928003573068</v>
      </c>
      <c r="Z983" s="112">
        <v>5.4212667723095324E-3</v>
      </c>
      <c r="AA983" s="112">
        <v>0.8077657696219388</v>
      </c>
      <c r="AB983" s="112">
        <v>0.92294215579934891</v>
      </c>
      <c r="AC983" s="112">
        <v>3.2317996935776028E-2</v>
      </c>
      <c r="AE983" s="102">
        <v>48.397462771651263</v>
      </c>
      <c r="AF983" s="102">
        <v>42.357815728585223</v>
      </c>
      <c r="AG983" s="102">
        <v>9.2447214997635019</v>
      </c>
      <c r="AH983"/>
    </row>
    <row r="984" spans="1:34">
      <c r="A984" t="s">
        <v>865</v>
      </c>
      <c r="B984" t="s">
        <v>625</v>
      </c>
      <c r="C984" s="2" t="s">
        <v>1640</v>
      </c>
      <c r="D984" s="2" t="s">
        <v>1228</v>
      </c>
      <c r="E984" s="81">
        <v>52.710751000000002</v>
      </c>
      <c r="F984" s="81">
        <v>0.489703</v>
      </c>
      <c r="G984" s="81">
        <v>2.179773</v>
      </c>
      <c r="H984" s="81">
        <v>5.9102920000000001</v>
      </c>
      <c r="I984" s="81">
        <v>0.19397300000000001</v>
      </c>
      <c r="J984" s="81">
        <v>15.120203</v>
      </c>
      <c r="K984" s="81">
        <v>23.835884</v>
      </c>
      <c r="L984" s="81">
        <v>0.35404400000000003</v>
      </c>
      <c r="M984" s="81">
        <v>1.4952999999999999E-2</v>
      </c>
      <c r="N984" s="81">
        <v>3.2731999999999997E-2</v>
      </c>
      <c r="O984" s="81">
        <v>4.5999999999999999E-3</v>
      </c>
      <c r="P984" s="81">
        <v>100.84689299999999</v>
      </c>
      <c r="Q984" s="81">
        <v>82.015035412407556</v>
      </c>
      <c r="S984" s="89" t="s">
        <v>1695</v>
      </c>
      <c r="T984" s="112">
        <v>1.9246964441569465</v>
      </c>
      <c r="U984" s="112">
        <v>1.3446725949117961E-2</v>
      </c>
      <c r="V984" s="112">
        <v>9.3805873438215226E-2</v>
      </c>
      <c r="W984" s="112">
        <v>9.4495471780451886E-4</v>
      </c>
      <c r="X984" s="112">
        <v>5.4027798562922058E-2</v>
      </c>
      <c r="Y984" s="112">
        <v>0.12645174000851614</v>
      </c>
      <c r="Z984" s="112">
        <v>5.9991547103293462E-3</v>
      </c>
      <c r="AA984" s="112">
        <v>0.82305566327574242</v>
      </c>
      <c r="AB984" s="112">
        <v>0.93250667824933409</v>
      </c>
      <c r="AC984" s="112">
        <v>2.5064966931071672E-2</v>
      </c>
      <c r="AE984" s="102">
        <v>48.1656253325908</v>
      </c>
      <c r="AF984" s="102">
        <v>42.512286109983933</v>
      </c>
      <c r="AG984" s="102">
        <v>9.3220885574252677</v>
      </c>
      <c r="AH984"/>
    </row>
    <row r="985" spans="1:34">
      <c r="A985" t="s">
        <v>865</v>
      </c>
      <c r="B985" t="s">
        <v>625</v>
      </c>
      <c r="C985" s="2" t="s">
        <v>1640</v>
      </c>
      <c r="D985" s="2" t="s">
        <v>1228</v>
      </c>
      <c r="E985" s="81">
        <v>52.809879000000002</v>
      </c>
      <c r="F985" s="81">
        <v>0.44067400000000001</v>
      </c>
      <c r="G985" s="81">
        <v>2.1257760000000001</v>
      </c>
      <c r="H985" s="81">
        <v>6.07111</v>
      </c>
      <c r="I985" s="81">
        <v>0.198182</v>
      </c>
      <c r="J985" s="81">
        <v>15.238825</v>
      </c>
      <c r="K985" s="81">
        <v>23.400960999999999</v>
      </c>
      <c r="L985" s="81">
        <v>0.36166500000000001</v>
      </c>
      <c r="M985" s="81">
        <v>3.4497E-2</v>
      </c>
      <c r="N985" s="81">
        <v>1.9656E-2</v>
      </c>
      <c r="O985" s="81">
        <v>1.8138999999999999E-2</v>
      </c>
      <c r="P985" s="81">
        <v>100.71935999999999</v>
      </c>
      <c r="Q985" s="81">
        <v>81.732600334539711</v>
      </c>
      <c r="S985" s="89" t="s">
        <v>1695</v>
      </c>
      <c r="T985" s="112">
        <v>1.9309253710668728</v>
      </c>
      <c r="U985" s="112">
        <v>1.2116815452891326E-2</v>
      </c>
      <c r="V985" s="112">
        <v>9.1605919585644707E-2</v>
      </c>
      <c r="W985" s="112">
        <v>5.6822570355738488E-4</v>
      </c>
      <c r="X985" s="112">
        <v>4.73806335940683E-2</v>
      </c>
      <c r="Y985" s="112">
        <v>0.13826058572439531</v>
      </c>
      <c r="Z985" s="112">
        <v>6.1376237629824195E-3</v>
      </c>
      <c r="AA985" s="112">
        <v>0.8306352237791258</v>
      </c>
      <c r="AB985" s="112">
        <v>0.91673044940766368</v>
      </c>
      <c r="AC985" s="112">
        <v>2.5639151922797723E-2</v>
      </c>
      <c r="AE985" s="102">
        <v>47.425099877401109</v>
      </c>
      <c r="AF985" s="102">
        <v>42.971146507532097</v>
      </c>
      <c r="AG985" s="102">
        <v>9.6037536150667986</v>
      </c>
      <c r="AH985"/>
    </row>
    <row r="986" spans="1:34">
      <c r="A986" t="s">
        <v>865</v>
      </c>
      <c r="B986" t="s">
        <v>625</v>
      </c>
      <c r="C986" s="2" t="s">
        <v>1640</v>
      </c>
      <c r="D986" s="2" t="s">
        <v>1229</v>
      </c>
      <c r="E986" s="81">
        <v>52.525264999999997</v>
      </c>
      <c r="F986" s="81">
        <v>0.29256599999999999</v>
      </c>
      <c r="G986" s="81">
        <v>2.6611859999999998</v>
      </c>
      <c r="H986" s="81">
        <v>5.8674799999999996</v>
      </c>
      <c r="I986" s="81">
        <v>0.18672800000000001</v>
      </c>
      <c r="J986" s="81">
        <v>14.581459000000001</v>
      </c>
      <c r="K986" s="81">
        <v>23.731722000000001</v>
      </c>
      <c r="L986" s="81">
        <v>0.43122899999999997</v>
      </c>
      <c r="M986" s="81">
        <v>9.5130000000000006E-3</v>
      </c>
      <c r="N986" s="81">
        <v>0.28349600000000003</v>
      </c>
      <c r="O986" s="81">
        <v>0</v>
      </c>
      <c r="P986" s="81">
        <v>100.57064099999999</v>
      </c>
      <c r="Q986" s="81">
        <v>81.583130967793565</v>
      </c>
      <c r="S986" s="89" t="s">
        <v>1695</v>
      </c>
      <c r="T986" s="112">
        <v>1.9245137043885288</v>
      </c>
      <c r="U986" s="112">
        <v>8.0611566185616948E-3</v>
      </c>
      <c r="V986" s="112">
        <v>0.1149168488303112</v>
      </c>
      <c r="W986" s="112">
        <v>8.2124947794264252E-3</v>
      </c>
      <c r="X986" s="112">
        <v>4.2355206953420321E-2</v>
      </c>
      <c r="Y986" s="112">
        <v>0.13743265499945748</v>
      </c>
      <c r="Z986" s="112">
        <v>5.7949266164910307E-3</v>
      </c>
      <c r="AA986" s="112">
        <v>0.79645690620348286</v>
      </c>
      <c r="AB986" s="112">
        <v>0.93162182803298199</v>
      </c>
      <c r="AC986" s="112">
        <v>3.0634272577337994E-2</v>
      </c>
      <c r="AE986" s="102">
        <v>48.830553975511023</v>
      </c>
      <c r="AF986" s="102">
        <v>41.745943232838066</v>
      </c>
      <c r="AG986" s="102">
        <v>9.4235027916509022</v>
      </c>
      <c r="AH986"/>
    </row>
    <row r="987" spans="1:34">
      <c r="A987" t="s">
        <v>865</v>
      </c>
      <c r="B987" t="s">
        <v>625</v>
      </c>
      <c r="C987" s="2" t="s">
        <v>1640</v>
      </c>
      <c r="D987" s="2" t="s">
        <v>1231</v>
      </c>
      <c r="E987" s="81">
        <v>52.307316</v>
      </c>
      <c r="F987" s="81">
        <v>0.52675700000000003</v>
      </c>
      <c r="G987" s="81">
        <v>2.7157040000000001</v>
      </c>
      <c r="H987" s="81">
        <v>5.9531640000000001</v>
      </c>
      <c r="I987" s="81">
        <v>0.168851</v>
      </c>
      <c r="J987" s="81">
        <v>14.699971</v>
      </c>
      <c r="K987" s="81">
        <v>23.249037000000001</v>
      </c>
      <c r="L987" s="81">
        <v>0.402306</v>
      </c>
      <c r="M987" s="81">
        <v>4.2682999999999999E-2</v>
      </c>
      <c r="N987" s="81">
        <v>0.206895</v>
      </c>
      <c r="O987" s="81">
        <v>1.6732E-2</v>
      </c>
      <c r="P987" s="81">
        <v>100.289429</v>
      </c>
      <c r="Q987" s="81">
        <v>81.486732833104128</v>
      </c>
      <c r="S987" s="89" t="s">
        <v>1695</v>
      </c>
      <c r="T987" s="112">
        <v>1.923190449672141</v>
      </c>
      <c r="U987" s="112">
        <v>1.4564343809053656E-2</v>
      </c>
      <c r="V987" s="112">
        <v>0.1176787407008698</v>
      </c>
      <c r="W987" s="112">
        <v>6.014302500786539E-3</v>
      </c>
      <c r="X987" s="112">
        <v>2.947631836198461E-2</v>
      </c>
      <c r="Y987" s="112">
        <v>0.15357113808783879</v>
      </c>
      <c r="Z987" s="112">
        <v>5.2583469027424404E-3</v>
      </c>
      <c r="AA987" s="112">
        <v>0.80572136754414203</v>
      </c>
      <c r="AB987" s="112">
        <v>0.91584604389441027</v>
      </c>
      <c r="AC987" s="112">
        <v>2.8678948526031152E-2</v>
      </c>
      <c r="AE987" s="102">
        <v>48.085629243764018</v>
      </c>
      <c r="AF987" s="102">
        <v>42.303637398222975</v>
      </c>
      <c r="AG987" s="102">
        <v>9.6107333580130021</v>
      </c>
      <c r="AH987"/>
    </row>
    <row r="988" spans="1:34">
      <c r="A988" t="s">
        <v>865</v>
      </c>
      <c r="B988" t="s">
        <v>625</v>
      </c>
      <c r="C988" s="2" t="s">
        <v>1640</v>
      </c>
      <c r="D988" s="2" t="s">
        <v>1229</v>
      </c>
      <c r="E988" s="81">
        <v>52.088745000000003</v>
      </c>
      <c r="F988" s="81">
        <v>0.49193199999999998</v>
      </c>
      <c r="G988" s="81">
        <v>3.1119020000000002</v>
      </c>
      <c r="H988" s="81">
        <v>5.9565169999999998</v>
      </c>
      <c r="I988" s="81">
        <v>0.17722199999999999</v>
      </c>
      <c r="J988" s="81">
        <v>14.666339000000001</v>
      </c>
      <c r="K988" s="81">
        <v>23.344103</v>
      </c>
      <c r="L988" s="81">
        <v>0.46530199999999999</v>
      </c>
      <c r="M988" s="81">
        <v>3.2874E-2</v>
      </c>
      <c r="N988" s="81">
        <v>0.33232400000000001</v>
      </c>
      <c r="O988" s="81">
        <v>0</v>
      </c>
      <c r="P988" s="81">
        <v>100.667259</v>
      </c>
      <c r="Q988" s="81">
        <v>81.443645325080922</v>
      </c>
      <c r="S988" s="89" t="s">
        <v>1695</v>
      </c>
      <c r="T988" s="112">
        <v>1.9063035318044741</v>
      </c>
      <c r="U988" s="112">
        <v>1.3538607008865213E-2</v>
      </c>
      <c r="V988" s="112">
        <v>0.13422388130627586</v>
      </c>
      <c r="W988" s="112">
        <v>9.6157968655869435E-3</v>
      </c>
      <c r="X988" s="112">
        <v>4.9492460738916222E-2</v>
      </c>
      <c r="Y988" s="112">
        <v>0.13281168216860442</v>
      </c>
      <c r="Z988" s="112">
        <v>5.4935303881554869E-3</v>
      </c>
      <c r="AA988" s="112">
        <v>0.80016292226050068</v>
      </c>
      <c r="AB988" s="112">
        <v>0.91534117092116341</v>
      </c>
      <c r="AC988" s="112">
        <v>3.3016416537457426E-2</v>
      </c>
      <c r="AE988" s="102">
        <v>48.231489015318424</v>
      </c>
      <c r="AF988" s="102">
        <v>42.162474956342123</v>
      </c>
      <c r="AG988" s="102">
        <v>9.6060360283394584</v>
      </c>
      <c r="AH988"/>
    </row>
    <row r="989" spans="1:34">
      <c r="A989" t="s">
        <v>865</v>
      </c>
      <c r="B989" t="s">
        <v>625</v>
      </c>
      <c r="C989" s="2" t="s">
        <v>1640</v>
      </c>
      <c r="D989" s="2" t="s">
        <v>1229</v>
      </c>
      <c r="E989" s="81">
        <v>51.908938999999997</v>
      </c>
      <c r="F989" s="81">
        <v>0.51322400000000001</v>
      </c>
      <c r="G989" s="81">
        <v>3.2254779999999998</v>
      </c>
      <c r="H989" s="81">
        <v>5.9623679999999997</v>
      </c>
      <c r="I989" s="81">
        <v>0.168187</v>
      </c>
      <c r="J989" s="81">
        <v>14.615596</v>
      </c>
      <c r="K989" s="81">
        <v>23.298096000000001</v>
      </c>
      <c r="L989" s="81">
        <v>0.47251100000000001</v>
      </c>
      <c r="M989" s="81">
        <v>3.3662999999999998E-2</v>
      </c>
      <c r="N989" s="81">
        <v>0.15024599999999999</v>
      </c>
      <c r="O989" s="81">
        <v>0</v>
      </c>
      <c r="P989" s="81">
        <v>100.34831200000001</v>
      </c>
      <c r="Q989" s="81">
        <v>81.376334400710846</v>
      </c>
      <c r="S989" s="89" t="s">
        <v>1695</v>
      </c>
      <c r="T989" s="112">
        <v>1.9047353935908409</v>
      </c>
      <c r="U989" s="112">
        <v>1.4161857043538562E-2</v>
      </c>
      <c r="V989" s="112">
        <v>0.13948975338726657</v>
      </c>
      <c r="W989" s="112">
        <v>4.3588390540379371E-3</v>
      </c>
      <c r="X989" s="112">
        <v>5.1973312282047601E-2</v>
      </c>
      <c r="Y989" s="112">
        <v>0.13099137221990564</v>
      </c>
      <c r="Z989" s="112">
        <v>5.2272186058116418E-3</v>
      </c>
      <c r="AA989" s="112">
        <v>0.79949835621336496</v>
      </c>
      <c r="AB989" s="112">
        <v>0.91594749161107425</v>
      </c>
      <c r="AC989" s="112">
        <v>3.3616405992112838E-2</v>
      </c>
      <c r="AE989" s="102">
        <v>48.248125261327623</v>
      </c>
      <c r="AF989" s="102">
        <v>42.114091899481082</v>
      </c>
      <c r="AG989" s="102">
        <v>9.6377828391912992</v>
      </c>
      <c r="AH989"/>
    </row>
    <row r="990" spans="1:34">
      <c r="A990" t="s">
        <v>865</v>
      </c>
      <c r="B990" t="s">
        <v>625</v>
      </c>
      <c r="C990" s="2" t="s">
        <v>1640</v>
      </c>
      <c r="D990" s="2" t="s">
        <v>1229</v>
      </c>
      <c r="E990" s="81">
        <v>51.913879000000001</v>
      </c>
      <c r="F990" s="81">
        <v>0.50227999999999995</v>
      </c>
      <c r="G990" s="81">
        <v>3.2263280000000001</v>
      </c>
      <c r="H990" s="81">
        <v>6.0263159999999996</v>
      </c>
      <c r="I990" s="81">
        <v>0.17200499999999999</v>
      </c>
      <c r="J990" s="81">
        <v>14.747460999999999</v>
      </c>
      <c r="K990" s="81">
        <v>22.839317000000001</v>
      </c>
      <c r="L990" s="81">
        <v>0.47192400000000001</v>
      </c>
      <c r="M990" s="81">
        <v>4.8802999999999999E-2</v>
      </c>
      <c r="N990" s="81">
        <v>0.17014099999999999</v>
      </c>
      <c r="O990" s="81">
        <v>0</v>
      </c>
      <c r="P990" s="81">
        <v>100.118454</v>
      </c>
      <c r="Q990" s="81">
        <v>81.350762952669228</v>
      </c>
      <c r="S990" s="89" t="s">
        <v>1695</v>
      </c>
      <c r="T990" s="112">
        <v>1.9088732058411688</v>
      </c>
      <c r="U990" s="112">
        <v>1.3888656477709425E-2</v>
      </c>
      <c r="V990" s="112">
        <v>0.13981631166792549</v>
      </c>
      <c r="W990" s="112">
        <v>4.9462720295997825E-3</v>
      </c>
      <c r="X990" s="112">
        <v>4.3358071144115939E-2</v>
      </c>
      <c r="Y990" s="112">
        <v>0.1419530554457655</v>
      </c>
      <c r="Z990" s="112">
        <v>5.3569847768355789E-3</v>
      </c>
      <c r="AA990" s="112">
        <v>0.80838715355928203</v>
      </c>
      <c r="AB990" s="112">
        <v>0.89977590957820031</v>
      </c>
      <c r="AC990" s="112">
        <v>3.3644379479397211E-2</v>
      </c>
      <c r="AE990" s="102">
        <v>47.519840220676926</v>
      </c>
      <c r="AF990" s="102">
        <v>42.693328377276664</v>
      </c>
      <c r="AG990" s="102">
        <v>9.786831402046408</v>
      </c>
      <c r="AH990"/>
    </row>
    <row r="991" spans="1:34">
      <c r="A991" s="101" t="s">
        <v>865</v>
      </c>
      <c r="B991" s="101" t="s">
        <v>625</v>
      </c>
      <c r="C991" s="1" t="s">
        <v>1640</v>
      </c>
      <c r="D991" s="1" t="s">
        <v>1229</v>
      </c>
      <c r="E991" s="107">
        <v>51.649192999999997</v>
      </c>
      <c r="F991" s="107">
        <v>0.54935599999999996</v>
      </c>
      <c r="G991" s="107">
        <v>3.5120469999999999</v>
      </c>
      <c r="H991" s="107">
        <v>6.0373770000000002</v>
      </c>
      <c r="I991" s="107">
        <v>0.18688099999999999</v>
      </c>
      <c r="J991" s="107">
        <v>14.680422</v>
      </c>
      <c r="K991" s="107">
        <v>22.837954</v>
      </c>
      <c r="L991" s="107">
        <v>0.51405599999999996</v>
      </c>
      <c r="M991" s="107">
        <v>5.6973000000000003E-2</v>
      </c>
      <c r="N991" s="107">
        <v>0.14122799999999999</v>
      </c>
      <c r="O991" s="107">
        <v>7.3699999999999998E-3</v>
      </c>
      <c r="P991" s="107">
        <v>100.17285200000001</v>
      </c>
      <c r="Q991" s="107">
        <v>81.253625159149294</v>
      </c>
      <c r="R991" s="101"/>
      <c r="S991" s="99" t="s">
        <v>1695</v>
      </c>
      <c r="T991" s="116">
        <v>1.8976277078780692</v>
      </c>
      <c r="U991" s="116">
        <v>1.5178263713290029E-2</v>
      </c>
      <c r="V991" s="116">
        <v>0.15207699229769478</v>
      </c>
      <c r="W991" s="116">
        <v>4.1024537795046724E-3</v>
      </c>
      <c r="X991" s="116">
        <v>5.4827465894655703E-2</v>
      </c>
      <c r="Y991" s="116">
        <v>0.13067588658184992</v>
      </c>
      <c r="Z991" s="116">
        <v>5.8156513341303074E-3</v>
      </c>
      <c r="AA991" s="116">
        <v>0.80407129494480944</v>
      </c>
      <c r="AB991" s="116">
        <v>0.89900542842142117</v>
      </c>
      <c r="AC991" s="116">
        <v>3.6618855154574942E-2</v>
      </c>
      <c r="AD991" s="99"/>
      <c r="AE991" s="111">
        <v>47.602187480467848</v>
      </c>
      <c r="AF991" s="111">
        <v>42.575440947930723</v>
      </c>
      <c r="AG991" s="111">
        <v>9.8223715716014279</v>
      </c>
      <c r="AH991"/>
    </row>
    <row r="992" spans="1:34">
      <c r="A992" t="s">
        <v>865</v>
      </c>
      <c r="B992" t="s">
        <v>625</v>
      </c>
      <c r="C992" s="2" t="s">
        <v>1640</v>
      </c>
      <c r="D992" s="2" t="s">
        <v>1228</v>
      </c>
      <c r="E992" s="81">
        <v>52.273860999999997</v>
      </c>
      <c r="F992" s="81">
        <v>0.49693300000000001</v>
      </c>
      <c r="G992" s="81">
        <v>2.6169470000000001</v>
      </c>
      <c r="H992" s="81">
        <v>6.2650370000000004</v>
      </c>
      <c r="I992" s="81">
        <v>0.18133099999999999</v>
      </c>
      <c r="J992" s="81">
        <v>15.127090000000001</v>
      </c>
      <c r="K992" s="81">
        <v>22.741074000000001</v>
      </c>
      <c r="L992" s="81">
        <v>0.35615400000000003</v>
      </c>
      <c r="M992" s="81">
        <v>6.1071E-2</v>
      </c>
      <c r="N992" s="81">
        <v>2.4982000000000001E-2</v>
      </c>
      <c r="O992" s="81">
        <v>9.6170000000000005E-3</v>
      </c>
      <c r="P992" s="81">
        <v>100.154099</v>
      </c>
      <c r="Q992" s="81">
        <v>81.146117744175129</v>
      </c>
      <c r="S992" s="89" t="s">
        <v>1695</v>
      </c>
      <c r="T992" s="112">
        <v>1.9226974315695065</v>
      </c>
      <c r="U992" s="112">
        <v>1.374500666187412E-2</v>
      </c>
      <c r="V992" s="112">
        <v>0.11344282089712408</v>
      </c>
      <c r="W992" s="112">
        <v>7.2648890571424347E-4</v>
      </c>
      <c r="X992" s="112">
        <v>3.8344488148592148E-2</v>
      </c>
      <c r="Y992" s="112">
        <v>0.15436628848709893</v>
      </c>
      <c r="Z992" s="112">
        <v>5.6491637451629509E-3</v>
      </c>
      <c r="AA992" s="112">
        <v>0.82945017627617201</v>
      </c>
      <c r="AB992" s="112">
        <v>0.89617946089456235</v>
      </c>
      <c r="AC992" s="112">
        <v>2.5398674414192655E-2</v>
      </c>
      <c r="AE992" s="102">
        <v>46.716393735162868</v>
      </c>
      <c r="AF992" s="102">
        <v>43.23790346627549</v>
      </c>
      <c r="AG992" s="102">
        <v>10.045702798561644</v>
      </c>
      <c r="AH992"/>
    </row>
    <row r="993" spans="1:34">
      <c r="A993" t="s">
        <v>865</v>
      </c>
      <c r="B993" t="s">
        <v>625</v>
      </c>
      <c r="C993" s="2" t="s">
        <v>1640</v>
      </c>
      <c r="D993" s="2" t="s">
        <v>1228</v>
      </c>
      <c r="E993" s="81">
        <v>52.772548999999998</v>
      </c>
      <c r="F993" s="81">
        <v>0.46104600000000001</v>
      </c>
      <c r="G993" s="81">
        <v>2.2342360000000001</v>
      </c>
      <c r="H993" s="81">
        <v>6.3108930000000001</v>
      </c>
      <c r="I993" s="81">
        <v>0.19477700000000001</v>
      </c>
      <c r="J993" s="81">
        <v>15.100809</v>
      </c>
      <c r="K993" s="81">
        <v>22.923183000000002</v>
      </c>
      <c r="L993" s="81">
        <v>0.32241300000000001</v>
      </c>
      <c r="M993" s="81">
        <v>4.2119999999999998E-2</v>
      </c>
      <c r="N993" s="81">
        <v>1.5337999999999999E-2</v>
      </c>
      <c r="O993" s="81">
        <v>2.1388000000000001E-2</v>
      </c>
      <c r="P993" s="81">
        <v>100.398743</v>
      </c>
      <c r="Q993" s="81">
        <v>81.007553455041304</v>
      </c>
      <c r="S993" s="89" t="s">
        <v>1695</v>
      </c>
      <c r="T993" s="112">
        <v>1.9383078697019083</v>
      </c>
      <c r="U993" s="112">
        <v>1.2734435406929059E-2</v>
      </c>
      <c r="V993" s="112">
        <v>9.6716251331883663E-2</v>
      </c>
      <c r="W993" s="112">
        <v>4.4540884361460987E-4</v>
      </c>
      <c r="X993" s="112">
        <v>2.3713846194677757E-2</v>
      </c>
      <c r="Y993" s="112">
        <v>0.17013423124597407</v>
      </c>
      <c r="Z993" s="112">
        <v>6.0595182650666699E-3</v>
      </c>
      <c r="AA993" s="112">
        <v>0.82684374867792487</v>
      </c>
      <c r="AB993" s="112">
        <v>0.90208457374417184</v>
      </c>
      <c r="AC993" s="112">
        <v>2.2960116587848817E-2</v>
      </c>
      <c r="AE993" s="102">
        <v>46.915729452918406</v>
      </c>
      <c r="AF993" s="102">
        <v>43.002595035852657</v>
      </c>
      <c r="AG993" s="102">
        <v>10.081675511228921</v>
      </c>
      <c r="AH993"/>
    </row>
    <row r="994" spans="1:34">
      <c r="A994" t="s">
        <v>865</v>
      </c>
      <c r="B994" t="s">
        <v>625</v>
      </c>
      <c r="C994" s="2" t="s">
        <v>1640</v>
      </c>
      <c r="D994" s="2" t="s">
        <v>1228</v>
      </c>
      <c r="E994" s="81">
        <v>52.525512999999997</v>
      </c>
      <c r="F994" s="81">
        <v>0.45517200000000002</v>
      </c>
      <c r="G994" s="81">
        <v>2.3596200000000001</v>
      </c>
      <c r="H994" s="81">
        <v>6.2372519999999998</v>
      </c>
      <c r="I994" s="81">
        <v>0.182418</v>
      </c>
      <c r="J994" s="81">
        <v>14.923475</v>
      </c>
      <c r="K994" s="81">
        <v>23.303000999999998</v>
      </c>
      <c r="L994" s="81">
        <v>0.377863</v>
      </c>
      <c r="M994" s="81">
        <v>3.4792999999999998E-2</v>
      </c>
      <c r="N994" s="81">
        <v>1.7128000000000001E-2</v>
      </c>
      <c r="O994" s="81">
        <v>3.1640000000000001E-3</v>
      </c>
      <c r="P994" s="81">
        <v>100.419403</v>
      </c>
      <c r="Q994" s="81">
        <v>81.006394069373016</v>
      </c>
      <c r="S994" s="89" t="s">
        <v>1695</v>
      </c>
      <c r="T994" s="112">
        <v>1.9278930001958003</v>
      </c>
      <c r="U994" s="112">
        <v>1.2563449877589391E-2</v>
      </c>
      <c r="V994" s="112">
        <v>0.10207289090577068</v>
      </c>
      <c r="W994" s="112">
        <v>4.9704383690865269E-4</v>
      </c>
      <c r="X994" s="112">
        <v>4.3407353769172374E-2</v>
      </c>
      <c r="Y994" s="112">
        <v>0.14804552842466626</v>
      </c>
      <c r="Z994" s="112">
        <v>5.6710836448236532E-3</v>
      </c>
      <c r="AA994" s="112">
        <v>0.81656569695727199</v>
      </c>
      <c r="AB994" s="112">
        <v>0.91639376372936521</v>
      </c>
      <c r="AC994" s="112">
        <v>2.689018865863169E-2</v>
      </c>
      <c r="AE994" s="102">
        <v>47.619407925730705</v>
      </c>
      <c r="AF994" s="102">
        <v>42.431950718785657</v>
      </c>
      <c r="AG994" s="102">
        <v>9.948641355483641</v>
      </c>
      <c r="AH994"/>
    </row>
    <row r="995" spans="1:34">
      <c r="A995" t="s">
        <v>865</v>
      </c>
      <c r="B995" t="s">
        <v>625</v>
      </c>
      <c r="C995" s="2" t="s">
        <v>1640</v>
      </c>
      <c r="D995" s="2" t="s">
        <v>1229</v>
      </c>
      <c r="E995" s="81">
        <v>51.766624</v>
      </c>
      <c r="F995" s="81">
        <v>0.49832100000000001</v>
      </c>
      <c r="G995" s="81">
        <v>3.3982619999999999</v>
      </c>
      <c r="H995" s="81">
        <v>6.1357910000000002</v>
      </c>
      <c r="I995" s="81">
        <v>0.17046900000000001</v>
      </c>
      <c r="J995" s="81">
        <v>14.677421000000001</v>
      </c>
      <c r="K995" s="81">
        <v>22.812847000000001</v>
      </c>
      <c r="L995" s="81">
        <v>0.55217000000000005</v>
      </c>
      <c r="M995" s="81">
        <v>5.9149E-2</v>
      </c>
      <c r="N995" s="81">
        <v>0.24196100000000001</v>
      </c>
      <c r="O995" s="81">
        <v>3.4916999999999997E-2</v>
      </c>
      <c r="P995" s="81">
        <v>100.347939</v>
      </c>
      <c r="Q995" s="81">
        <v>81.002940412045305</v>
      </c>
      <c r="S995" s="89" t="s">
        <v>1695</v>
      </c>
      <c r="T995" s="112">
        <v>1.8995777096085384</v>
      </c>
      <c r="U995" s="112">
        <v>1.3751091132118915E-2</v>
      </c>
      <c r="V995" s="112">
        <v>0.14696699133954397</v>
      </c>
      <c r="W995" s="112">
        <v>7.0198528329299204E-3</v>
      </c>
      <c r="X995" s="112">
        <v>5.8640565979084514E-2</v>
      </c>
      <c r="Y995" s="112">
        <v>0.12965226009089348</v>
      </c>
      <c r="Z995" s="112">
        <v>5.2983223157776968E-3</v>
      </c>
      <c r="AA995" s="112">
        <v>0.80290750750155582</v>
      </c>
      <c r="AB995" s="112">
        <v>0.89690068756668262</v>
      </c>
      <c r="AC995" s="112">
        <v>3.9285011632875178E-2</v>
      </c>
      <c r="AE995" s="102">
        <v>47.502791297999416</v>
      </c>
      <c r="AF995" s="102">
        <v>42.524605331632827</v>
      </c>
      <c r="AG995" s="102">
        <v>9.9726033703677679</v>
      </c>
      <c r="AH995"/>
    </row>
    <row r="996" spans="1:34">
      <c r="A996" t="s">
        <v>865</v>
      </c>
      <c r="B996" t="s">
        <v>625</v>
      </c>
      <c r="C996" s="2" t="s">
        <v>1640</v>
      </c>
      <c r="D996" s="2" t="s">
        <v>1229</v>
      </c>
      <c r="E996" s="81">
        <v>51.936942999999999</v>
      </c>
      <c r="F996" s="81">
        <v>0.47161599999999998</v>
      </c>
      <c r="G996" s="81">
        <v>2.861402</v>
      </c>
      <c r="H996" s="81">
        <v>6.0343739999999997</v>
      </c>
      <c r="I996" s="81">
        <v>0.18770899999999999</v>
      </c>
      <c r="J996" s="81">
        <v>14.394691</v>
      </c>
      <c r="K996" s="81">
        <v>23.877417000000001</v>
      </c>
      <c r="L996" s="81">
        <v>0.34897699999999998</v>
      </c>
      <c r="M996" s="81">
        <v>1.4678999999999999E-2</v>
      </c>
      <c r="N996" s="81">
        <v>0.14849399999999999</v>
      </c>
      <c r="O996" s="81">
        <v>3.4959999999999998E-2</v>
      </c>
      <c r="P996" s="81">
        <v>100.311241</v>
      </c>
      <c r="Q996" s="81">
        <v>80.960062943762551</v>
      </c>
      <c r="S996" s="89" t="s">
        <v>1695</v>
      </c>
      <c r="T996" s="112">
        <v>1.9111126337348541</v>
      </c>
      <c r="U996" s="112">
        <v>1.3050260463605773E-2</v>
      </c>
      <c r="V996" s="112">
        <v>0.12409220424266677</v>
      </c>
      <c r="W996" s="112">
        <v>4.3201041902147441E-3</v>
      </c>
      <c r="X996" s="112">
        <v>4.8159278246656001E-2</v>
      </c>
      <c r="Y996" s="112">
        <v>0.13753482696072039</v>
      </c>
      <c r="Z996" s="112">
        <v>5.8503349997713746E-3</v>
      </c>
      <c r="AA996" s="112">
        <v>0.78962482224280084</v>
      </c>
      <c r="AB996" s="112">
        <v>0.94135815984225268</v>
      </c>
      <c r="AC996" s="112">
        <v>2.4897375076457791E-2</v>
      </c>
      <c r="AE996" s="102">
        <v>49.114071748624632</v>
      </c>
      <c r="AF996" s="102">
        <v>41.19759282760846</v>
      </c>
      <c r="AG996" s="102">
        <v>9.6883354237669153</v>
      </c>
      <c r="AH996"/>
    </row>
    <row r="997" spans="1:34">
      <c r="A997" s="101" t="s">
        <v>865</v>
      </c>
      <c r="B997" s="101" t="s">
        <v>625</v>
      </c>
      <c r="C997" s="1" t="s">
        <v>1640</v>
      </c>
      <c r="D997" s="1" t="s">
        <v>1229</v>
      </c>
      <c r="E997" s="107">
        <v>51.668120999999999</v>
      </c>
      <c r="F997" s="107">
        <v>0.52442800000000001</v>
      </c>
      <c r="G997" s="107">
        <v>3.5619290000000001</v>
      </c>
      <c r="H997" s="107">
        <v>6.1612030000000004</v>
      </c>
      <c r="I997" s="107">
        <v>0.16383900000000001</v>
      </c>
      <c r="J997" s="107">
        <v>14.555719</v>
      </c>
      <c r="K997" s="107">
        <v>22.675395999999999</v>
      </c>
      <c r="L997" s="107">
        <v>0.55007300000000003</v>
      </c>
      <c r="M997" s="107">
        <v>5.1716999999999999E-2</v>
      </c>
      <c r="N997" s="107">
        <v>0.21096699999999999</v>
      </c>
      <c r="O997" s="107">
        <v>0</v>
      </c>
      <c r="P997" s="107">
        <v>100.12339799999999</v>
      </c>
      <c r="Q997" s="107">
        <v>80.810471984429725</v>
      </c>
      <c r="R997" s="101"/>
      <c r="S997" s="99" t="s">
        <v>1695</v>
      </c>
      <c r="T997" s="116">
        <v>1.8999302267615186</v>
      </c>
      <c r="U997" s="116">
        <v>1.4501789760464779E-2</v>
      </c>
      <c r="V997" s="116">
        <v>0.15436753359699304</v>
      </c>
      <c r="W997" s="116">
        <v>6.1334513723212292E-3</v>
      </c>
      <c r="X997" s="116">
        <v>4.985268647565988E-2</v>
      </c>
      <c r="Y997" s="116">
        <v>0.13961558646967206</v>
      </c>
      <c r="Z997" s="116">
        <v>5.1029112130835386E-3</v>
      </c>
      <c r="AA997" s="116">
        <v>0.79791603473975192</v>
      </c>
      <c r="AB997" s="116">
        <v>0.89336207512159527</v>
      </c>
      <c r="AC997" s="116">
        <v>3.9217704488939589E-2</v>
      </c>
      <c r="AD997" s="99"/>
      <c r="AE997" s="111">
        <v>47.500401079512457</v>
      </c>
      <c r="AF997" s="111">
        <v>42.425498835680557</v>
      </c>
      <c r="AG997" s="111">
        <v>10.074100084806984</v>
      </c>
      <c r="AH997"/>
    </row>
    <row r="998" spans="1:34">
      <c r="A998" t="s">
        <v>865</v>
      </c>
      <c r="B998" t="s">
        <v>625</v>
      </c>
      <c r="C998" s="2" t="s">
        <v>1640</v>
      </c>
      <c r="D998" s="2" t="s">
        <v>1231</v>
      </c>
      <c r="E998" s="81">
        <v>51.275612000000002</v>
      </c>
      <c r="F998" s="81">
        <v>0.64467200000000002</v>
      </c>
      <c r="G998" s="81">
        <v>2.9644720000000002</v>
      </c>
      <c r="H998" s="81">
        <v>6.0410250000000003</v>
      </c>
      <c r="I998" s="81">
        <v>0.18715499999999999</v>
      </c>
      <c r="J998" s="81">
        <v>14.256050999999999</v>
      </c>
      <c r="K998" s="81">
        <v>23.269600000000001</v>
      </c>
      <c r="L998" s="81">
        <v>0.39298899999999998</v>
      </c>
      <c r="M998" s="81">
        <v>3.2072000000000003E-2</v>
      </c>
      <c r="N998" s="81">
        <v>6.5753000000000006E-2</v>
      </c>
      <c r="O998" s="81">
        <v>0</v>
      </c>
      <c r="P998" s="81">
        <v>99.129409999999993</v>
      </c>
      <c r="Q998" s="81">
        <v>80.79334354603526</v>
      </c>
      <c r="S998" s="89" t="s">
        <v>1695</v>
      </c>
      <c r="T998" s="112">
        <v>1.9085949876705051</v>
      </c>
      <c r="U998" s="112">
        <v>1.8045232561138377E-2</v>
      </c>
      <c r="V998" s="112">
        <v>0.13004869595838547</v>
      </c>
      <c r="W998" s="112">
        <v>1.9350576751002392E-3</v>
      </c>
      <c r="X998" s="112">
        <v>4.3097370001786928E-2</v>
      </c>
      <c r="Y998" s="112">
        <v>0.1449509913634125</v>
      </c>
      <c r="Z998" s="112">
        <v>5.9005174589293174E-3</v>
      </c>
      <c r="AA998" s="112">
        <v>0.79106234485640581</v>
      </c>
      <c r="AB998" s="112">
        <v>0.92800323835577503</v>
      </c>
      <c r="AC998" s="112">
        <v>2.8361564098561314E-2</v>
      </c>
      <c r="AE998" s="102">
        <v>48.660083525393247</v>
      </c>
      <c r="AF998" s="102">
        <v>41.47955328551209</v>
      </c>
      <c r="AG998" s="102">
        <v>9.8603631890946755</v>
      </c>
      <c r="AH998"/>
    </row>
    <row r="999" spans="1:34">
      <c r="A999" t="s">
        <v>865</v>
      </c>
      <c r="B999" t="s">
        <v>625</v>
      </c>
      <c r="C999" s="2" t="s">
        <v>1640</v>
      </c>
      <c r="D999" s="2" t="s">
        <v>1228</v>
      </c>
      <c r="E999" s="81">
        <v>52.178218999999999</v>
      </c>
      <c r="F999" s="81">
        <v>0.50153300000000001</v>
      </c>
      <c r="G999" s="81">
        <v>2.5158160000000001</v>
      </c>
      <c r="H999" s="81">
        <v>6.3886880000000001</v>
      </c>
      <c r="I999" s="81">
        <v>0.17061799999999999</v>
      </c>
      <c r="J999" s="81">
        <v>14.989322</v>
      </c>
      <c r="K999" s="81">
        <v>22.986160000000002</v>
      </c>
      <c r="L999" s="81">
        <v>0.36276399999999998</v>
      </c>
      <c r="M999" s="81">
        <v>3.7914000000000003E-2</v>
      </c>
      <c r="N999" s="81">
        <v>8.6641999999999997E-2</v>
      </c>
      <c r="O999" s="81">
        <v>4.8023999999999997E-2</v>
      </c>
      <c r="P999" s="81">
        <v>100.26570100000001</v>
      </c>
      <c r="Q999" s="81">
        <v>80.703201998999617</v>
      </c>
      <c r="S999" s="89" t="s">
        <v>1695</v>
      </c>
      <c r="T999" s="112">
        <v>1.9191489504379473</v>
      </c>
      <c r="U999" s="112">
        <v>1.3872019636612488E-2</v>
      </c>
      <c r="V999" s="112">
        <v>0.10905712113014072</v>
      </c>
      <c r="W999" s="112">
        <v>2.5195519386201973E-3</v>
      </c>
      <c r="X999" s="112">
        <v>4.8251031878773887E-2</v>
      </c>
      <c r="Y999" s="112">
        <v>0.1482600763705102</v>
      </c>
      <c r="Z999" s="112">
        <v>5.3153273680050222E-3</v>
      </c>
      <c r="AA999" s="112">
        <v>0.82188294105311199</v>
      </c>
      <c r="AB999" s="112">
        <v>0.9058233350896242</v>
      </c>
      <c r="AC999" s="112">
        <v>2.5869645096653991E-2</v>
      </c>
      <c r="AE999" s="102">
        <v>47.074896133725041</v>
      </c>
      <c r="AF999" s="102">
        <v>42.712582669696431</v>
      </c>
      <c r="AG999" s="102">
        <v>10.212521196578532</v>
      </c>
      <c r="AH999"/>
    </row>
    <row r="1000" spans="1:34">
      <c r="A1000" t="s">
        <v>865</v>
      </c>
      <c r="B1000" t="s">
        <v>625</v>
      </c>
      <c r="C1000" s="2" t="s">
        <v>1640</v>
      </c>
      <c r="D1000" s="2" t="s">
        <v>1235</v>
      </c>
      <c r="E1000" s="81">
        <v>51.843189000000002</v>
      </c>
      <c r="F1000" s="81">
        <v>0.61101300000000003</v>
      </c>
      <c r="G1000" s="81">
        <v>3.265444</v>
      </c>
      <c r="H1000" s="81">
        <v>6.1912950000000002</v>
      </c>
      <c r="I1000" s="81">
        <v>0.166879</v>
      </c>
      <c r="J1000" s="81">
        <v>14.466383</v>
      </c>
      <c r="K1000" s="81">
        <v>23.216148</v>
      </c>
      <c r="L1000" s="81">
        <v>0.49680000000000002</v>
      </c>
      <c r="M1000" s="81">
        <v>4.1806000000000003E-2</v>
      </c>
      <c r="N1000" s="81">
        <v>0.108834</v>
      </c>
      <c r="O1000" s="81">
        <v>2.0614E-2</v>
      </c>
      <c r="P1000" s="81">
        <v>100.428421</v>
      </c>
      <c r="Q1000" s="81">
        <v>80.63886765357438</v>
      </c>
      <c r="S1000" s="89" t="s">
        <v>1695</v>
      </c>
      <c r="T1000" s="112">
        <v>1.9032072231849564</v>
      </c>
      <c r="U1000" s="112">
        <v>1.6868076763605439E-2</v>
      </c>
      <c r="V1000" s="112">
        <v>0.1412837885598151</v>
      </c>
      <c r="W1000" s="112">
        <v>3.1588890715190739E-3</v>
      </c>
      <c r="X1000" s="112">
        <v>5.0767582032268166E-2</v>
      </c>
      <c r="Y1000" s="112">
        <v>0.13931042103565158</v>
      </c>
      <c r="Z1000" s="112">
        <v>5.188977612611563E-3</v>
      </c>
      <c r="AA1000" s="112">
        <v>0.79170406276359195</v>
      </c>
      <c r="AB1000" s="112">
        <v>0.91315011941525592</v>
      </c>
      <c r="AC1000" s="112">
        <v>3.5360859560724767E-2</v>
      </c>
      <c r="AE1000" s="102">
        <v>48.189065895059514</v>
      </c>
      <c r="AF1000" s="102">
        <v>41.780073657912581</v>
      </c>
      <c r="AG1000" s="102">
        <v>10.030860447027916</v>
      </c>
      <c r="AH1000"/>
    </row>
    <row r="1001" spans="1:34">
      <c r="A1001" t="s">
        <v>865</v>
      </c>
      <c r="B1001" t="s">
        <v>625</v>
      </c>
      <c r="C1001" s="2" t="s">
        <v>1640</v>
      </c>
      <c r="D1001" s="2" t="s">
        <v>1235</v>
      </c>
      <c r="E1001" s="81">
        <v>51.610874000000003</v>
      </c>
      <c r="F1001" s="81">
        <v>0.65137400000000001</v>
      </c>
      <c r="G1001" s="81">
        <v>3.3659189999999999</v>
      </c>
      <c r="H1001" s="81">
        <v>6.18797</v>
      </c>
      <c r="I1001" s="81">
        <v>0.164774</v>
      </c>
      <c r="J1001" s="81">
        <v>14.431336</v>
      </c>
      <c r="K1001" s="81">
        <v>23.241396000000002</v>
      </c>
      <c r="L1001" s="81">
        <v>0.52969100000000002</v>
      </c>
      <c r="M1001" s="81">
        <v>4.5697000000000002E-2</v>
      </c>
      <c r="N1001" s="81">
        <v>7.6308000000000001E-2</v>
      </c>
      <c r="O1001" s="81">
        <v>2.1468999999999999E-2</v>
      </c>
      <c r="P1001" s="81">
        <v>100.326813</v>
      </c>
      <c r="Q1001" s="81">
        <v>80.609367733859159</v>
      </c>
      <c r="S1001" s="89" t="s">
        <v>1695</v>
      </c>
      <c r="T1001" s="112">
        <v>1.8959881690805189</v>
      </c>
      <c r="U1001" s="112">
        <v>1.7994740080072541E-2</v>
      </c>
      <c r="V1001" s="112">
        <v>0.14573161997615519</v>
      </c>
      <c r="W1001" s="112">
        <v>2.2163579172333665E-3</v>
      </c>
      <c r="X1001" s="112">
        <v>6.1814210471947462E-2</v>
      </c>
      <c r="Y1001" s="112">
        <v>0.12829300595575521</v>
      </c>
      <c r="Z1001" s="112">
        <v>5.1270651161032634E-3</v>
      </c>
      <c r="AA1001" s="112">
        <v>0.79033186658151566</v>
      </c>
      <c r="AB1001" s="112">
        <v>0.9147749581341803</v>
      </c>
      <c r="AC1001" s="112">
        <v>3.7728006686518163E-2</v>
      </c>
      <c r="AE1001" s="102">
        <v>48.267633010057736</v>
      </c>
      <c r="AF1001" s="102">
        <v>41.701456902709616</v>
      </c>
      <c r="AG1001" s="102">
        <v>10.030910087232648</v>
      </c>
      <c r="AH1001"/>
    </row>
    <row r="1002" spans="1:34">
      <c r="A1002" t="s">
        <v>865</v>
      </c>
      <c r="B1002" t="s">
        <v>625</v>
      </c>
      <c r="C1002" s="2" t="s">
        <v>1640</v>
      </c>
      <c r="D1002" s="2" t="s">
        <v>1229</v>
      </c>
      <c r="E1002" s="81">
        <v>51.423546000000002</v>
      </c>
      <c r="F1002" s="81">
        <v>0.52098100000000003</v>
      </c>
      <c r="G1002" s="81">
        <v>3.277711</v>
      </c>
      <c r="H1002" s="81">
        <v>6.2011010000000004</v>
      </c>
      <c r="I1002" s="81">
        <v>0.18757799999999999</v>
      </c>
      <c r="J1002" s="81">
        <v>14.404536</v>
      </c>
      <c r="K1002" s="81">
        <v>23.068014000000002</v>
      </c>
      <c r="L1002" s="81">
        <v>0.52524899999999997</v>
      </c>
      <c r="M1002" s="81">
        <v>3.7196E-2</v>
      </c>
      <c r="N1002" s="81">
        <v>0.38840400000000003</v>
      </c>
      <c r="O1002" s="81">
        <v>1.3913E-2</v>
      </c>
      <c r="P1002" s="81">
        <v>100.04821800000001</v>
      </c>
      <c r="Q1002" s="81">
        <v>80.54710431130782</v>
      </c>
      <c r="S1002" s="89" t="s">
        <v>1695</v>
      </c>
      <c r="T1002" s="112">
        <v>1.8951394323624406</v>
      </c>
      <c r="U1002" s="112">
        <v>1.4438490167526895E-2</v>
      </c>
      <c r="V1002" s="112">
        <v>0.14236575267585752</v>
      </c>
      <c r="W1002" s="112">
        <v>1.1317180853987023E-2</v>
      </c>
      <c r="X1002" s="112">
        <v>6.4692316681037809E-2</v>
      </c>
      <c r="Y1002" s="112">
        <v>0.12642671933118363</v>
      </c>
      <c r="Z1002" s="112">
        <v>5.8552681297978221E-3</v>
      </c>
      <c r="AA1002" s="112">
        <v>0.79138345434675694</v>
      </c>
      <c r="AB1002" s="112">
        <v>0.91085029018059283</v>
      </c>
      <c r="AC1002" s="112">
        <v>3.7531095270819527E-2</v>
      </c>
      <c r="AE1002" s="102">
        <v>48.107795839347865</v>
      </c>
      <c r="AF1002" s="102">
        <v>41.7979925601201</v>
      </c>
      <c r="AG1002" s="102">
        <v>10.094211600532045</v>
      </c>
      <c r="AH1002"/>
    </row>
    <row r="1003" spans="1:34">
      <c r="A1003" t="s">
        <v>865</v>
      </c>
      <c r="B1003" t="s">
        <v>625</v>
      </c>
      <c r="C1003" s="2" t="s">
        <v>1640</v>
      </c>
      <c r="D1003" s="2" t="s">
        <v>1228</v>
      </c>
      <c r="E1003" s="81">
        <v>51.881588000000001</v>
      </c>
      <c r="F1003" s="81">
        <v>0.55539899999999998</v>
      </c>
      <c r="G1003" s="81">
        <v>2.82843</v>
      </c>
      <c r="H1003" s="81">
        <v>6.432213</v>
      </c>
      <c r="I1003" s="81">
        <v>0.191079</v>
      </c>
      <c r="J1003" s="81">
        <v>14.777919000000001</v>
      </c>
      <c r="K1003" s="81">
        <v>23.325523</v>
      </c>
      <c r="L1003" s="81">
        <v>0.40293400000000001</v>
      </c>
      <c r="M1003" s="81">
        <v>4.3307999999999999E-2</v>
      </c>
      <c r="N1003" s="81">
        <v>1.2723E-2</v>
      </c>
      <c r="O1003" s="81">
        <v>1.3689E-2</v>
      </c>
      <c r="P1003" s="81">
        <v>100.464798</v>
      </c>
      <c r="Q1003" s="81">
        <v>80.374155526900367</v>
      </c>
      <c r="S1003" s="89" t="s">
        <v>1695</v>
      </c>
      <c r="T1003" s="112">
        <v>1.9041427703664451</v>
      </c>
      <c r="U1003" s="112">
        <v>1.532893879673735E-2</v>
      </c>
      <c r="V1003" s="112">
        <v>0.12234533240304295</v>
      </c>
      <c r="W1003" s="112">
        <v>3.6919107175910788E-4</v>
      </c>
      <c r="X1003" s="112">
        <v>6.7014654488508185E-2</v>
      </c>
      <c r="Y1003" s="112">
        <v>0.130410578426223</v>
      </c>
      <c r="Z1003" s="112">
        <v>5.9399795057872478E-3</v>
      </c>
      <c r="AA1003" s="112">
        <v>0.80855222198281773</v>
      </c>
      <c r="AB1003" s="112">
        <v>0.91722373666900447</v>
      </c>
      <c r="AC1003" s="112">
        <v>2.8672596289674817E-2</v>
      </c>
      <c r="AE1003" s="102">
        <v>47.692552432430389</v>
      </c>
      <c r="AF1003" s="102">
        <v>42.041998805346381</v>
      </c>
      <c r="AG1003" s="102">
        <v>10.265448762223231</v>
      </c>
      <c r="AH1003"/>
    </row>
    <row r="1004" spans="1:34">
      <c r="A1004" t="s">
        <v>865</v>
      </c>
      <c r="B1004" t="s">
        <v>625</v>
      </c>
      <c r="C1004" s="2" t="s">
        <v>1640</v>
      </c>
      <c r="D1004" s="2" t="s">
        <v>1229</v>
      </c>
      <c r="E1004" s="81">
        <v>51.939587000000003</v>
      </c>
      <c r="F1004" s="81">
        <v>0.48191000000000001</v>
      </c>
      <c r="G1004" s="81">
        <v>3.0694849999999998</v>
      </c>
      <c r="H1004" s="81">
        <v>6.3416499999999996</v>
      </c>
      <c r="I1004" s="81">
        <v>0.18102299999999999</v>
      </c>
      <c r="J1004" s="81">
        <v>14.532826999999999</v>
      </c>
      <c r="K1004" s="81">
        <v>22.915635999999999</v>
      </c>
      <c r="L1004" s="81">
        <v>0.47477900000000001</v>
      </c>
      <c r="M1004" s="81">
        <v>5.9378E-2</v>
      </c>
      <c r="N1004" s="81">
        <v>0.17059299999999999</v>
      </c>
      <c r="O1004" s="81">
        <v>0</v>
      </c>
      <c r="P1004" s="81">
        <v>100.166878</v>
      </c>
      <c r="Q1004" s="81">
        <v>80.333988465187076</v>
      </c>
      <c r="S1004" s="89" t="s">
        <v>1695</v>
      </c>
      <c r="T1004" s="112">
        <v>1.9121988651884227</v>
      </c>
      <c r="U1004" s="112">
        <v>1.334200968728156E-2</v>
      </c>
      <c r="V1004" s="112">
        <v>0.13318514939702392</v>
      </c>
      <c r="W1004" s="112">
        <v>4.9655937510192328E-3</v>
      </c>
      <c r="X1004" s="112">
        <v>4.4657612744313013E-2</v>
      </c>
      <c r="Y1004" s="112">
        <v>0.15059318972605584</v>
      </c>
      <c r="Z1004" s="112">
        <v>5.6448715159242843E-3</v>
      </c>
      <c r="AA1004" s="112">
        <v>0.79761481751472185</v>
      </c>
      <c r="AB1004" s="112">
        <v>0.90390778483147116</v>
      </c>
      <c r="AC1004" s="112">
        <v>3.3890105643766509E-2</v>
      </c>
      <c r="AE1004" s="102">
        <v>47.655022077815801</v>
      </c>
      <c r="AF1004" s="102">
        <v>42.051138817599544</v>
      </c>
      <c r="AG1004" s="102">
        <v>10.293839104584643</v>
      </c>
      <c r="AH1004"/>
    </row>
    <row r="1005" spans="1:34">
      <c r="A1005" t="s">
        <v>865</v>
      </c>
      <c r="B1005" t="s">
        <v>625</v>
      </c>
      <c r="C1005" s="2" t="s">
        <v>1640</v>
      </c>
      <c r="D1005" s="2" t="s">
        <v>1228</v>
      </c>
      <c r="E1005" s="81">
        <v>52.117885999999999</v>
      </c>
      <c r="F1005" s="81">
        <v>0.537713</v>
      </c>
      <c r="G1005" s="81">
        <v>2.7762630000000001</v>
      </c>
      <c r="H1005" s="81">
        <v>6.4845179999999996</v>
      </c>
      <c r="I1005" s="81">
        <v>0.18091199999999999</v>
      </c>
      <c r="J1005" s="81">
        <v>14.794994000000001</v>
      </c>
      <c r="K1005" s="81">
        <v>23.153199999999998</v>
      </c>
      <c r="L1005" s="81">
        <v>0.37201099999999998</v>
      </c>
      <c r="M1005" s="81">
        <v>4.9664E-2</v>
      </c>
      <c r="N1005" s="81">
        <v>0</v>
      </c>
      <c r="O1005" s="81">
        <v>7.1419999999999999E-3</v>
      </c>
      <c r="P1005" s="81">
        <v>100.474304</v>
      </c>
      <c r="Q1005" s="81">
        <v>80.264387951332751</v>
      </c>
      <c r="S1005" s="89" t="s">
        <v>1695</v>
      </c>
      <c r="T1005" s="112">
        <v>1.9133866430633095</v>
      </c>
      <c r="U1005" s="112">
        <v>1.4845240296774634E-2</v>
      </c>
      <c r="V1005" s="112">
        <v>0.12012468841042909</v>
      </c>
      <c r="W1005" s="112">
        <v>0</v>
      </c>
      <c r="X1005" s="112">
        <v>4.9891581722848244E-2</v>
      </c>
      <c r="Y1005" s="112">
        <v>0.1491985071495143</v>
      </c>
      <c r="Z1005" s="112">
        <v>5.6256027373569658E-3</v>
      </c>
      <c r="AA1005" s="112">
        <v>0.80972823870994137</v>
      </c>
      <c r="AB1005" s="112">
        <v>0.91071946105638246</v>
      </c>
      <c r="AC1005" s="112">
        <v>2.6480036853443158E-2</v>
      </c>
      <c r="AE1005" s="102">
        <v>47.44472687366337</v>
      </c>
      <c r="AF1005" s="102">
        <v>42.183500814755568</v>
      </c>
      <c r="AG1005" s="102">
        <v>10.371772311581054</v>
      </c>
      <c r="AH1005"/>
    </row>
    <row r="1006" spans="1:34">
      <c r="A1006" t="s">
        <v>865</v>
      </c>
      <c r="B1006" t="s">
        <v>625</v>
      </c>
      <c r="C1006" s="2" t="s">
        <v>1640</v>
      </c>
      <c r="D1006" s="2" t="s">
        <v>1239</v>
      </c>
      <c r="E1006" s="81">
        <v>52.014473000000002</v>
      </c>
      <c r="F1006" s="81">
        <v>0.54250900000000002</v>
      </c>
      <c r="G1006" s="81">
        <v>2.9341629999999999</v>
      </c>
      <c r="H1006" s="81">
        <v>6.2342750000000002</v>
      </c>
      <c r="I1006" s="81">
        <v>0.22336700000000001</v>
      </c>
      <c r="J1006" s="81">
        <v>14.197222</v>
      </c>
      <c r="K1006" s="81">
        <v>23.970472000000001</v>
      </c>
      <c r="L1006" s="81">
        <v>0.42425400000000002</v>
      </c>
      <c r="M1006" s="81">
        <v>1.5886000000000001E-2</v>
      </c>
      <c r="N1006" s="81">
        <v>5.6390000000000003E-2</v>
      </c>
      <c r="O1006" s="81">
        <v>6.0879999999999997E-3</v>
      </c>
      <c r="P1006" s="81">
        <v>100.619095</v>
      </c>
      <c r="Q1006" s="81">
        <v>80.234473634607852</v>
      </c>
      <c r="S1006" s="89" t="s">
        <v>1695</v>
      </c>
      <c r="T1006" s="112">
        <v>1.9088305828527394</v>
      </c>
      <c r="U1006" s="112">
        <v>1.4971691801993708E-2</v>
      </c>
      <c r="V1006" s="112">
        <v>0.12690628789870315</v>
      </c>
      <c r="W1006" s="112">
        <v>1.6361408635919346E-3</v>
      </c>
      <c r="X1006" s="112">
        <v>5.4039745978073483E-2</v>
      </c>
      <c r="Y1006" s="112">
        <v>0.13729116152511592</v>
      </c>
      <c r="Z1006" s="112">
        <v>6.9430122647423671E-3</v>
      </c>
      <c r="AA1006" s="112">
        <v>0.7767032114331146</v>
      </c>
      <c r="AB1006" s="112">
        <v>0.94249144133209062</v>
      </c>
      <c r="AC1006" s="112">
        <v>3.0186724049834694E-2</v>
      </c>
      <c r="AE1006" s="102">
        <v>49.331527456753172</v>
      </c>
      <c r="AF1006" s="102">
        <v>40.653903176464262</v>
      </c>
      <c r="AG1006" s="102">
        <v>10.014569366782553</v>
      </c>
      <c r="AH1006"/>
    </row>
    <row r="1007" spans="1:34">
      <c r="A1007" t="s">
        <v>865</v>
      </c>
      <c r="B1007" t="s">
        <v>625</v>
      </c>
      <c r="C1007" s="2" t="s">
        <v>1640</v>
      </c>
      <c r="D1007" s="2" t="s">
        <v>1229</v>
      </c>
      <c r="E1007" s="81">
        <v>52.061118999999998</v>
      </c>
      <c r="F1007" s="81">
        <v>0.45969399999999999</v>
      </c>
      <c r="G1007" s="81">
        <v>2.814254</v>
      </c>
      <c r="H1007" s="81">
        <v>6.2666050000000002</v>
      </c>
      <c r="I1007" s="81">
        <v>0.18188299999999999</v>
      </c>
      <c r="J1007" s="81">
        <v>14.263844000000001</v>
      </c>
      <c r="K1007" s="81">
        <v>23.876847999999999</v>
      </c>
      <c r="L1007" s="81">
        <v>0.50568800000000003</v>
      </c>
      <c r="M1007" s="81">
        <v>6.1650000000000003E-3</v>
      </c>
      <c r="N1007" s="81">
        <v>0.186973</v>
      </c>
      <c r="O1007" s="81">
        <v>6.5300000000000002E-3</v>
      </c>
      <c r="P1007" s="81">
        <v>100.62960099999999</v>
      </c>
      <c r="Q1007" s="81">
        <v>80.226688756402893</v>
      </c>
      <c r="S1007" s="89" t="s">
        <v>1695</v>
      </c>
      <c r="T1007" s="112">
        <v>1.9088771297284459</v>
      </c>
      <c r="U1007" s="112">
        <v>1.2675177815404656E-2</v>
      </c>
      <c r="V1007" s="112">
        <v>0.12161397697032145</v>
      </c>
      <c r="W1007" s="112">
        <v>5.4202433785598544E-3</v>
      </c>
      <c r="X1007" s="112">
        <v>6.5810757832744926E-2</v>
      </c>
      <c r="Y1007" s="112">
        <v>0.12634472949938672</v>
      </c>
      <c r="Z1007" s="112">
        <v>5.6486195427397903E-3</v>
      </c>
      <c r="AA1007" s="112">
        <v>0.77966780666974833</v>
      </c>
      <c r="AB1007" s="112">
        <v>0.93799196529332207</v>
      </c>
      <c r="AC1007" s="112">
        <v>3.5949593269325654E-2</v>
      </c>
      <c r="AE1007" s="102">
        <v>49.114277453175156</v>
      </c>
      <c r="AF1007" s="102">
        <v>40.824252653498895</v>
      </c>
      <c r="AG1007" s="102">
        <v>10.061469893325949</v>
      </c>
      <c r="AH1007"/>
    </row>
    <row r="1008" spans="1:34">
      <c r="A1008" t="s">
        <v>865</v>
      </c>
      <c r="B1008" t="s">
        <v>625</v>
      </c>
      <c r="C1008" s="2" t="s">
        <v>1640</v>
      </c>
      <c r="D1008" s="2" t="s">
        <v>1239</v>
      </c>
      <c r="E1008" s="81">
        <v>51.805247999999999</v>
      </c>
      <c r="F1008" s="81">
        <v>0.61225600000000002</v>
      </c>
      <c r="G1008" s="81">
        <v>2.9818669999999998</v>
      </c>
      <c r="H1008" s="81">
        <v>6.3243470000000004</v>
      </c>
      <c r="I1008" s="81">
        <v>0.18715200000000001</v>
      </c>
      <c r="J1008" s="81">
        <v>14.187328000000001</v>
      </c>
      <c r="K1008" s="81">
        <v>23.774070999999999</v>
      </c>
      <c r="L1008" s="81">
        <v>0.441278</v>
      </c>
      <c r="M1008" s="81">
        <v>1.7291000000000001E-2</v>
      </c>
      <c r="N1008" s="81">
        <v>0.119371</v>
      </c>
      <c r="O1008" s="81">
        <v>0</v>
      </c>
      <c r="P1008" s="81">
        <v>100.45019499999999</v>
      </c>
      <c r="Q1008" s="81">
        <v>79.994846620734336</v>
      </c>
      <c r="S1008" s="89" t="s">
        <v>1695</v>
      </c>
      <c r="T1008" s="112">
        <v>1.9046170742422581</v>
      </c>
      <c r="U1008" s="112">
        <v>1.6927300936714712E-2</v>
      </c>
      <c r="V1008" s="112">
        <v>0.12920457969992796</v>
      </c>
      <c r="W1008" s="112">
        <v>3.4698297265541036E-3</v>
      </c>
      <c r="X1008" s="112">
        <v>5.5692083573642748E-2</v>
      </c>
      <c r="Y1008" s="112">
        <v>0.1387568657005108</v>
      </c>
      <c r="Z1008" s="112">
        <v>5.827927333028401E-3</v>
      </c>
      <c r="AA1008" s="112">
        <v>0.77757640039777609</v>
      </c>
      <c r="AB1008" s="112">
        <v>0.93647269503151609</v>
      </c>
      <c r="AC1008" s="112">
        <v>3.1455243358070671E-2</v>
      </c>
      <c r="AE1008" s="102">
        <v>49.06856979133196</v>
      </c>
      <c r="AF1008" s="102">
        <v>40.742845011329358</v>
      </c>
      <c r="AG1008" s="102">
        <v>10.188585197338687</v>
      </c>
      <c r="AH1008"/>
    </row>
    <row r="1009" spans="1:34">
      <c r="A1009" t="s">
        <v>865</v>
      </c>
      <c r="B1009" t="s">
        <v>625</v>
      </c>
      <c r="C1009" s="2" t="s">
        <v>1640</v>
      </c>
      <c r="D1009" s="2" t="s">
        <v>1240</v>
      </c>
      <c r="E1009" s="81">
        <v>51.738163</v>
      </c>
      <c r="F1009" s="81">
        <v>0.61912900000000004</v>
      </c>
      <c r="G1009" s="81">
        <v>3.434876</v>
      </c>
      <c r="H1009" s="81">
        <v>6.5199509999999998</v>
      </c>
      <c r="I1009" s="81">
        <v>0.16489000000000001</v>
      </c>
      <c r="J1009" s="81">
        <v>14.59862</v>
      </c>
      <c r="K1009" s="81">
        <v>22.315096</v>
      </c>
      <c r="L1009" s="81">
        <v>0.45292700000000002</v>
      </c>
      <c r="M1009" s="81">
        <v>7.6136999999999996E-2</v>
      </c>
      <c r="N1009" s="81">
        <v>6.2681000000000001E-2</v>
      </c>
      <c r="O1009" s="81">
        <v>0</v>
      </c>
      <c r="P1009" s="81">
        <v>99.982467999999997</v>
      </c>
      <c r="Q1009" s="81">
        <v>79.964707946375782</v>
      </c>
      <c r="S1009" s="89" t="s">
        <v>1695</v>
      </c>
      <c r="T1009" s="112">
        <v>1.9083872316786712</v>
      </c>
      <c r="U1009" s="112">
        <v>1.7173443811511611E-2</v>
      </c>
      <c r="V1009" s="112">
        <v>0.14932147927041409</v>
      </c>
      <c r="W1009" s="112">
        <v>1.8279605930514057E-3</v>
      </c>
      <c r="X1009" s="112">
        <v>3.0120672263246107E-2</v>
      </c>
      <c r="Y1009" s="112">
        <v>0.17099958845402261</v>
      </c>
      <c r="Z1009" s="112">
        <v>5.1515219507191241E-3</v>
      </c>
      <c r="AA1009" s="112">
        <v>0.80274174301687018</v>
      </c>
      <c r="AB1009" s="112">
        <v>0.88188489585441687</v>
      </c>
      <c r="AC1009" s="112">
        <v>3.2391463107076891E-2</v>
      </c>
      <c r="AE1009" s="102">
        <v>46.76581443919288</v>
      </c>
      <c r="AF1009" s="102">
        <v>42.568901648042875</v>
      </c>
      <c r="AG1009" s="102">
        <v>10.665283912764242</v>
      </c>
      <c r="AH1009"/>
    </row>
    <row r="1010" spans="1:34">
      <c r="A1010" s="101" t="s">
        <v>865</v>
      </c>
      <c r="B1010" s="101" t="s">
        <v>625</v>
      </c>
      <c r="C1010" s="1" t="s">
        <v>1640</v>
      </c>
      <c r="D1010" s="1" t="s">
        <v>1229</v>
      </c>
      <c r="E1010" s="107">
        <v>51.432941</v>
      </c>
      <c r="F1010" s="107">
        <v>0.56386599999999998</v>
      </c>
      <c r="G1010" s="107">
        <v>3.6133950000000001</v>
      </c>
      <c r="H1010" s="107">
        <v>6.3529359999999997</v>
      </c>
      <c r="I1010" s="107">
        <v>0.172564</v>
      </c>
      <c r="J1010" s="107">
        <v>14.209534</v>
      </c>
      <c r="K1010" s="107">
        <v>23.179023999999998</v>
      </c>
      <c r="L1010" s="107">
        <v>0.50699099999999997</v>
      </c>
      <c r="M1010" s="107">
        <v>3.1343000000000003E-2</v>
      </c>
      <c r="N1010" s="107">
        <v>0.27185399999999998</v>
      </c>
      <c r="O1010" s="107">
        <v>3.4917999999999998E-2</v>
      </c>
      <c r="P1010" s="107">
        <v>100.369362</v>
      </c>
      <c r="Q1010" s="107">
        <v>79.94765497437605</v>
      </c>
      <c r="R1010" s="101"/>
      <c r="S1010" s="99" t="s">
        <v>1695</v>
      </c>
      <c r="T1010" s="116">
        <v>1.8910911378276072</v>
      </c>
      <c r="U1010" s="116">
        <v>1.5590776950241978E-2</v>
      </c>
      <c r="V1010" s="116">
        <v>0.15658215390658764</v>
      </c>
      <c r="W1010" s="116">
        <v>7.9028227873277988E-3</v>
      </c>
      <c r="X1010" s="116">
        <v>5.8293695266115719E-2</v>
      </c>
      <c r="Y1010" s="116">
        <v>0.13705097886112436</v>
      </c>
      <c r="Z1010" s="116">
        <v>5.3741160341079872E-3</v>
      </c>
      <c r="AA1010" s="116">
        <v>0.77886014644525325</v>
      </c>
      <c r="AB1010" s="116">
        <v>0.91311167040590469</v>
      </c>
      <c r="AC1010" s="116">
        <v>3.6142501515729918E-2</v>
      </c>
      <c r="AD1010" s="99"/>
      <c r="AE1010" s="111">
        <v>48.38148104839275</v>
      </c>
      <c r="AF1010" s="111">
        <v>41.268125943279756</v>
      </c>
      <c r="AG1010" s="111">
        <v>10.350393008327504</v>
      </c>
      <c r="AH1010"/>
    </row>
    <row r="1011" spans="1:34">
      <c r="A1011" t="s">
        <v>865</v>
      </c>
      <c r="B1011" t="s">
        <v>625</v>
      </c>
      <c r="C1011" s="2" t="s">
        <v>1640</v>
      </c>
      <c r="D1011" s="2" t="s">
        <v>1239</v>
      </c>
      <c r="E1011" s="81">
        <v>51.685237999999998</v>
      </c>
      <c r="F1011" s="81">
        <v>0.58805399999999997</v>
      </c>
      <c r="G1011" s="81">
        <v>2.9185140000000001</v>
      </c>
      <c r="H1011" s="81">
        <v>6.3753039999999999</v>
      </c>
      <c r="I1011" s="81">
        <v>0.21371000000000001</v>
      </c>
      <c r="J1011" s="81">
        <v>14.187507</v>
      </c>
      <c r="K1011" s="81">
        <v>23.676373999999999</v>
      </c>
      <c r="L1011" s="81">
        <v>0.43526199999999998</v>
      </c>
      <c r="M1011" s="81">
        <v>2.9631999999999999E-2</v>
      </c>
      <c r="N1011" s="81">
        <v>8.9539999999999995E-2</v>
      </c>
      <c r="O1011" s="81">
        <v>1.418E-2</v>
      </c>
      <c r="P1011" s="81">
        <v>100.213318</v>
      </c>
      <c r="Q1011" s="81">
        <v>79.86631569878017</v>
      </c>
      <c r="S1011" s="89" t="s">
        <v>1695</v>
      </c>
      <c r="T1011" s="112">
        <v>1.9052381245168966</v>
      </c>
      <c r="U1011" s="112">
        <v>1.6301242213881281E-2</v>
      </c>
      <c r="V1011" s="112">
        <v>0.12679445067137321</v>
      </c>
      <c r="W1011" s="112">
        <v>2.6096078372237911E-3</v>
      </c>
      <c r="X1011" s="112">
        <v>5.8625799904186593E-2</v>
      </c>
      <c r="Y1011" s="112">
        <v>0.13790907895182064</v>
      </c>
      <c r="Z1011" s="112">
        <v>6.6725728863932183E-3</v>
      </c>
      <c r="AA1011" s="112">
        <v>0.77964586027956762</v>
      </c>
      <c r="AB1011" s="112">
        <v>0.93509467086431874</v>
      </c>
      <c r="AC1011" s="112">
        <v>3.1108591874338284E-2</v>
      </c>
      <c r="AE1011" s="102">
        <v>48.925166199065508</v>
      </c>
      <c r="AF1011" s="102">
        <v>40.791916026357022</v>
      </c>
      <c r="AG1011" s="102">
        <v>10.282917774577456</v>
      </c>
      <c r="AH1011"/>
    </row>
    <row r="1012" spans="1:34">
      <c r="A1012" t="s">
        <v>865</v>
      </c>
      <c r="B1012" t="s">
        <v>625</v>
      </c>
      <c r="C1012" s="2" t="s">
        <v>1640</v>
      </c>
      <c r="D1012" s="2" t="s">
        <v>1229</v>
      </c>
      <c r="E1012" s="81">
        <v>51.510731</v>
      </c>
      <c r="F1012" s="81">
        <v>0.55904500000000001</v>
      </c>
      <c r="G1012" s="81">
        <v>3.4203890000000001</v>
      </c>
      <c r="H1012" s="81">
        <v>6.534586</v>
      </c>
      <c r="I1012" s="81">
        <v>0.17979400000000001</v>
      </c>
      <c r="J1012" s="81">
        <v>14.414918999999999</v>
      </c>
      <c r="K1012" s="81">
        <v>22.786123</v>
      </c>
      <c r="L1012" s="81">
        <v>0.48549999999999999</v>
      </c>
      <c r="M1012" s="81">
        <v>4.8159E-2</v>
      </c>
      <c r="N1012" s="81">
        <v>7.9545000000000005E-2</v>
      </c>
      <c r="O1012" s="81">
        <v>0</v>
      </c>
      <c r="P1012" s="81">
        <v>100.018784</v>
      </c>
      <c r="Q1012" s="81">
        <v>79.724838802225165</v>
      </c>
      <c r="S1012" s="89" t="s">
        <v>1695</v>
      </c>
      <c r="T1012" s="112">
        <v>1.8992544508041698</v>
      </c>
      <c r="U1012" s="112">
        <v>1.5500758729426384E-2</v>
      </c>
      <c r="V1012" s="112">
        <v>0.14863348591897721</v>
      </c>
      <c r="W1012" s="112">
        <v>2.3188557917860797E-3</v>
      </c>
      <c r="X1012" s="112">
        <v>5.4244595274077767E-2</v>
      </c>
      <c r="Y1012" s="112">
        <v>0.14724819532241135</v>
      </c>
      <c r="Z1012" s="112">
        <v>5.6149562087006348E-3</v>
      </c>
      <c r="AA1012" s="112">
        <v>0.79233016731261818</v>
      </c>
      <c r="AB1012" s="112">
        <v>0.90014717858580018</v>
      </c>
      <c r="AC1012" s="112">
        <v>3.4707356052032297E-2</v>
      </c>
      <c r="AE1012" s="102">
        <v>47.526999567779107</v>
      </c>
      <c r="AF1012" s="102">
        <v>41.834353775976155</v>
      </c>
      <c r="AG1012" s="102">
        <v>10.638646656244724</v>
      </c>
      <c r="AH1012"/>
    </row>
    <row r="1013" spans="1:34">
      <c r="A1013" t="s">
        <v>865</v>
      </c>
      <c r="B1013" t="s">
        <v>625</v>
      </c>
      <c r="C1013" s="2" t="s">
        <v>1640</v>
      </c>
      <c r="D1013" s="2" t="s">
        <v>1229</v>
      </c>
      <c r="E1013" s="81">
        <v>51.641509999999997</v>
      </c>
      <c r="F1013" s="81">
        <v>0.54700800000000005</v>
      </c>
      <c r="G1013" s="81">
        <v>3.3555600000000001</v>
      </c>
      <c r="H1013" s="81">
        <v>6.5076349999999996</v>
      </c>
      <c r="I1013" s="81">
        <v>0.16994699999999999</v>
      </c>
      <c r="J1013" s="81">
        <v>14.297338</v>
      </c>
      <c r="K1013" s="81">
        <v>22.912400999999999</v>
      </c>
      <c r="L1013" s="81">
        <v>0.49056300000000003</v>
      </c>
      <c r="M1013" s="81">
        <v>5.8436000000000002E-2</v>
      </c>
      <c r="N1013" s="81">
        <v>0.35324</v>
      </c>
      <c r="O1013" s="81">
        <v>2.6086999999999999E-2</v>
      </c>
      <c r="P1013" s="81">
        <v>100.35972599999999</v>
      </c>
      <c r="Q1013" s="81">
        <v>79.659173616229864</v>
      </c>
      <c r="S1013" s="89" t="s">
        <v>1695</v>
      </c>
      <c r="T1013" s="112">
        <v>1.9005610278000524</v>
      </c>
      <c r="U1013" s="112">
        <v>1.51390043613571E-2</v>
      </c>
      <c r="V1013" s="112">
        <v>0.14554712069802134</v>
      </c>
      <c r="W1013" s="112">
        <v>1.0278463029875246E-2</v>
      </c>
      <c r="X1013" s="112">
        <v>4.777890470700541E-2</v>
      </c>
      <c r="Y1013" s="112">
        <v>0.15251238692897612</v>
      </c>
      <c r="Z1013" s="112">
        <v>5.297636172143563E-3</v>
      </c>
      <c r="AA1013" s="112">
        <v>0.7844163130825037</v>
      </c>
      <c r="AB1013" s="112">
        <v>0.90346459046234406</v>
      </c>
      <c r="AC1013" s="112">
        <v>3.5004552757721311E-2</v>
      </c>
      <c r="AE1013" s="102">
        <v>47.848633338010771</v>
      </c>
      <c r="AF1013" s="102">
        <v>41.543685214969521</v>
      </c>
      <c r="AG1013" s="102">
        <v>10.607681447019706</v>
      </c>
      <c r="AH1013"/>
    </row>
    <row r="1014" spans="1:34">
      <c r="A1014" t="s">
        <v>865</v>
      </c>
      <c r="B1014" t="s">
        <v>625</v>
      </c>
      <c r="C1014" s="2" t="s">
        <v>1640</v>
      </c>
      <c r="D1014" s="2" t="s">
        <v>1235</v>
      </c>
      <c r="E1014" s="81">
        <v>51.008910999999998</v>
      </c>
      <c r="F1014" s="81">
        <v>0.72922600000000004</v>
      </c>
      <c r="G1014" s="81">
        <v>4.0353570000000003</v>
      </c>
      <c r="H1014" s="81">
        <v>6.5879750000000001</v>
      </c>
      <c r="I1014" s="81">
        <v>0.18240000000000001</v>
      </c>
      <c r="J1014" s="81">
        <v>14.441395999999999</v>
      </c>
      <c r="K1014" s="81">
        <v>22.094414</v>
      </c>
      <c r="L1014" s="81">
        <v>0.59872400000000003</v>
      </c>
      <c r="M1014" s="81">
        <v>8.6840000000000001E-2</v>
      </c>
      <c r="N1014" s="81">
        <v>0.15684600000000001</v>
      </c>
      <c r="O1014" s="81">
        <v>0</v>
      </c>
      <c r="P1014" s="81">
        <v>99.922089</v>
      </c>
      <c r="Q1014" s="81">
        <v>79.622781411324368</v>
      </c>
      <c r="S1014" s="89" t="s">
        <v>1695</v>
      </c>
      <c r="T1014" s="112">
        <v>1.8811540704324647</v>
      </c>
      <c r="U1014" s="112">
        <v>2.0223727680949079E-2</v>
      </c>
      <c r="V1014" s="112">
        <v>0.17539451161146258</v>
      </c>
      <c r="W1014" s="112">
        <v>4.5732735283417645E-3</v>
      </c>
      <c r="X1014" s="112">
        <v>6.0087270352020994E-2</v>
      </c>
      <c r="Y1014" s="112">
        <v>0.1430952070160941</v>
      </c>
      <c r="Z1014" s="112">
        <v>5.6975597468877769E-3</v>
      </c>
      <c r="AA1014" s="112">
        <v>0.79395527303881219</v>
      </c>
      <c r="AB1014" s="112">
        <v>0.87300845487431322</v>
      </c>
      <c r="AC1014" s="112">
        <v>4.2810651718653316E-2</v>
      </c>
      <c r="AE1014" s="102">
        <v>46.681294350621457</v>
      </c>
      <c r="AF1014" s="102">
        <v>42.454181966987655</v>
      </c>
      <c r="AG1014" s="102">
        <v>10.864523682390901</v>
      </c>
      <c r="AH1014"/>
    </row>
    <row r="1015" spans="1:34">
      <c r="A1015" t="s">
        <v>865</v>
      </c>
      <c r="B1015" t="s">
        <v>625</v>
      </c>
      <c r="C1015" s="2" t="s">
        <v>1640</v>
      </c>
      <c r="D1015" s="2" t="s">
        <v>1239</v>
      </c>
      <c r="E1015" s="81">
        <v>51.808444999999999</v>
      </c>
      <c r="F1015" s="81">
        <v>0.61785299999999999</v>
      </c>
      <c r="G1015" s="81">
        <v>2.9201869999999999</v>
      </c>
      <c r="H1015" s="81">
        <v>6.4543169999999996</v>
      </c>
      <c r="I1015" s="81">
        <v>0.19009200000000001</v>
      </c>
      <c r="J1015" s="81">
        <v>14.132054999999999</v>
      </c>
      <c r="K1015" s="81">
        <v>23.918600000000001</v>
      </c>
      <c r="L1015" s="81">
        <v>0.386519</v>
      </c>
      <c r="M1015" s="81">
        <v>1.7204000000000001E-2</v>
      </c>
      <c r="N1015" s="81">
        <v>0.15878300000000001</v>
      </c>
      <c r="O1015" s="81">
        <v>0</v>
      </c>
      <c r="P1015" s="81">
        <v>100.60406500000001</v>
      </c>
      <c r="Q1015" s="81">
        <v>79.604012905260134</v>
      </c>
      <c r="S1015" s="89" t="s">
        <v>1695</v>
      </c>
      <c r="T1015" s="112">
        <v>1.9039762327686405</v>
      </c>
      <c r="U1015" s="112">
        <v>1.7075242270569266E-2</v>
      </c>
      <c r="V1015" s="112">
        <v>0.12648160015464094</v>
      </c>
      <c r="W1015" s="112">
        <v>4.6136047294614811E-3</v>
      </c>
      <c r="X1015" s="112">
        <v>5.4342779376634454E-2</v>
      </c>
      <c r="Y1015" s="112">
        <v>0.14402322755009661</v>
      </c>
      <c r="Z1015" s="112">
        <v>5.9171222854558928E-3</v>
      </c>
      <c r="AA1015" s="112">
        <v>0.77423861870924893</v>
      </c>
      <c r="AB1015" s="112">
        <v>0.94179063781609373</v>
      </c>
      <c r="AC1015" s="112">
        <v>2.7540934339158562E-2</v>
      </c>
      <c r="AE1015" s="102">
        <v>49.195203090809947</v>
      </c>
      <c r="AF1015" s="102">
        <v>40.44298653942171</v>
      </c>
      <c r="AG1015" s="102">
        <v>10.361810369768348</v>
      </c>
      <c r="AH1015"/>
    </row>
    <row r="1016" spans="1:34">
      <c r="A1016" t="s">
        <v>865</v>
      </c>
      <c r="B1016" t="s">
        <v>625</v>
      </c>
      <c r="C1016" s="2" t="s">
        <v>1640</v>
      </c>
      <c r="D1016" s="2" t="s">
        <v>1229</v>
      </c>
      <c r="E1016" s="81">
        <v>51.708728999999998</v>
      </c>
      <c r="F1016" s="81">
        <v>0.54938600000000004</v>
      </c>
      <c r="G1016" s="81">
        <v>3.8525589999999998</v>
      </c>
      <c r="H1016" s="81">
        <v>6.9290089999999998</v>
      </c>
      <c r="I1016" s="81">
        <v>0.171179</v>
      </c>
      <c r="J1016" s="81">
        <v>15.093386000000001</v>
      </c>
      <c r="K1016" s="81">
        <v>20.529972000000001</v>
      </c>
      <c r="L1016" s="81">
        <v>0.489176</v>
      </c>
      <c r="M1016" s="81">
        <v>9.1065999999999994E-2</v>
      </c>
      <c r="N1016" s="81">
        <v>0.17813799999999999</v>
      </c>
      <c r="O1016" s="81">
        <v>1.2664999999999999E-2</v>
      </c>
      <c r="P1016" s="81">
        <v>99.605270000000004</v>
      </c>
      <c r="Q1016" s="81">
        <v>79.520162747345452</v>
      </c>
      <c r="S1016" s="89" t="s">
        <v>1695</v>
      </c>
      <c r="T1016" s="112">
        <v>1.9118086730403652</v>
      </c>
      <c r="U1016" s="112">
        <v>1.5274918503224858E-2</v>
      </c>
      <c r="V1016" s="112">
        <v>0.16787482990666205</v>
      </c>
      <c r="W1016" s="112">
        <v>5.207299435813809E-3</v>
      </c>
      <c r="X1016" s="112">
        <v>7.8171990517610368E-3</v>
      </c>
      <c r="Y1016" s="112">
        <v>0.20642631543850276</v>
      </c>
      <c r="Z1016" s="112">
        <v>5.3606418030108065E-3</v>
      </c>
      <c r="AA1016" s="112">
        <v>0.83190893532859767</v>
      </c>
      <c r="AB1016" s="112">
        <v>0.81325467601064705</v>
      </c>
      <c r="AC1016" s="112">
        <v>3.5066511481414965E-2</v>
      </c>
      <c r="AE1016" s="102">
        <v>43.737310926343916</v>
      </c>
      <c r="AF1016" s="102">
        <v>44.74054787530573</v>
      </c>
      <c r="AG1016" s="102">
        <v>11.522141198350342</v>
      </c>
      <c r="AH1016"/>
    </row>
    <row r="1017" spans="1:34">
      <c r="A1017" t="s">
        <v>865</v>
      </c>
      <c r="B1017" t="s">
        <v>625</v>
      </c>
      <c r="C1017" s="2" t="s">
        <v>1640</v>
      </c>
      <c r="D1017" s="2" t="s">
        <v>1229</v>
      </c>
      <c r="E1017" s="81">
        <v>51.608829</v>
      </c>
      <c r="F1017" s="81">
        <v>0.54474800000000001</v>
      </c>
      <c r="G1017" s="81">
        <v>3.403187</v>
      </c>
      <c r="H1017" s="81">
        <v>6.6352609999999999</v>
      </c>
      <c r="I1017" s="81">
        <v>0.19222500000000001</v>
      </c>
      <c r="J1017" s="81">
        <v>14.40869</v>
      </c>
      <c r="K1017" s="81">
        <v>22.449826999999999</v>
      </c>
      <c r="L1017" s="81">
        <v>0.47585699999999997</v>
      </c>
      <c r="M1017" s="81">
        <v>5.5400999999999999E-2</v>
      </c>
      <c r="N1017" s="81">
        <v>0.41138999999999998</v>
      </c>
      <c r="O1017" s="81">
        <v>3.3376000000000003E-2</v>
      </c>
      <c r="P1017" s="81">
        <v>100.218788</v>
      </c>
      <c r="Q1017" s="81">
        <v>79.469527742899515</v>
      </c>
      <c r="S1017" s="89" t="s">
        <v>1695</v>
      </c>
      <c r="T1017" s="112">
        <v>1.9022424983074777</v>
      </c>
      <c r="U1017" s="112">
        <v>1.5099350575211001E-2</v>
      </c>
      <c r="V1017" s="112">
        <v>0.1478370920021915</v>
      </c>
      <c r="W1017" s="112">
        <v>1.1988670409410188E-2</v>
      </c>
      <c r="X1017" s="112">
        <v>3.9497294969976338E-2</v>
      </c>
      <c r="Y1017" s="112">
        <v>0.16503216876854562</v>
      </c>
      <c r="Z1017" s="112">
        <v>6.0011914771806825E-3</v>
      </c>
      <c r="AA1017" s="112">
        <v>0.79172602009717741</v>
      </c>
      <c r="AB1017" s="112">
        <v>0.88656895824587501</v>
      </c>
      <c r="AC1017" s="112">
        <v>3.4006755146955052E-2</v>
      </c>
      <c r="AE1017" s="102">
        <v>47.087181280997193</v>
      </c>
      <c r="AF1017" s="102">
        <v>42.049911951529431</v>
      </c>
      <c r="AG1017" s="102">
        <v>10.862906767473364</v>
      </c>
      <c r="AH1017"/>
    </row>
    <row r="1018" spans="1:34">
      <c r="A1018" t="s">
        <v>865</v>
      </c>
      <c r="B1018" t="s">
        <v>625</v>
      </c>
      <c r="C1018" s="2" t="s">
        <v>1640</v>
      </c>
      <c r="D1018" s="2" t="s">
        <v>1239</v>
      </c>
      <c r="E1018" s="81">
        <v>51.502499</v>
      </c>
      <c r="F1018" s="81">
        <v>0.59101099999999995</v>
      </c>
      <c r="G1018" s="81">
        <v>3.193289</v>
      </c>
      <c r="H1018" s="81">
        <v>6.5531389999999998</v>
      </c>
      <c r="I1018" s="81">
        <v>0.19084599999999999</v>
      </c>
      <c r="J1018" s="81">
        <v>14.160947999999999</v>
      </c>
      <c r="K1018" s="81">
        <v>23.616091000000001</v>
      </c>
      <c r="L1018" s="81">
        <v>0.47728799999999999</v>
      </c>
      <c r="M1018" s="81">
        <v>1.644E-2</v>
      </c>
      <c r="N1018" s="81">
        <v>0.155749</v>
      </c>
      <c r="O1018" s="81">
        <v>1.9671999999999999E-2</v>
      </c>
      <c r="P1018" s="81">
        <v>100.47695899999999</v>
      </c>
      <c r="Q1018" s="81">
        <v>79.389636186278594</v>
      </c>
      <c r="S1018" s="89" t="s">
        <v>1695</v>
      </c>
      <c r="T1018" s="112">
        <v>1.8932271253652371</v>
      </c>
      <c r="U1018" s="112">
        <v>1.6337692931008379E-2</v>
      </c>
      <c r="V1018" s="112">
        <v>0.13834655957827818</v>
      </c>
      <c r="W1018" s="112">
        <v>4.5266310474524714E-3</v>
      </c>
      <c r="X1018" s="112">
        <v>7.201462539314285E-2</v>
      </c>
      <c r="Y1018" s="112">
        <v>0.12944118129600174</v>
      </c>
      <c r="Z1018" s="112">
        <v>5.9421446132978456E-3</v>
      </c>
      <c r="AA1018" s="112">
        <v>0.77602424412755067</v>
      </c>
      <c r="AB1018" s="112">
        <v>0.93012234303666574</v>
      </c>
      <c r="AC1018" s="112">
        <v>3.4017452611365094E-2</v>
      </c>
      <c r="AE1018" s="102">
        <v>48.758711251028402</v>
      </c>
      <c r="AF1018" s="102">
        <v>40.680607585104781</v>
      </c>
      <c r="AG1018" s="102">
        <v>10.560681163866828</v>
      </c>
      <c r="AH1018"/>
    </row>
    <row r="1019" spans="1:34">
      <c r="A1019" t="s">
        <v>865</v>
      </c>
      <c r="B1019" t="s">
        <v>625</v>
      </c>
      <c r="C1019" s="2" t="s">
        <v>1640</v>
      </c>
      <c r="D1019" s="2" t="s">
        <v>1229</v>
      </c>
      <c r="E1019" s="81">
        <v>51.372661999999998</v>
      </c>
      <c r="F1019" s="81">
        <v>0.58046299999999995</v>
      </c>
      <c r="G1019" s="81">
        <v>3.4426070000000002</v>
      </c>
      <c r="H1019" s="81">
        <v>6.6625319999999997</v>
      </c>
      <c r="I1019" s="81">
        <v>0.17877399999999999</v>
      </c>
      <c r="J1019" s="81">
        <v>14.355553</v>
      </c>
      <c r="K1019" s="81">
        <v>22.846464000000001</v>
      </c>
      <c r="L1019" s="81">
        <v>0.47217799999999999</v>
      </c>
      <c r="M1019" s="81">
        <v>6.1284999999999999E-2</v>
      </c>
      <c r="N1019" s="81">
        <v>3.7661E-2</v>
      </c>
      <c r="O1019" s="81">
        <v>3.8958E-2</v>
      </c>
      <c r="P1019" s="81">
        <v>100.049133</v>
      </c>
      <c r="Q1019" s="81">
        <v>79.342036005750984</v>
      </c>
      <c r="S1019" s="89" t="s">
        <v>1695</v>
      </c>
      <c r="T1019" s="112">
        <v>1.8954292779011435</v>
      </c>
      <c r="U1019" s="112">
        <v>1.6105373670976999E-2</v>
      </c>
      <c r="V1019" s="112">
        <v>0.14969892599119006</v>
      </c>
      <c r="W1019" s="112">
        <v>1.098608049933903E-3</v>
      </c>
      <c r="X1019" s="112">
        <v>5.9910710814046197E-2</v>
      </c>
      <c r="Y1019" s="112">
        <v>0.14566453409660379</v>
      </c>
      <c r="Z1019" s="112">
        <v>5.5868319872307854E-3</v>
      </c>
      <c r="AA1019" s="112">
        <v>0.78959426779664188</v>
      </c>
      <c r="AB1019" s="112">
        <v>0.90313392169282081</v>
      </c>
      <c r="AC1019" s="112">
        <v>3.3777547999411871E-2</v>
      </c>
      <c r="AE1019" s="102">
        <v>47.575846164879451</v>
      </c>
      <c r="AF1019" s="102">
        <v>41.594734197284083</v>
      </c>
      <c r="AG1019" s="102">
        <v>10.829419637836473</v>
      </c>
      <c r="AH1019"/>
    </row>
    <row r="1020" spans="1:34">
      <c r="A1020" t="s">
        <v>865</v>
      </c>
      <c r="B1020" t="s">
        <v>625</v>
      </c>
      <c r="C1020" s="2" t="s">
        <v>1640</v>
      </c>
      <c r="D1020" s="2" t="s">
        <v>1229</v>
      </c>
      <c r="E1020" s="81">
        <v>51.356361</v>
      </c>
      <c r="F1020" s="81">
        <v>0.57658600000000004</v>
      </c>
      <c r="G1020" s="81">
        <v>3.4106359999999998</v>
      </c>
      <c r="H1020" s="81">
        <v>6.6901260000000002</v>
      </c>
      <c r="I1020" s="81">
        <v>0.183672</v>
      </c>
      <c r="J1020" s="81">
        <v>14.391258000000001</v>
      </c>
      <c r="K1020" s="81">
        <v>22.833551</v>
      </c>
      <c r="L1020" s="81">
        <v>0.46558300000000002</v>
      </c>
      <c r="M1020" s="81">
        <v>7.1303000000000005E-2</v>
      </c>
      <c r="N1020" s="81">
        <v>0.123721</v>
      </c>
      <c r="O1020" s="81">
        <v>0</v>
      </c>
      <c r="P1020" s="81">
        <v>100.10279800000001</v>
      </c>
      <c r="Q1020" s="81">
        <v>79.314994869702033</v>
      </c>
      <c r="S1020" s="89" t="s">
        <v>1695</v>
      </c>
      <c r="T1020" s="112">
        <v>1.8936928842422529</v>
      </c>
      <c r="U1020" s="112">
        <v>1.598822114212246E-2</v>
      </c>
      <c r="V1020" s="112">
        <v>0.14821986001597898</v>
      </c>
      <c r="W1020" s="112">
        <v>3.6069003250223039E-3</v>
      </c>
      <c r="X1020" s="112">
        <v>6.2096850076546417E-2</v>
      </c>
      <c r="Y1020" s="112">
        <v>0.14420617467759703</v>
      </c>
      <c r="Z1020" s="112">
        <v>5.7364603820638108E-3</v>
      </c>
      <c r="AA1020" s="112">
        <v>0.79108401477515355</v>
      </c>
      <c r="AB1020" s="112">
        <v>0.90208281317696426</v>
      </c>
      <c r="AC1020" s="112">
        <v>3.3285821186298331E-2</v>
      </c>
      <c r="AE1020" s="102">
        <v>47.49129405195486</v>
      </c>
      <c r="AF1020" s="102">
        <v>41.647621500707693</v>
      </c>
      <c r="AG1020" s="102">
        <v>10.861084447337456</v>
      </c>
      <c r="AH1020"/>
    </row>
    <row r="1021" spans="1:34">
      <c r="A1021" t="s">
        <v>865</v>
      </c>
      <c r="B1021" t="s">
        <v>625</v>
      </c>
      <c r="C1021" s="2" t="s">
        <v>1640</v>
      </c>
      <c r="D1021" s="2" t="s">
        <v>1228</v>
      </c>
      <c r="E1021" s="81">
        <v>51.650249000000002</v>
      </c>
      <c r="F1021" s="81">
        <v>0.62628499999999998</v>
      </c>
      <c r="G1021" s="81">
        <v>3.2806229999999998</v>
      </c>
      <c r="H1021" s="81">
        <v>6.9172089999999997</v>
      </c>
      <c r="I1021" s="81">
        <v>0.17827100000000001</v>
      </c>
      <c r="J1021" s="81">
        <v>14.808847</v>
      </c>
      <c r="K1021" s="81">
        <v>22.216163999999999</v>
      </c>
      <c r="L1021" s="81">
        <v>0.39795399999999997</v>
      </c>
      <c r="M1021" s="81">
        <v>7.8981999999999997E-2</v>
      </c>
      <c r="N1021" s="81">
        <v>6.9099999999999995E-2</v>
      </c>
      <c r="O1021" s="81">
        <v>6.4099999999999997E-4</v>
      </c>
      <c r="P1021" s="81">
        <v>100.224327</v>
      </c>
      <c r="Q1021" s="81">
        <v>79.23653153166839</v>
      </c>
      <c r="S1021" s="89" t="s">
        <v>1695</v>
      </c>
      <c r="T1021" s="112">
        <v>1.9018978861694829</v>
      </c>
      <c r="U1021" s="112">
        <v>1.7342333575937129E-2</v>
      </c>
      <c r="V1021" s="112">
        <v>0.14237273376828133</v>
      </c>
      <c r="W1021" s="112">
        <v>2.0117232659292079E-3</v>
      </c>
      <c r="X1021" s="112">
        <v>4.5546626014177249E-2</v>
      </c>
      <c r="Y1021" s="112">
        <v>0.16746419587555156</v>
      </c>
      <c r="Z1021" s="112">
        <v>5.5600822492117303E-3</v>
      </c>
      <c r="AA1021" s="112">
        <v>0.81291393427021841</v>
      </c>
      <c r="AB1021" s="112">
        <v>0.87647896227198163</v>
      </c>
      <c r="AC1021" s="112">
        <v>2.8411522539229152E-2</v>
      </c>
      <c r="AE1021" s="102">
        <v>46.072185087738696</v>
      </c>
      <c r="AF1021" s="102">
        <v>42.730884427637108</v>
      </c>
      <c r="AG1021" s="102">
        <v>11.196930484624191</v>
      </c>
      <c r="AH1021"/>
    </row>
    <row r="1022" spans="1:34">
      <c r="A1022" t="s">
        <v>865</v>
      </c>
      <c r="B1022" t="s">
        <v>625</v>
      </c>
      <c r="C1022" s="2" t="s">
        <v>1640</v>
      </c>
      <c r="D1022" s="2" t="s">
        <v>1229</v>
      </c>
      <c r="E1022" s="81">
        <v>51.794089999999997</v>
      </c>
      <c r="F1022" s="81">
        <v>0.54999600000000004</v>
      </c>
      <c r="G1022" s="81">
        <v>3.2661289999999998</v>
      </c>
      <c r="H1022" s="81">
        <v>6.8038410000000002</v>
      </c>
      <c r="I1022" s="81">
        <v>0.169436</v>
      </c>
      <c r="J1022" s="81">
        <v>14.564712</v>
      </c>
      <c r="K1022" s="81">
        <v>22.432428000000002</v>
      </c>
      <c r="L1022" s="81">
        <v>0.44434299999999999</v>
      </c>
      <c r="M1022" s="81">
        <v>7.2276000000000007E-2</v>
      </c>
      <c r="N1022" s="81">
        <v>4.4416999999999998E-2</v>
      </c>
      <c r="O1022" s="81">
        <v>2.9160000000000002E-3</v>
      </c>
      <c r="P1022" s="81">
        <v>100.144577</v>
      </c>
      <c r="Q1022" s="81">
        <v>79.234917573054346</v>
      </c>
      <c r="S1022" s="89" t="s">
        <v>1695</v>
      </c>
      <c r="T1022" s="112">
        <v>1.9088588467181573</v>
      </c>
      <c r="U1022" s="112">
        <v>1.5243120685458711E-2</v>
      </c>
      <c r="V1022" s="112">
        <v>0.14186741792816102</v>
      </c>
      <c r="W1022" s="112">
        <v>1.2942502133092243E-3</v>
      </c>
      <c r="X1022" s="112">
        <v>4.0385499402114888E-2</v>
      </c>
      <c r="Y1022" s="112">
        <v>0.16931707299073739</v>
      </c>
      <c r="Z1022" s="112">
        <v>5.2891396918835383E-3</v>
      </c>
      <c r="AA1022" s="112">
        <v>0.80021014844685179</v>
      </c>
      <c r="AB1022" s="112">
        <v>0.88578340157250746</v>
      </c>
      <c r="AC1022" s="112">
        <v>3.175110235081869E-2</v>
      </c>
      <c r="AE1022" s="102">
        <v>46.72602275755974</v>
      </c>
      <c r="AF1022" s="102">
        <v>42.211942039983207</v>
      </c>
      <c r="AG1022" s="102">
        <v>11.062035202457057</v>
      </c>
      <c r="AH1022"/>
    </row>
    <row r="1023" spans="1:34">
      <c r="A1023" t="s">
        <v>865</v>
      </c>
      <c r="B1023" t="s">
        <v>625</v>
      </c>
      <c r="C1023" s="2" t="s">
        <v>1640</v>
      </c>
      <c r="D1023" s="2" t="s">
        <v>1229</v>
      </c>
      <c r="E1023" s="81">
        <v>51.219017000000001</v>
      </c>
      <c r="F1023" s="81">
        <v>0.60811499999999996</v>
      </c>
      <c r="G1023" s="81">
        <v>4.0187929999999996</v>
      </c>
      <c r="H1023" s="81">
        <v>6.7430810000000001</v>
      </c>
      <c r="I1023" s="81">
        <v>0.174119</v>
      </c>
      <c r="J1023" s="81">
        <v>14.366019</v>
      </c>
      <c r="K1023" s="81">
        <v>22.020427999999999</v>
      </c>
      <c r="L1023" s="81">
        <v>0.56051799999999996</v>
      </c>
      <c r="M1023" s="81">
        <v>0.10381899999999999</v>
      </c>
      <c r="N1023" s="81">
        <v>0.25814100000000001</v>
      </c>
      <c r="O1023" s="81">
        <v>2.0043999999999999E-2</v>
      </c>
      <c r="P1023" s="81">
        <v>100.09208700000001</v>
      </c>
      <c r="Q1023" s="81">
        <v>79.156398531122946</v>
      </c>
      <c r="S1023" s="89" t="s">
        <v>1695</v>
      </c>
      <c r="T1023" s="112">
        <v>1.8882657307652677</v>
      </c>
      <c r="U1023" s="112">
        <v>1.685925336590792E-2</v>
      </c>
      <c r="V1023" s="112">
        <v>0.17461567696752767</v>
      </c>
      <c r="W1023" s="112">
        <v>7.5242683378516874E-3</v>
      </c>
      <c r="X1023" s="112">
        <v>4.7675376660276214E-2</v>
      </c>
      <c r="Y1023" s="112">
        <v>0.1602206757064745</v>
      </c>
      <c r="Z1023" s="112">
        <v>5.4370556189986445E-3</v>
      </c>
      <c r="AA1023" s="112">
        <v>0.78954493937082282</v>
      </c>
      <c r="AB1023" s="112">
        <v>0.86979173297886547</v>
      </c>
      <c r="AC1023" s="112">
        <v>4.0065290228007144E-2</v>
      </c>
      <c r="AE1023" s="102">
        <v>46.581859961293972</v>
      </c>
      <c r="AF1023" s="102">
        <v>42.284227826540707</v>
      </c>
      <c r="AG1023" s="102">
        <v>11.133912212165313</v>
      </c>
      <c r="AH1023"/>
    </row>
    <row r="1024" spans="1:34">
      <c r="A1024" t="s">
        <v>865</v>
      </c>
      <c r="B1024" t="s">
        <v>625</v>
      </c>
      <c r="C1024" s="2" t="s">
        <v>1640</v>
      </c>
      <c r="D1024" s="2" t="s">
        <v>1229</v>
      </c>
      <c r="E1024" s="81">
        <v>51.284573000000002</v>
      </c>
      <c r="F1024" s="81">
        <v>0.58274999999999999</v>
      </c>
      <c r="G1024" s="81">
        <v>3.6619519999999999</v>
      </c>
      <c r="H1024" s="81">
        <v>6.9196200000000001</v>
      </c>
      <c r="I1024" s="81">
        <v>0.18073</v>
      </c>
      <c r="J1024" s="81">
        <v>14.454381</v>
      </c>
      <c r="K1024" s="81">
        <v>22.235724999999999</v>
      </c>
      <c r="L1024" s="81">
        <v>0.486043</v>
      </c>
      <c r="M1024" s="81">
        <v>9.2595999999999998E-2</v>
      </c>
      <c r="N1024" s="81">
        <v>0.20775099999999999</v>
      </c>
      <c r="O1024" s="81">
        <v>2.1549999999999998E-3</v>
      </c>
      <c r="P1024" s="81">
        <v>100.108284</v>
      </c>
      <c r="Q1024" s="81">
        <v>78.829300244577752</v>
      </c>
      <c r="S1024" s="89" t="s">
        <v>1695</v>
      </c>
      <c r="T1024" s="112">
        <v>1.8914266006247087</v>
      </c>
      <c r="U1024" s="112">
        <v>1.6162397366007088E-2</v>
      </c>
      <c r="V1024" s="112">
        <v>0.15917362931161194</v>
      </c>
      <c r="W1024" s="112">
        <v>6.0578886549223785E-3</v>
      </c>
      <c r="X1024" s="112">
        <v>5.434604670179688E-2</v>
      </c>
      <c r="Y1024" s="112">
        <v>0.1590768391086754</v>
      </c>
      <c r="Z1024" s="112">
        <v>5.6457122134946618E-3</v>
      </c>
      <c r="AA1024" s="112">
        <v>0.7947138690802199</v>
      </c>
      <c r="AB1024" s="112">
        <v>0.8786414562888003</v>
      </c>
      <c r="AC1024" s="112">
        <v>3.4755560649763179E-2</v>
      </c>
      <c r="AE1024" s="102">
        <v>46.568348684688814</v>
      </c>
      <c r="AF1024" s="102">
        <v>42.120152987319898</v>
      </c>
      <c r="AG1024" s="102">
        <v>11.311498327991291</v>
      </c>
      <c r="AH1024"/>
    </row>
    <row r="1025" spans="1:34">
      <c r="A1025" t="s">
        <v>865</v>
      </c>
      <c r="B1025" t="s">
        <v>625</v>
      </c>
      <c r="C1025" s="2" t="s">
        <v>1640</v>
      </c>
      <c r="D1025" s="2" t="s">
        <v>1240</v>
      </c>
      <c r="E1025" s="81">
        <v>51.413158000000003</v>
      </c>
      <c r="F1025" s="81">
        <v>0.65316700000000005</v>
      </c>
      <c r="G1025" s="81">
        <v>3.4988049999999999</v>
      </c>
      <c r="H1025" s="81">
        <v>6.8763100000000001</v>
      </c>
      <c r="I1025" s="81">
        <v>0.18601300000000001</v>
      </c>
      <c r="J1025" s="81">
        <v>13.992571</v>
      </c>
      <c r="K1025" s="81">
        <v>22.860465999999999</v>
      </c>
      <c r="L1025" s="81">
        <v>0.45631100000000002</v>
      </c>
      <c r="M1025" s="81">
        <v>5.6881000000000001E-2</v>
      </c>
      <c r="N1025" s="81">
        <v>0.32235799999999998</v>
      </c>
      <c r="O1025" s="81">
        <v>1.0829999999999999E-2</v>
      </c>
      <c r="P1025" s="81">
        <v>100.326874</v>
      </c>
      <c r="Q1025" s="81">
        <v>78.388883623989756</v>
      </c>
      <c r="S1025" s="89" t="s">
        <v>1695</v>
      </c>
      <c r="T1025" s="112">
        <v>1.8966693179314402</v>
      </c>
      <c r="U1025" s="112">
        <v>1.8120172255762491E-2</v>
      </c>
      <c r="V1025" s="112">
        <v>0.15212227060154745</v>
      </c>
      <c r="W1025" s="112">
        <v>9.4022372493605903E-3</v>
      </c>
      <c r="X1025" s="112">
        <v>4.1534631656155341E-2</v>
      </c>
      <c r="Y1025" s="112">
        <v>0.170608404176676</v>
      </c>
      <c r="Z1025" s="112">
        <v>5.8122779457350096E-3</v>
      </c>
      <c r="AA1025" s="112">
        <v>0.76952618578019039</v>
      </c>
      <c r="AB1025" s="112">
        <v>0.90356638252166355</v>
      </c>
      <c r="AC1025" s="112">
        <v>3.2638119881469252E-2</v>
      </c>
      <c r="AE1025" s="102">
        <v>47.928565561777432</v>
      </c>
      <c r="AF1025" s="102">
        <v>40.818568463934746</v>
      </c>
      <c r="AG1025" s="102">
        <v>11.252865974287815</v>
      </c>
      <c r="AH1025"/>
    </row>
    <row r="1026" spans="1:34">
      <c r="A1026" t="s">
        <v>865</v>
      </c>
      <c r="B1026" t="s">
        <v>625</v>
      </c>
      <c r="C1026" s="2" t="s">
        <v>1641</v>
      </c>
      <c r="D1026" s="2" t="s">
        <v>1227</v>
      </c>
      <c r="E1026" s="81">
        <v>51.691341000000001</v>
      </c>
      <c r="F1026" s="81">
        <v>0.661632</v>
      </c>
      <c r="G1026" s="81">
        <v>2.9380139999999999</v>
      </c>
      <c r="H1026" s="81">
        <v>5.5939350000000001</v>
      </c>
      <c r="I1026" s="81">
        <v>0.15582699999999999</v>
      </c>
      <c r="J1026" s="81">
        <v>15.122776</v>
      </c>
      <c r="K1026" s="81">
        <v>23.410468999999999</v>
      </c>
      <c r="L1026" s="81">
        <v>0.33720299999999997</v>
      </c>
      <c r="M1026" s="81">
        <v>1.3861999999999999E-2</v>
      </c>
      <c r="N1026" s="81">
        <v>1.1032E-2</v>
      </c>
      <c r="O1026" s="81">
        <v>0</v>
      </c>
      <c r="P1026" s="81">
        <v>99.936110999999997</v>
      </c>
      <c r="Q1026" s="81">
        <v>82.814667044755026</v>
      </c>
      <c r="S1026" s="89" t="s">
        <v>1695</v>
      </c>
      <c r="T1026" s="112">
        <v>1.9012734794728405</v>
      </c>
      <c r="U1026" s="112">
        <v>1.8300545797351551E-2</v>
      </c>
      <c r="V1026" s="112">
        <v>0.12736097495826487</v>
      </c>
      <c r="W1026" s="112">
        <v>3.2081632499837118E-4</v>
      </c>
      <c r="X1026" s="112">
        <v>5.7217389341841951E-2</v>
      </c>
      <c r="Y1026" s="112">
        <v>0.11485064642118911</v>
      </c>
      <c r="Z1026" s="112">
        <v>4.854619994331023E-3</v>
      </c>
      <c r="AA1026" s="112">
        <v>0.82921443999379163</v>
      </c>
      <c r="AB1026" s="112">
        <v>0.92255985652990224</v>
      </c>
      <c r="AC1026" s="112">
        <v>2.404723116548867E-2</v>
      </c>
      <c r="AE1026" s="102">
        <v>47.954026223829139</v>
      </c>
      <c r="AF1026" s="102">
        <v>43.101995734139379</v>
      </c>
      <c r="AG1026" s="102">
        <v>8.9439780420314836</v>
      </c>
      <c r="AH1026"/>
    </row>
    <row r="1027" spans="1:34">
      <c r="A1027" t="s">
        <v>865</v>
      </c>
      <c r="B1027" t="s">
        <v>625</v>
      </c>
      <c r="C1027" s="2" t="s">
        <v>1641</v>
      </c>
      <c r="D1027" s="2" t="s">
        <v>1227</v>
      </c>
      <c r="E1027" s="81">
        <v>51.644657000000002</v>
      </c>
      <c r="F1027" s="81">
        <v>0.66869299999999998</v>
      </c>
      <c r="G1027" s="81">
        <v>3.157969</v>
      </c>
      <c r="H1027" s="81">
        <v>5.8116649999999996</v>
      </c>
      <c r="I1027" s="81">
        <v>0.18998200000000001</v>
      </c>
      <c r="J1027" s="81">
        <v>14.975108000000001</v>
      </c>
      <c r="K1027" s="81">
        <v>23.366720000000001</v>
      </c>
      <c r="L1027" s="81">
        <v>0.39697700000000002</v>
      </c>
      <c r="M1027" s="81">
        <v>6.1399999999999996E-4</v>
      </c>
      <c r="N1027" s="81">
        <v>1.6812000000000001E-2</v>
      </c>
      <c r="O1027" s="81">
        <v>0</v>
      </c>
      <c r="P1027" s="81">
        <v>100.229202</v>
      </c>
      <c r="Q1027" s="81">
        <v>82.120783346687674</v>
      </c>
      <c r="S1027" s="89" t="s">
        <v>1695</v>
      </c>
      <c r="T1027" s="112">
        <v>1.8946377720529834</v>
      </c>
      <c r="U1027" s="112">
        <v>1.8447958799428607E-2</v>
      </c>
      <c r="V1027" s="112">
        <v>0.13654140865876291</v>
      </c>
      <c r="W1027" s="112">
        <v>4.876358092625168E-4</v>
      </c>
      <c r="X1027" s="112">
        <v>6.5036132497301224E-2</v>
      </c>
      <c r="Y1027" s="112">
        <v>0.11326633787512655</v>
      </c>
      <c r="Z1027" s="112">
        <v>5.9033561961780315E-3</v>
      </c>
      <c r="AA1027" s="112">
        <v>0.81899132694434851</v>
      </c>
      <c r="AB1027" s="112">
        <v>0.91845143249645733</v>
      </c>
      <c r="AC1027" s="112">
        <v>2.8236638670150801E-2</v>
      </c>
      <c r="AE1027" s="102">
        <v>47.942253395875461</v>
      </c>
      <c r="AF1027" s="102">
        <v>42.750534580435421</v>
      </c>
      <c r="AG1027" s="102">
        <v>9.3072120236891056</v>
      </c>
      <c r="AH1027"/>
    </row>
    <row r="1028" spans="1:34">
      <c r="A1028" t="s">
        <v>865</v>
      </c>
      <c r="B1028" t="s">
        <v>625</v>
      </c>
      <c r="C1028" s="2" t="s">
        <v>1641</v>
      </c>
      <c r="D1028" s="2" t="s">
        <v>1230</v>
      </c>
      <c r="E1028" s="81">
        <v>51.390571999999999</v>
      </c>
      <c r="F1028" s="81">
        <v>0.76079600000000003</v>
      </c>
      <c r="G1028" s="81">
        <v>3.2980529999999999</v>
      </c>
      <c r="H1028" s="81">
        <v>5.7642870000000004</v>
      </c>
      <c r="I1028" s="81">
        <v>0.15168200000000001</v>
      </c>
      <c r="J1028" s="81">
        <v>14.776339</v>
      </c>
      <c r="K1028" s="81">
        <v>23.266779</v>
      </c>
      <c r="L1028" s="81">
        <v>0.42457800000000001</v>
      </c>
      <c r="M1028" s="81">
        <v>1.6067999999999999E-2</v>
      </c>
      <c r="N1028" s="81">
        <v>7.7118999999999993E-2</v>
      </c>
      <c r="O1028" s="81">
        <v>1.0817E-2</v>
      </c>
      <c r="P1028" s="81">
        <v>99.937088000000003</v>
      </c>
      <c r="Q1028" s="81">
        <v>82.044652184996593</v>
      </c>
      <c r="S1028" s="89" t="s">
        <v>1695</v>
      </c>
      <c r="T1028" s="112">
        <v>1.8921536044864324</v>
      </c>
      <c r="U1028" s="112">
        <v>2.1065021539721316E-2</v>
      </c>
      <c r="V1028" s="112">
        <v>0.14311537437658162</v>
      </c>
      <c r="W1028" s="112">
        <v>2.2449658671763752E-3</v>
      </c>
      <c r="X1028" s="112">
        <v>5.8511803700815435E-2</v>
      </c>
      <c r="Y1028" s="112">
        <v>0.11897845716776179</v>
      </c>
      <c r="Z1028" s="112">
        <v>4.7303439868367622E-3</v>
      </c>
      <c r="AA1028" s="112">
        <v>0.81105130891719379</v>
      </c>
      <c r="AB1028" s="112">
        <v>0.91783972396059865</v>
      </c>
      <c r="AC1028" s="112">
        <v>3.0309395996882045E-2</v>
      </c>
      <c r="AE1028" s="102">
        <v>48.145653074306274</v>
      </c>
      <c r="AF1028" s="102">
        <v>42.544023673424611</v>
      </c>
      <c r="AG1028" s="102">
        <v>9.310323252269125</v>
      </c>
      <c r="AH1028"/>
    </row>
    <row r="1029" spans="1:34">
      <c r="A1029" t="s">
        <v>865</v>
      </c>
      <c r="B1029" t="s">
        <v>625</v>
      </c>
      <c r="C1029" s="2" t="s">
        <v>1641</v>
      </c>
      <c r="D1029" s="2" t="s">
        <v>1230</v>
      </c>
      <c r="E1029" s="81">
        <v>51.429279000000001</v>
      </c>
      <c r="F1029" s="81">
        <v>0.74668199999999996</v>
      </c>
      <c r="G1029" s="81">
        <v>3.3072979999999998</v>
      </c>
      <c r="H1029" s="81">
        <v>5.8512649999999997</v>
      </c>
      <c r="I1029" s="81">
        <v>0.15843599999999999</v>
      </c>
      <c r="J1029" s="81">
        <v>14.668464999999999</v>
      </c>
      <c r="K1029" s="81">
        <v>23.545300999999998</v>
      </c>
      <c r="L1029" s="81">
        <v>0.41414400000000001</v>
      </c>
      <c r="M1029" s="81">
        <v>8.4489999999999999E-3</v>
      </c>
      <c r="N1029" s="81">
        <v>7.2845999999999994E-2</v>
      </c>
      <c r="O1029" s="81">
        <v>5.1500000000000005E-4</v>
      </c>
      <c r="P1029" s="81">
        <v>100.20266700000001</v>
      </c>
      <c r="Q1029" s="81">
        <v>81.713736873511209</v>
      </c>
      <c r="S1029" s="89" t="s">
        <v>1695</v>
      </c>
      <c r="T1029" s="112">
        <v>1.889553381155763</v>
      </c>
      <c r="U1029" s="112">
        <v>2.0630281830312826E-2</v>
      </c>
      <c r="V1029" s="112">
        <v>0.14321146273765062</v>
      </c>
      <c r="W1029" s="112">
        <v>2.1160691428047601E-3</v>
      </c>
      <c r="X1029" s="112">
        <v>6.3806836590689642E-2</v>
      </c>
      <c r="Y1029" s="112">
        <v>0.11597859258022963</v>
      </c>
      <c r="Z1029" s="112">
        <v>4.9304701996123685E-3</v>
      </c>
      <c r="AA1029" s="112">
        <v>0.80341871515779972</v>
      </c>
      <c r="AB1029" s="112">
        <v>0.92685249616184029</v>
      </c>
      <c r="AC1029" s="112">
        <v>2.950169444329763E-2</v>
      </c>
      <c r="AE1029" s="102">
        <v>48.524869708774546</v>
      </c>
      <c r="AF1029" s="102">
        <v>42.062559723436152</v>
      </c>
      <c r="AG1029" s="102">
        <v>9.4125705677892899</v>
      </c>
      <c r="AH1029"/>
    </row>
    <row r="1030" spans="1:34">
      <c r="A1030" t="s">
        <v>865</v>
      </c>
      <c r="B1030" t="s">
        <v>625</v>
      </c>
      <c r="C1030" s="2" t="s">
        <v>1641</v>
      </c>
      <c r="D1030" s="2" t="s">
        <v>1230</v>
      </c>
      <c r="E1030" s="81">
        <v>51.212322</v>
      </c>
      <c r="F1030" s="81">
        <v>0.80955999999999995</v>
      </c>
      <c r="G1030" s="81">
        <v>3.491228</v>
      </c>
      <c r="H1030" s="81">
        <v>5.9656739999999999</v>
      </c>
      <c r="I1030" s="81">
        <v>0.14679700000000001</v>
      </c>
      <c r="J1030" s="81">
        <v>14.639713</v>
      </c>
      <c r="K1030" s="81">
        <v>23.358736</v>
      </c>
      <c r="L1030" s="81">
        <v>0.39691500000000002</v>
      </c>
      <c r="M1030" s="81">
        <v>7.3810000000000004E-3</v>
      </c>
      <c r="N1030" s="81">
        <v>8.6312E-2</v>
      </c>
      <c r="O1030" s="81">
        <v>4.9579999999999997E-3</v>
      </c>
      <c r="P1030" s="81">
        <v>100.119598</v>
      </c>
      <c r="Q1030" s="81">
        <v>81.392914659877917</v>
      </c>
      <c r="S1030" s="89" t="s">
        <v>1695</v>
      </c>
      <c r="T1030" s="112">
        <v>1.883876447695106</v>
      </c>
      <c r="U1030" s="112">
        <v>2.2394828451753106E-2</v>
      </c>
      <c r="V1030" s="112">
        <v>0.1513602665240481</v>
      </c>
      <c r="W1030" s="112">
        <v>2.5102937468900006E-3</v>
      </c>
      <c r="X1030" s="112">
        <v>6.1895743357595734E-2</v>
      </c>
      <c r="Y1030" s="112">
        <v>0.12162850766492531</v>
      </c>
      <c r="Z1030" s="112">
        <v>4.5738389505790697E-3</v>
      </c>
      <c r="AA1030" s="112">
        <v>0.80282161619942094</v>
      </c>
      <c r="AB1030" s="112">
        <v>0.92062960148743056</v>
      </c>
      <c r="AC1030" s="112">
        <v>2.8308855922250815E-2</v>
      </c>
      <c r="AE1030" s="102">
        <v>48.276950416698661</v>
      </c>
      <c r="AF1030" s="102">
        <v>42.099210470849151</v>
      </c>
      <c r="AG1030" s="102">
        <v>9.62383911245219</v>
      </c>
      <c r="AH1030"/>
    </row>
    <row r="1031" spans="1:34">
      <c r="A1031" t="s">
        <v>865</v>
      </c>
      <c r="B1031" t="s">
        <v>625</v>
      </c>
      <c r="C1031" s="2" t="s">
        <v>1641</v>
      </c>
      <c r="D1031" s="2" t="s">
        <v>1232</v>
      </c>
      <c r="E1031" s="81">
        <v>52.916569000000003</v>
      </c>
      <c r="F1031" s="81">
        <v>0.29949300000000001</v>
      </c>
      <c r="G1031" s="81">
        <v>1.9735670000000001</v>
      </c>
      <c r="H1031" s="81">
        <v>6.1364669999999997</v>
      </c>
      <c r="I1031" s="81">
        <v>0.244837</v>
      </c>
      <c r="J1031" s="81">
        <v>15.058515999999999</v>
      </c>
      <c r="K1031" s="81">
        <v>23.465612</v>
      </c>
      <c r="L1031" s="81">
        <v>0.33419300000000002</v>
      </c>
      <c r="M1031" s="81">
        <v>8.5920000000000007E-3</v>
      </c>
      <c r="N1031" s="81">
        <v>1.2827E-2</v>
      </c>
      <c r="O1031" s="81">
        <v>2.1673000000000001E-2</v>
      </c>
      <c r="P1031" s="81">
        <v>100.472336</v>
      </c>
      <c r="Q1031" s="81">
        <v>81.392591255571105</v>
      </c>
      <c r="S1031" s="89" t="s">
        <v>1695</v>
      </c>
      <c r="T1031" s="112">
        <v>1.9409097617513598</v>
      </c>
      <c r="U1031" s="112">
        <v>8.260780679454148E-3</v>
      </c>
      <c r="V1031" s="112">
        <v>8.5314188468765387E-2</v>
      </c>
      <c r="W1031" s="112">
        <v>3.71975363148635E-4</v>
      </c>
      <c r="X1031" s="112">
        <v>3.9738848708728014E-2</v>
      </c>
      <c r="Y1031" s="112">
        <v>0.14849081386139687</v>
      </c>
      <c r="Z1031" s="112">
        <v>7.606352627866869E-3</v>
      </c>
      <c r="AA1031" s="112">
        <v>0.82338772242399638</v>
      </c>
      <c r="AB1031" s="112">
        <v>0.92215345871301335</v>
      </c>
      <c r="AC1031" s="112">
        <v>2.3766097402270429E-2</v>
      </c>
      <c r="AE1031" s="102">
        <v>47.686801241929963</v>
      </c>
      <c r="AF1031" s="102">
        <v>42.579384475852443</v>
      </c>
      <c r="AG1031" s="102">
        <v>9.733814282217601</v>
      </c>
      <c r="AH1031"/>
    </row>
    <row r="1032" spans="1:34">
      <c r="A1032" t="s">
        <v>865</v>
      </c>
      <c r="B1032" t="s">
        <v>625</v>
      </c>
      <c r="C1032" s="2" t="s">
        <v>1641</v>
      </c>
      <c r="D1032" s="2" t="s">
        <v>1233</v>
      </c>
      <c r="E1032" s="81">
        <v>52.645190999999997</v>
      </c>
      <c r="F1032" s="81">
        <v>0.26882</v>
      </c>
      <c r="G1032" s="81">
        <v>1.510964</v>
      </c>
      <c r="H1032" s="81">
        <v>6.0345269999999998</v>
      </c>
      <c r="I1032" s="81">
        <v>0.212837</v>
      </c>
      <c r="J1032" s="81">
        <v>14.690788</v>
      </c>
      <c r="K1032" s="81">
        <v>24.49193</v>
      </c>
      <c r="L1032" s="81">
        <v>0.20050899999999999</v>
      </c>
      <c r="M1032" s="81">
        <v>3.2820000000000002E-3</v>
      </c>
      <c r="N1032" s="81">
        <v>3.431E-3</v>
      </c>
      <c r="O1032" s="81">
        <v>0</v>
      </c>
      <c r="P1032" s="81">
        <v>100.062271</v>
      </c>
      <c r="Q1032" s="81">
        <v>81.271562466096867</v>
      </c>
      <c r="S1032" s="89" t="s">
        <v>1695</v>
      </c>
      <c r="T1032" s="112">
        <v>1.9428425884500098</v>
      </c>
      <c r="U1032" s="112">
        <v>7.4603849139799495E-3</v>
      </c>
      <c r="V1032" s="112">
        <v>6.5718667468381509E-2</v>
      </c>
      <c r="W1032" s="112">
        <v>1.0010944239678854E-4</v>
      </c>
      <c r="X1032" s="112">
        <v>4.7922228101127118E-2</v>
      </c>
      <c r="Y1032" s="112">
        <v>0.13831999116059629</v>
      </c>
      <c r="Z1032" s="112">
        <v>6.6529119745190636E-3</v>
      </c>
      <c r="AA1032" s="112">
        <v>0.80822549592761661</v>
      </c>
      <c r="AB1032" s="112">
        <v>0.96841067082148735</v>
      </c>
      <c r="AC1032" s="112">
        <v>1.4346951739885878E-2</v>
      </c>
      <c r="AE1032" s="102">
        <v>49.336254233742707</v>
      </c>
      <c r="AF1032" s="102">
        <v>41.175525783346131</v>
      </c>
      <c r="AG1032" s="102">
        <v>9.4882199829111613</v>
      </c>
      <c r="AH1032"/>
    </row>
    <row r="1033" spans="1:34">
      <c r="A1033" t="s">
        <v>865</v>
      </c>
      <c r="B1033" t="s">
        <v>625</v>
      </c>
      <c r="C1033" s="2" t="s">
        <v>1641</v>
      </c>
      <c r="D1033" s="2" t="s">
        <v>1234</v>
      </c>
      <c r="E1033" s="81">
        <v>51.061115000000001</v>
      </c>
      <c r="F1033" s="81">
        <v>0.58802500000000002</v>
      </c>
      <c r="G1033" s="81">
        <v>2.9196029999999999</v>
      </c>
      <c r="H1033" s="81">
        <v>6.0901630000000004</v>
      </c>
      <c r="I1033" s="81">
        <v>0.18590100000000001</v>
      </c>
      <c r="J1033" s="81">
        <v>14.572834</v>
      </c>
      <c r="K1033" s="81">
        <v>23.710936</v>
      </c>
      <c r="L1033" s="81">
        <v>0.35886099999999999</v>
      </c>
      <c r="M1033" s="81">
        <v>1.0045E-2</v>
      </c>
      <c r="N1033" s="81">
        <v>1.6916E-2</v>
      </c>
      <c r="O1033" s="81">
        <v>6.7429999999999999E-3</v>
      </c>
      <c r="P1033" s="81">
        <v>99.521141</v>
      </c>
      <c r="Q1033" s="81">
        <v>81.007755515664485</v>
      </c>
      <c r="S1033" s="89" t="s">
        <v>1695</v>
      </c>
      <c r="T1033" s="112">
        <v>1.8905763799052762</v>
      </c>
      <c r="U1033" s="112">
        <v>1.6372706376695696E-2</v>
      </c>
      <c r="V1033" s="112">
        <v>0.12740411561664319</v>
      </c>
      <c r="W1033" s="112">
        <v>4.9519588277319008E-4</v>
      </c>
      <c r="X1033" s="112">
        <v>8.3964366325364637E-2</v>
      </c>
      <c r="Y1033" s="112">
        <v>0.10461268649547545</v>
      </c>
      <c r="Z1033" s="112">
        <v>5.8300381784630586E-3</v>
      </c>
      <c r="AA1033" s="112">
        <v>0.80437117122608359</v>
      </c>
      <c r="AB1033" s="112">
        <v>0.94061148960450225</v>
      </c>
      <c r="AC1033" s="112">
        <v>2.576185038872305E-2</v>
      </c>
      <c r="AE1033" s="102">
        <v>48.646622235845349</v>
      </c>
      <c r="AF1033" s="102">
        <v>41.600534265738858</v>
      </c>
      <c r="AG1033" s="102">
        <v>9.7528434984157908</v>
      </c>
      <c r="AH1033"/>
    </row>
    <row r="1034" spans="1:34">
      <c r="A1034" t="s">
        <v>865</v>
      </c>
      <c r="B1034" t="s">
        <v>625</v>
      </c>
      <c r="C1034" s="2" t="s">
        <v>1641</v>
      </c>
      <c r="D1034" s="2" t="s">
        <v>1227</v>
      </c>
      <c r="E1034" s="81">
        <v>51.322361000000001</v>
      </c>
      <c r="F1034" s="81">
        <v>0.57193099999999997</v>
      </c>
      <c r="G1034" s="81">
        <v>3.202277</v>
      </c>
      <c r="H1034" s="81">
        <v>6.2016730000000004</v>
      </c>
      <c r="I1034" s="81">
        <v>0.18745700000000001</v>
      </c>
      <c r="J1034" s="81">
        <v>14.652386</v>
      </c>
      <c r="K1034" s="81">
        <v>23.345397999999999</v>
      </c>
      <c r="L1034" s="81">
        <v>0.39402300000000001</v>
      </c>
      <c r="M1034" s="81">
        <v>1.348E-3</v>
      </c>
      <c r="N1034" s="81">
        <v>3.8660000000000001E-3</v>
      </c>
      <c r="O1034" s="81">
        <v>0</v>
      </c>
      <c r="P1034" s="81">
        <v>99.882705999999999</v>
      </c>
      <c r="Q1034" s="81">
        <v>80.811591119913345</v>
      </c>
      <c r="S1034" s="89" t="s">
        <v>1695</v>
      </c>
      <c r="T1034" s="112">
        <v>1.892163134968933</v>
      </c>
      <c r="U1034" s="112">
        <v>1.5856828746856049E-2</v>
      </c>
      <c r="V1034" s="112">
        <v>0.13914466786311289</v>
      </c>
      <c r="W1034" s="112">
        <v>1.1269099525289742E-4</v>
      </c>
      <c r="X1034" s="112">
        <v>7.2868402746388838E-2</v>
      </c>
      <c r="Y1034" s="112">
        <v>0.1183443293599217</v>
      </c>
      <c r="Z1034" s="112">
        <v>5.8538198282468024E-3</v>
      </c>
      <c r="AA1034" s="112">
        <v>0.80532067038308119</v>
      </c>
      <c r="AB1034" s="112">
        <v>0.9221697660718734</v>
      </c>
      <c r="AC1034" s="112">
        <v>2.8165689036333451E-2</v>
      </c>
      <c r="AE1034" s="102">
        <v>48.062138072318923</v>
      </c>
      <c r="AF1034" s="102">
        <v>41.972134282081207</v>
      </c>
      <c r="AG1034" s="102">
        <v>9.9657276455998627</v>
      </c>
      <c r="AH1034"/>
    </row>
    <row r="1035" spans="1:34">
      <c r="A1035" t="s">
        <v>865</v>
      </c>
      <c r="B1035" t="s">
        <v>625</v>
      </c>
      <c r="C1035" s="2" t="s">
        <v>1641</v>
      </c>
      <c r="D1035" s="2" t="s">
        <v>1234</v>
      </c>
      <c r="E1035" s="81">
        <v>51.381068999999997</v>
      </c>
      <c r="F1035" s="81">
        <v>0.49841400000000002</v>
      </c>
      <c r="G1035" s="81">
        <v>2.8871030000000002</v>
      </c>
      <c r="H1035" s="81">
        <v>6.2448379999999997</v>
      </c>
      <c r="I1035" s="81">
        <v>0.231907</v>
      </c>
      <c r="J1035" s="81">
        <v>14.629032</v>
      </c>
      <c r="K1035" s="81">
        <v>23.468563</v>
      </c>
      <c r="L1035" s="81">
        <v>0.348138</v>
      </c>
      <c r="M1035" s="81">
        <v>9.2569999999999996E-3</v>
      </c>
      <c r="N1035" s="81">
        <v>2.2779000000000001E-2</v>
      </c>
      <c r="O1035" s="81">
        <v>5.0610000000000004E-3</v>
      </c>
      <c r="P1035" s="81">
        <v>99.726166000000006</v>
      </c>
      <c r="Q1035" s="81">
        <v>80.678953800982683</v>
      </c>
      <c r="S1035" s="89" t="s">
        <v>1695</v>
      </c>
      <c r="T1035" s="112">
        <v>1.8990737683556207</v>
      </c>
      <c r="U1035" s="112">
        <v>1.3853186508110507E-2</v>
      </c>
      <c r="V1035" s="112">
        <v>0.12576410368936008</v>
      </c>
      <c r="W1035" s="112">
        <v>6.6565434162166E-4</v>
      </c>
      <c r="X1035" s="112">
        <v>7.2664404110478031E-2</v>
      </c>
      <c r="Y1035" s="112">
        <v>0.1203616220649053</v>
      </c>
      <c r="Z1035" s="112">
        <v>7.2600280112314368E-3</v>
      </c>
      <c r="AA1035" s="112">
        <v>0.80605158214340289</v>
      </c>
      <c r="AB1035" s="112">
        <v>0.92935757890635007</v>
      </c>
      <c r="AC1035" s="112">
        <v>2.4948071868918939E-2</v>
      </c>
      <c r="AE1035" s="102">
        <v>48.192315980482661</v>
      </c>
      <c r="AF1035" s="102">
        <v>41.798220001536407</v>
      </c>
      <c r="AG1035" s="102">
        <v>10.009464017980937</v>
      </c>
      <c r="AH1035"/>
    </row>
    <row r="1036" spans="1:34">
      <c r="A1036" t="s">
        <v>865</v>
      </c>
      <c r="B1036" t="s">
        <v>625</v>
      </c>
      <c r="C1036" s="2" t="s">
        <v>1641</v>
      </c>
      <c r="D1036" s="2" t="s">
        <v>1236</v>
      </c>
      <c r="E1036" s="81">
        <v>51.461371999999997</v>
      </c>
      <c r="F1036" s="81">
        <v>0.63422999999999996</v>
      </c>
      <c r="G1036" s="81">
        <v>3.3007759999999999</v>
      </c>
      <c r="H1036" s="81">
        <v>6.2736770000000002</v>
      </c>
      <c r="I1036" s="81">
        <v>0.17871400000000001</v>
      </c>
      <c r="J1036" s="81">
        <v>14.590845</v>
      </c>
      <c r="K1036" s="81">
        <v>23.355983999999999</v>
      </c>
      <c r="L1036" s="81">
        <v>0.42883700000000002</v>
      </c>
      <c r="M1036" s="81">
        <v>3.019E-3</v>
      </c>
      <c r="N1036" s="81">
        <v>1.5880999999999999E-2</v>
      </c>
      <c r="O1036" s="81">
        <v>0</v>
      </c>
      <c r="P1036" s="81">
        <v>100.243332</v>
      </c>
      <c r="Q1036" s="81">
        <v>80.566140266538468</v>
      </c>
      <c r="S1036" s="89" t="s">
        <v>1695</v>
      </c>
      <c r="T1036" s="112">
        <v>1.8911637350851793</v>
      </c>
      <c r="U1036" s="112">
        <v>1.7527311322309291E-2</v>
      </c>
      <c r="V1036" s="112">
        <v>0.14296164808788073</v>
      </c>
      <c r="W1036" s="112">
        <v>4.6142490493683509E-4</v>
      </c>
      <c r="X1036" s="112">
        <v>6.9750157044877525E-2</v>
      </c>
      <c r="Y1036" s="112">
        <v>0.12305822928985621</v>
      </c>
      <c r="Z1036" s="112">
        <v>5.5627825699354726E-3</v>
      </c>
      <c r="AA1036" s="112">
        <v>0.79934959653708448</v>
      </c>
      <c r="AB1036" s="112">
        <v>0.91960979230526885</v>
      </c>
      <c r="AC1036" s="112">
        <v>3.0555322852671242E-2</v>
      </c>
      <c r="AE1036" s="102">
        <v>48.10258883143301</v>
      </c>
      <c r="AF1036" s="102">
        <v>41.812065613619872</v>
      </c>
      <c r="AG1036" s="102">
        <v>10.085345554947116</v>
      </c>
      <c r="AH1036"/>
    </row>
    <row r="1037" spans="1:34">
      <c r="A1037" t="s">
        <v>865</v>
      </c>
      <c r="B1037" t="s">
        <v>625</v>
      </c>
      <c r="C1037" s="2" t="s">
        <v>1641</v>
      </c>
      <c r="D1037" s="2" t="s">
        <v>1236</v>
      </c>
      <c r="E1037" s="81">
        <v>51.340713999999998</v>
      </c>
      <c r="F1037" s="81">
        <v>0.62391600000000003</v>
      </c>
      <c r="G1037" s="81">
        <v>3.4271850000000001</v>
      </c>
      <c r="H1037" s="81">
        <v>6.2729400000000002</v>
      </c>
      <c r="I1037" s="81">
        <v>0.20021700000000001</v>
      </c>
      <c r="J1037" s="81">
        <v>14.573074</v>
      </c>
      <c r="K1037" s="81">
        <v>23.428308000000001</v>
      </c>
      <c r="L1037" s="81">
        <v>0.39229599999999998</v>
      </c>
      <c r="M1037" s="81">
        <v>3.764E-3</v>
      </c>
      <c r="N1037" s="81">
        <v>4.3469000000000001E-2</v>
      </c>
      <c r="O1037" s="81">
        <v>1.3533E-2</v>
      </c>
      <c r="P1037" s="81">
        <v>100.319412</v>
      </c>
      <c r="Q1037" s="81">
        <v>80.54889260273292</v>
      </c>
      <c r="S1037" s="89" t="s">
        <v>1695</v>
      </c>
      <c r="T1037" s="112">
        <v>1.8860343777652484</v>
      </c>
      <c r="U1037" s="112">
        <v>1.7235924087691621E-2</v>
      </c>
      <c r="V1037" s="112">
        <v>0.14838191490646499</v>
      </c>
      <c r="W1037" s="112">
        <v>1.2625330767879292E-3</v>
      </c>
      <c r="X1037" s="112">
        <v>7.1756365997636351E-2</v>
      </c>
      <c r="Y1037" s="112">
        <v>0.12095832723646971</v>
      </c>
      <c r="Z1037" s="112">
        <v>6.2298040882517039E-3</v>
      </c>
      <c r="AA1037" s="112">
        <v>0.79808181694068103</v>
      </c>
      <c r="AB1037" s="112">
        <v>0.92211751821399912</v>
      </c>
      <c r="AC1037" s="112">
        <v>2.7941417686769051E-2</v>
      </c>
      <c r="AE1037" s="102">
        <v>48.204859420194772</v>
      </c>
      <c r="AF1037" s="102">
        <v>41.720736274431069</v>
      </c>
      <c r="AG1037" s="102">
        <v>10.074404305374156</v>
      </c>
      <c r="AH1037"/>
    </row>
    <row r="1038" spans="1:34">
      <c r="A1038" t="s">
        <v>865</v>
      </c>
      <c r="B1038" t="s">
        <v>625</v>
      </c>
      <c r="C1038" s="2" t="s">
        <v>1641</v>
      </c>
      <c r="D1038" s="2" t="s">
        <v>1234</v>
      </c>
      <c r="E1038" s="81">
        <v>50.804358999999998</v>
      </c>
      <c r="F1038" s="81">
        <v>0.60562400000000005</v>
      </c>
      <c r="G1038" s="81">
        <v>3.259585</v>
      </c>
      <c r="H1038" s="81">
        <v>6.3028740000000001</v>
      </c>
      <c r="I1038" s="81">
        <v>0.219365</v>
      </c>
      <c r="J1038" s="81">
        <v>14.567472</v>
      </c>
      <c r="K1038" s="81">
        <v>23.154449</v>
      </c>
      <c r="L1038" s="81">
        <v>0.404775</v>
      </c>
      <c r="M1038" s="81">
        <v>8.5500000000000003E-3</v>
      </c>
      <c r="N1038" s="81">
        <v>1.7212999999999999E-2</v>
      </c>
      <c r="O1038" s="81">
        <v>0</v>
      </c>
      <c r="P1038" s="81">
        <v>99.344275999999994</v>
      </c>
      <c r="Q1038" s="81">
        <v>80.468154919238373</v>
      </c>
      <c r="S1038" s="89" t="s">
        <v>1695</v>
      </c>
      <c r="T1038" s="112">
        <v>1.8837125161917221</v>
      </c>
      <c r="U1038" s="112">
        <v>1.6886415598664637E-2</v>
      </c>
      <c r="V1038" s="112">
        <v>0.14243990667641032</v>
      </c>
      <c r="W1038" s="112">
        <v>5.0459812336586698E-4</v>
      </c>
      <c r="X1038" s="112">
        <v>8.4956371734060454E-2</v>
      </c>
      <c r="Y1038" s="112">
        <v>0.11048129382659619</v>
      </c>
      <c r="Z1038" s="112">
        <v>6.8891671632036501E-3</v>
      </c>
      <c r="AA1038" s="112">
        <v>0.80520485490991633</v>
      </c>
      <c r="AB1038" s="112">
        <v>0.91982613566145022</v>
      </c>
      <c r="AC1038" s="112">
        <v>2.9098740114610624E-2</v>
      </c>
      <c r="AE1038" s="102">
        <v>47.895920234077302</v>
      </c>
      <c r="AF1038" s="102">
        <v>41.927518699089994</v>
      </c>
      <c r="AG1038" s="102">
        <v>10.176561066832699</v>
      </c>
      <c r="AH1038"/>
    </row>
    <row r="1039" spans="1:34">
      <c r="A1039" t="s">
        <v>865</v>
      </c>
      <c r="B1039" t="s">
        <v>625</v>
      </c>
      <c r="C1039" s="2" t="s">
        <v>1641</v>
      </c>
      <c r="D1039" s="2" t="s">
        <v>1234</v>
      </c>
      <c r="E1039" s="81">
        <v>50.877884000000002</v>
      </c>
      <c r="F1039" s="81">
        <v>0.57117700000000005</v>
      </c>
      <c r="G1039" s="81">
        <v>3.2934320000000001</v>
      </c>
      <c r="H1039" s="81">
        <v>6.3713410000000001</v>
      </c>
      <c r="I1039" s="81">
        <v>0.21074699999999999</v>
      </c>
      <c r="J1039" s="81">
        <v>14.707333</v>
      </c>
      <c r="K1039" s="81">
        <v>22.964186000000002</v>
      </c>
      <c r="L1039" s="81">
        <v>0.39753100000000002</v>
      </c>
      <c r="M1039" s="81">
        <v>1.9037999999999999E-2</v>
      </c>
      <c r="N1039" s="81">
        <v>1.1486E-2</v>
      </c>
      <c r="O1039" s="81">
        <v>2.9427999999999999E-2</v>
      </c>
      <c r="P1039" s="81">
        <v>99.453575000000001</v>
      </c>
      <c r="Q1039" s="81">
        <v>80.448514966594047</v>
      </c>
      <c r="S1039" s="89" t="s">
        <v>1695</v>
      </c>
      <c r="T1039" s="112">
        <v>1.8842807702502939</v>
      </c>
      <c r="U1039" s="112">
        <v>1.590772356493303E-2</v>
      </c>
      <c r="V1039" s="112">
        <v>0.14375435116444921</v>
      </c>
      <c r="W1039" s="112">
        <v>3.3632627884164234E-4</v>
      </c>
      <c r="X1039" s="112">
        <v>8.4077623219606323E-2</v>
      </c>
      <c r="Y1039" s="112">
        <v>0.1132570581466088</v>
      </c>
      <c r="Z1039" s="112">
        <v>6.6109476108938492E-3</v>
      </c>
      <c r="AA1039" s="112">
        <v>0.81200564138097386</v>
      </c>
      <c r="AB1039" s="112">
        <v>0.91122427009004692</v>
      </c>
      <c r="AC1039" s="112">
        <v>2.8545288293352566E-2</v>
      </c>
      <c r="AE1039" s="102">
        <v>47.445645592367299</v>
      </c>
      <c r="AF1039" s="102">
        <v>42.27952782267031</v>
      </c>
      <c r="AG1039" s="102">
        <v>10.274826584962396</v>
      </c>
      <c r="AH1039"/>
    </row>
    <row r="1040" spans="1:34">
      <c r="A1040" t="s">
        <v>865</v>
      </c>
      <c r="B1040" t="s">
        <v>625</v>
      </c>
      <c r="C1040" s="2" t="s">
        <v>1641</v>
      </c>
      <c r="D1040" s="2" t="s">
        <v>1237</v>
      </c>
      <c r="E1040" s="81">
        <v>51.491962000000001</v>
      </c>
      <c r="F1040" s="81">
        <v>0.53993000000000002</v>
      </c>
      <c r="G1040" s="81">
        <v>2.8377490000000001</v>
      </c>
      <c r="H1040" s="81">
        <v>6.3099740000000004</v>
      </c>
      <c r="I1040" s="81">
        <v>0.21385999999999999</v>
      </c>
      <c r="J1040" s="81">
        <v>14.560266</v>
      </c>
      <c r="K1040" s="81">
        <v>23.536933999999999</v>
      </c>
      <c r="L1040" s="81">
        <v>0.333617</v>
      </c>
      <c r="M1040" s="81">
        <v>1.6982000000000001E-2</v>
      </c>
      <c r="N1040" s="81">
        <v>1.6927000000000001E-2</v>
      </c>
      <c r="O1040" s="81">
        <v>1.2260000000000001E-3</v>
      </c>
      <c r="P1040" s="81">
        <v>99.859436000000002</v>
      </c>
      <c r="Q1040" s="81">
        <v>80.442671157074216</v>
      </c>
      <c r="S1040" s="89" t="s">
        <v>1695</v>
      </c>
      <c r="T1040" s="112">
        <v>1.902098712819031</v>
      </c>
      <c r="U1040" s="112">
        <v>1.4998637868549887E-2</v>
      </c>
      <c r="V1040" s="112">
        <v>0.12354447083775223</v>
      </c>
      <c r="W1040" s="112">
        <v>4.9436648531378849E-4</v>
      </c>
      <c r="X1040" s="112">
        <v>6.5660449312648694E-2</v>
      </c>
      <c r="Y1040" s="112">
        <v>0.1292688740893769</v>
      </c>
      <c r="Z1040" s="112">
        <v>6.691275528474901E-3</v>
      </c>
      <c r="AA1040" s="112">
        <v>0.80180999614087534</v>
      </c>
      <c r="AB1040" s="112">
        <v>0.93153922890710172</v>
      </c>
      <c r="AC1040" s="112">
        <v>2.3893988010875153E-2</v>
      </c>
      <c r="AE1040" s="102">
        <v>48.30937053445394</v>
      </c>
      <c r="AF1040" s="102">
        <v>41.581647878901613</v>
      </c>
      <c r="AG1040" s="102">
        <v>10.108981586644449</v>
      </c>
      <c r="AH1040"/>
    </row>
    <row r="1041" spans="1:34">
      <c r="A1041" t="s">
        <v>865</v>
      </c>
      <c r="B1041" t="s">
        <v>625</v>
      </c>
      <c r="C1041" s="2" t="s">
        <v>1641</v>
      </c>
      <c r="D1041" s="2" t="s">
        <v>1236</v>
      </c>
      <c r="E1041" s="81">
        <v>51.087353</v>
      </c>
      <c r="F1041" s="81">
        <v>0.63993599999999995</v>
      </c>
      <c r="G1041" s="81">
        <v>3.3632469999999999</v>
      </c>
      <c r="H1041" s="81">
        <v>6.2666050000000002</v>
      </c>
      <c r="I1041" s="81">
        <v>0.19236900000000001</v>
      </c>
      <c r="J1041" s="81">
        <v>14.450494000000001</v>
      </c>
      <c r="K1041" s="81">
        <v>23.407859999999999</v>
      </c>
      <c r="L1041" s="81">
        <v>0.378388</v>
      </c>
      <c r="M1041" s="81">
        <v>5.5160000000000001E-3</v>
      </c>
      <c r="N1041" s="81">
        <v>2.0048E-2</v>
      </c>
      <c r="O1041" s="81">
        <v>7.8150000000000008E-3</v>
      </c>
      <c r="P1041" s="81">
        <v>99.819626</v>
      </c>
      <c r="Q1041" s="81">
        <v>80.432114178077711</v>
      </c>
      <c r="S1041" s="89" t="s">
        <v>1695</v>
      </c>
      <c r="T1041" s="112">
        <v>1.8867553485207766</v>
      </c>
      <c r="U1041" s="112">
        <v>1.7772948410587509E-2</v>
      </c>
      <c r="V1041" s="112">
        <v>0.1463917744035601</v>
      </c>
      <c r="W1041" s="112">
        <v>5.8539452652162614E-4</v>
      </c>
      <c r="X1041" s="112">
        <v>7.1061065356138542E-2</v>
      </c>
      <c r="Y1041" s="112">
        <v>0.12248774380954555</v>
      </c>
      <c r="Z1041" s="112">
        <v>6.0175958327742573E-3</v>
      </c>
      <c r="AA1041" s="112">
        <v>0.79559753389447874</v>
      </c>
      <c r="AB1041" s="112">
        <v>0.92623576709666633</v>
      </c>
      <c r="AC1041" s="112">
        <v>2.7094828148951155E-2</v>
      </c>
      <c r="AE1041" s="102">
        <v>48.357753901169481</v>
      </c>
      <c r="AF1041" s="102">
        <v>41.537274973782452</v>
      </c>
      <c r="AG1041" s="102">
        <v>10.104971125048074</v>
      </c>
      <c r="AH1041"/>
    </row>
    <row r="1042" spans="1:34">
      <c r="A1042" t="s">
        <v>865</v>
      </c>
      <c r="B1042" t="s">
        <v>625</v>
      </c>
      <c r="C1042" s="2" t="s">
        <v>1641</v>
      </c>
      <c r="D1042" s="2" t="s">
        <v>1233</v>
      </c>
      <c r="E1042" s="81">
        <v>52.632289999999998</v>
      </c>
      <c r="F1042" s="81">
        <v>0.18657399999999999</v>
      </c>
      <c r="G1042" s="81">
        <v>1.411556</v>
      </c>
      <c r="H1042" s="81">
        <v>6.4902069999999998</v>
      </c>
      <c r="I1042" s="81">
        <v>0.218028</v>
      </c>
      <c r="J1042" s="81">
        <v>14.821967000000001</v>
      </c>
      <c r="K1042" s="81">
        <v>24.177358999999999</v>
      </c>
      <c r="L1042" s="81">
        <v>0.208789</v>
      </c>
      <c r="M1042" s="81">
        <v>0</v>
      </c>
      <c r="N1042" s="81">
        <v>2.4978E-2</v>
      </c>
      <c r="O1042" s="81">
        <v>3.2904999999999997E-2</v>
      </c>
      <c r="P1042" s="81">
        <v>100.20465900000001</v>
      </c>
      <c r="Q1042" s="81">
        <v>80.279345518429366</v>
      </c>
      <c r="S1042" s="89" t="s">
        <v>1695</v>
      </c>
      <c r="T1042" s="112">
        <v>1.9408412655106582</v>
      </c>
      <c r="U1042" s="112">
        <v>5.1737998377611597E-3</v>
      </c>
      <c r="V1042" s="112">
        <v>6.1346753722879135E-2</v>
      </c>
      <c r="W1042" s="112">
        <v>7.2823379193091516E-4</v>
      </c>
      <c r="X1042" s="112">
        <v>6.0822558550869488E-2</v>
      </c>
      <c r="Y1042" s="112">
        <v>0.1393259202334311</v>
      </c>
      <c r="Z1042" s="112">
        <v>6.8098220179908684E-3</v>
      </c>
      <c r="AA1042" s="112">
        <v>0.81480209819902549</v>
      </c>
      <c r="AB1042" s="112">
        <v>0.95522187137293524</v>
      </c>
      <c r="AC1042" s="112">
        <v>1.4927676762518743E-2</v>
      </c>
      <c r="AE1042" s="102">
        <v>48.484175695883295</v>
      </c>
      <c r="AF1042" s="102">
        <v>41.356892330862955</v>
      </c>
      <c r="AG1042" s="102">
        <v>10.158931973253756</v>
      </c>
      <c r="AH1042"/>
    </row>
    <row r="1043" spans="1:34">
      <c r="A1043" t="s">
        <v>865</v>
      </c>
      <c r="B1043" t="s">
        <v>625</v>
      </c>
      <c r="C1043" s="2" t="s">
        <v>1641</v>
      </c>
      <c r="D1043" s="2" t="s">
        <v>1238</v>
      </c>
      <c r="E1043" s="81">
        <v>51.897305000000003</v>
      </c>
      <c r="F1043" s="81">
        <v>0.34292099999999998</v>
      </c>
      <c r="G1043" s="81">
        <v>2.0910090000000001</v>
      </c>
      <c r="H1043" s="81">
        <v>6.3470110000000002</v>
      </c>
      <c r="I1043" s="81">
        <v>0.22087300000000001</v>
      </c>
      <c r="J1043" s="81">
        <v>14.481926</v>
      </c>
      <c r="K1043" s="81">
        <v>24.030404999999998</v>
      </c>
      <c r="L1043" s="81">
        <v>0.274177</v>
      </c>
      <c r="M1043" s="81">
        <v>4.4990000000000004E-3</v>
      </c>
      <c r="N1043" s="81">
        <v>3.3484E-2</v>
      </c>
      <c r="O1043" s="81">
        <v>2.1271999999999999E-2</v>
      </c>
      <c r="P1043" s="81">
        <v>99.744888000000003</v>
      </c>
      <c r="Q1043" s="81">
        <v>80.265116692193075</v>
      </c>
      <c r="S1043" s="89" t="s">
        <v>1695</v>
      </c>
      <c r="T1043" s="112">
        <v>1.9219745186951931</v>
      </c>
      <c r="U1043" s="112">
        <v>9.5503139939670922E-3</v>
      </c>
      <c r="V1043" s="112">
        <v>9.1267140655045653E-2</v>
      </c>
      <c r="W1043" s="112">
        <v>9.8042768929054508E-4</v>
      </c>
      <c r="X1043" s="112">
        <v>6.4389818670024468E-2</v>
      </c>
      <c r="Y1043" s="112">
        <v>0.13218508196000403</v>
      </c>
      <c r="Z1043" s="112">
        <v>6.9283718586678122E-3</v>
      </c>
      <c r="AA1043" s="112">
        <v>0.79953538552191239</v>
      </c>
      <c r="AB1043" s="112">
        <v>0.95350188856321227</v>
      </c>
      <c r="AC1043" s="112">
        <v>1.9687052392682751E-2</v>
      </c>
      <c r="AE1043" s="102">
        <v>48.907259655501633</v>
      </c>
      <c r="AF1043" s="102">
        <v>41.009970900429359</v>
      </c>
      <c r="AG1043" s="102">
        <v>10.082769444068994</v>
      </c>
      <c r="AH1043"/>
    </row>
    <row r="1044" spans="1:34">
      <c r="A1044" t="s">
        <v>865</v>
      </c>
      <c r="B1044" t="s">
        <v>625</v>
      </c>
      <c r="C1044" s="2" t="s">
        <v>1641</v>
      </c>
      <c r="D1044" s="2" t="s">
        <v>1234</v>
      </c>
      <c r="E1044" s="81">
        <v>52.610194999999997</v>
      </c>
      <c r="F1044" s="81">
        <v>0.22536400000000001</v>
      </c>
      <c r="G1044" s="81">
        <v>1.459746</v>
      </c>
      <c r="H1044" s="81">
        <v>6.4141919999999999</v>
      </c>
      <c r="I1044" s="81">
        <v>0.23219200000000001</v>
      </c>
      <c r="J1044" s="81">
        <v>14.627738000000001</v>
      </c>
      <c r="K1044" s="81">
        <v>24.235336</v>
      </c>
      <c r="L1044" s="81">
        <v>0.23693900000000001</v>
      </c>
      <c r="M1044" s="81">
        <v>0</v>
      </c>
      <c r="N1044" s="81">
        <v>0</v>
      </c>
      <c r="O1044" s="81">
        <v>0</v>
      </c>
      <c r="P1044" s="81">
        <v>100.041702</v>
      </c>
      <c r="Q1044" s="81">
        <v>80.257023590871043</v>
      </c>
      <c r="S1044" s="89" t="s">
        <v>1695</v>
      </c>
      <c r="T1044" s="112">
        <v>1.9432565872028489</v>
      </c>
      <c r="U1044" s="112">
        <v>6.2598730896651156E-3</v>
      </c>
      <c r="V1044" s="112">
        <v>6.3546736747053481E-2</v>
      </c>
      <c r="W1044" s="112">
        <v>0</v>
      </c>
      <c r="X1044" s="112">
        <v>5.4388850191815052E-2</v>
      </c>
      <c r="Y1044" s="112">
        <v>0.14374477548527106</v>
      </c>
      <c r="Z1044" s="112">
        <v>7.264290922612519E-3</v>
      </c>
      <c r="AA1044" s="112">
        <v>0.80546366816867898</v>
      </c>
      <c r="AB1044" s="112">
        <v>0.95910671066815911</v>
      </c>
      <c r="AC1044" s="112">
        <v>1.6968507523895771E-2</v>
      </c>
      <c r="AE1044" s="102">
        <v>48.866599775735814</v>
      </c>
      <c r="AF1044" s="102">
        <v>41.038468679751695</v>
      </c>
      <c r="AG1044" s="102">
        <v>10.094931544512498</v>
      </c>
      <c r="AH1044"/>
    </row>
    <row r="1045" spans="1:34">
      <c r="A1045" t="s">
        <v>865</v>
      </c>
      <c r="B1045" t="s">
        <v>625</v>
      </c>
      <c r="C1045" s="2" t="s">
        <v>1641</v>
      </c>
      <c r="D1045" s="2" t="s">
        <v>1237</v>
      </c>
      <c r="E1045" s="81">
        <v>51.057861000000003</v>
      </c>
      <c r="F1045" s="81">
        <v>0.59986200000000001</v>
      </c>
      <c r="G1045" s="81">
        <v>3.1140249999999998</v>
      </c>
      <c r="H1045" s="81">
        <v>6.4126339999999997</v>
      </c>
      <c r="I1045" s="81">
        <v>0.208567</v>
      </c>
      <c r="J1045" s="81">
        <v>14.409744999999999</v>
      </c>
      <c r="K1045" s="81">
        <v>23.415962</v>
      </c>
      <c r="L1045" s="81">
        <v>0.36917499999999998</v>
      </c>
      <c r="M1045" s="81">
        <v>8.9160000000000003E-3</v>
      </c>
      <c r="N1045" s="81">
        <v>9.6179999999999998E-3</v>
      </c>
      <c r="O1045" s="81">
        <v>0</v>
      </c>
      <c r="P1045" s="81">
        <v>99.606369000000001</v>
      </c>
      <c r="Q1045" s="81">
        <v>80.021913678779811</v>
      </c>
      <c r="S1045" s="89" t="s">
        <v>1695</v>
      </c>
      <c r="T1045" s="112">
        <v>1.8908282540005881</v>
      </c>
      <c r="U1045" s="112">
        <v>1.6705580322794514E-2</v>
      </c>
      <c r="V1045" s="112">
        <v>0.13591496700844136</v>
      </c>
      <c r="W1045" s="112">
        <v>2.8161102565170545E-4</v>
      </c>
      <c r="X1045" s="112">
        <v>7.524324337818733E-2</v>
      </c>
      <c r="Y1045" s="112">
        <v>0.1233579774686705</v>
      </c>
      <c r="Z1045" s="112">
        <v>6.5421545581572597E-3</v>
      </c>
      <c r="AA1045" s="112">
        <v>0.79552587061889091</v>
      </c>
      <c r="AB1045" s="112">
        <v>0.92909285155957122</v>
      </c>
      <c r="AC1045" s="112">
        <v>2.6507490059047265E-2</v>
      </c>
      <c r="AE1045" s="102">
        <v>48.309235505225793</v>
      </c>
      <c r="AF1045" s="102">
        <v>41.364268996061327</v>
      </c>
      <c r="AG1045" s="102">
        <v>10.326495498712868</v>
      </c>
      <c r="AH1045"/>
    </row>
    <row r="1046" spans="1:34">
      <c r="A1046" t="s">
        <v>865</v>
      </c>
      <c r="B1046" t="s">
        <v>625</v>
      </c>
      <c r="C1046" s="2" t="s">
        <v>1641</v>
      </c>
      <c r="D1046" s="2" t="s">
        <v>1237</v>
      </c>
      <c r="E1046" s="81">
        <v>51.116290999999997</v>
      </c>
      <c r="F1046" s="81">
        <v>0.61289300000000002</v>
      </c>
      <c r="G1046" s="81">
        <v>3.0982229999999999</v>
      </c>
      <c r="H1046" s="81">
        <v>6.3916050000000002</v>
      </c>
      <c r="I1046" s="81">
        <v>0.18904099999999999</v>
      </c>
      <c r="J1046" s="81">
        <v>14.329808</v>
      </c>
      <c r="K1046" s="81">
        <v>23.513895000000002</v>
      </c>
      <c r="L1046" s="81">
        <v>0.36220400000000003</v>
      </c>
      <c r="M1046" s="81">
        <v>1.5377999999999999E-2</v>
      </c>
      <c r="N1046" s="81">
        <v>1.2387E-2</v>
      </c>
      <c r="O1046" s="81">
        <v>0</v>
      </c>
      <c r="P1046" s="81">
        <v>99.641730999999993</v>
      </c>
      <c r="Q1046" s="81">
        <v>79.985467946361084</v>
      </c>
      <c r="S1046" s="89" t="s">
        <v>1695</v>
      </c>
      <c r="T1046" s="112">
        <v>1.893168878607508</v>
      </c>
      <c r="U1046" s="112">
        <v>1.7070075150713463E-2</v>
      </c>
      <c r="V1046" s="112">
        <v>0.13523790021645143</v>
      </c>
      <c r="W1046" s="112">
        <v>3.6272006062594954E-4</v>
      </c>
      <c r="X1046" s="112">
        <v>6.9930859523665845E-2</v>
      </c>
      <c r="Y1046" s="112">
        <v>0.12803757304788996</v>
      </c>
      <c r="Z1046" s="112">
        <v>5.9302331462621127E-3</v>
      </c>
      <c r="AA1046" s="112">
        <v>0.79118663017493018</v>
      </c>
      <c r="AB1046" s="112">
        <v>0.93306574275476517</v>
      </c>
      <c r="AC1046" s="112">
        <v>2.6009387317188177E-2</v>
      </c>
      <c r="AE1046" s="102">
        <v>48.541028173475247</v>
      </c>
      <c r="AF1046" s="102">
        <v>41.160028437451807</v>
      </c>
      <c r="AG1046" s="102">
        <v>10.298943389072942</v>
      </c>
      <c r="AH1046"/>
    </row>
    <row r="1047" spans="1:34">
      <c r="A1047" t="s">
        <v>865</v>
      </c>
      <c r="B1047" t="s">
        <v>625</v>
      </c>
      <c r="C1047" s="2" t="s">
        <v>1641</v>
      </c>
      <c r="D1047" s="2" t="s">
        <v>1234</v>
      </c>
      <c r="E1047" s="81">
        <v>51.011100999999996</v>
      </c>
      <c r="F1047" s="81">
        <v>0.47806599999999999</v>
      </c>
      <c r="G1047" s="81">
        <v>2.8935050000000002</v>
      </c>
      <c r="H1047" s="81">
        <v>6.5284639999999996</v>
      </c>
      <c r="I1047" s="81">
        <v>0.23050000000000001</v>
      </c>
      <c r="J1047" s="81">
        <v>14.494747</v>
      </c>
      <c r="K1047" s="81">
        <v>23.463863</v>
      </c>
      <c r="L1047" s="81">
        <v>0.404636</v>
      </c>
      <c r="M1047" s="81">
        <v>0</v>
      </c>
      <c r="N1047" s="81">
        <v>0</v>
      </c>
      <c r="O1047" s="81">
        <v>3.6631999999999998E-2</v>
      </c>
      <c r="P1047" s="81">
        <v>99.541511999999997</v>
      </c>
      <c r="Q1047" s="81">
        <v>79.829058275917077</v>
      </c>
      <c r="S1047" s="89" t="s">
        <v>1695</v>
      </c>
      <c r="T1047" s="112">
        <v>1.8898597249896563</v>
      </c>
      <c r="U1047" s="112">
        <v>1.3319057063138948E-2</v>
      </c>
      <c r="V1047" s="112">
        <v>0.12634115196124959</v>
      </c>
      <c r="W1047" s="112">
        <v>0</v>
      </c>
      <c r="X1047" s="112">
        <v>9.6366680213595401E-2</v>
      </c>
      <c r="Y1047" s="112">
        <v>0.10590350875961976</v>
      </c>
      <c r="Z1047" s="112">
        <v>7.2330512369416034E-3</v>
      </c>
      <c r="AA1047" s="112">
        <v>0.80054188125499215</v>
      </c>
      <c r="AB1047" s="112">
        <v>0.93136954824037221</v>
      </c>
      <c r="AC1047" s="112">
        <v>2.9065396280433808E-2</v>
      </c>
      <c r="AE1047" s="102">
        <v>48.153158904374216</v>
      </c>
      <c r="AF1047" s="102">
        <v>41.389178431384039</v>
      </c>
      <c r="AG1047" s="102">
        <v>10.457662664241735</v>
      </c>
      <c r="AH1047"/>
    </row>
    <row r="1048" spans="1:34">
      <c r="A1048" t="s">
        <v>865</v>
      </c>
      <c r="B1048" t="s">
        <v>625</v>
      </c>
      <c r="C1048" s="2" t="s">
        <v>1641</v>
      </c>
      <c r="D1048" s="2" t="s">
        <v>1234</v>
      </c>
      <c r="E1048" s="81">
        <v>51.386612</v>
      </c>
      <c r="F1048" s="81">
        <v>0.46978900000000001</v>
      </c>
      <c r="G1048" s="81">
        <v>2.7045300000000001</v>
      </c>
      <c r="H1048" s="81">
        <v>6.5870540000000002</v>
      </c>
      <c r="I1048" s="81">
        <v>0.19378000000000001</v>
      </c>
      <c r="J1048" s="81">
        <v>14.616842</v>
      </c>
      <c r="K1048" s="81">
        <v>23.333697999999998</v>
      </c>
      <c r="L1048" s="81">
        <v>0.36226199999999997</v>
      </c>
      <c r="M1048" s="81">
        <v>1.5151E-2</v>
      </c>
      <c r="N1048" s="81">
        <v>8.2400000000000008E-3</v>
      </c>
      <c r="O1048" s="81">
        <v>0</v>
      </c>
      <c r="P1048" s="81">
        <v>99.677955999999995</v>
      </c>
      <c r="Q1048" s="81">
        <v>79.820258617490566</v>
      </c>
      <c r="S1048" s="89" t="s">
        <v>1695</v>
      </c>
      <c r="T1048" s="112">
        <v>1.9014579953484143</v>
      </c>
      <c r="U1048" s="112">
        <v>1.3072550971891261E-2</v>
      </c>
      <c r="V1048" s="112">
        <v>0.11794628788928074</v>
      </c>
      <c r="W1048" s="112">
        <v>2.4106789619804443E-4</v>
      </c>
      <c r="X1048" s="112">
        <v>7.8741558105882348E-2</v>
      </c>
      <c r="Y1048" s="112">
        <v>0.12509588773363325</v>
      </c>
      <c r="Z1048" s="112">
        <v>6.0733938009924198E-3</v>
      </c>
      <c r="AA1048" s="112">
        <v>0.80630406462501625</v>
      </c>
      <c r="AB1048" s="112">
        <v>0.92507718709671882</v>
      </c>
      <c r="AC1048" s="112">
        <v>2.5990006531973118E-2</v>
      </c>
      <c r="AE1048" s="102">
        <v>47.802203867836475</v>
      </c>
      <c r="AF1048" s="102">
        <v>41.664751670760268</v>
      </c>
      <c r="AG1048" s="102">
        <v>10.533044461403259</v>
      </c>
      <c r="AH1048"/>
    </row>
    <row r="1049" spans="1:34">
      <c r="A1049" t="s">
        <v>865</v>
      </c>
      <c r="B1049" t="s">
        <v>625</v>
      </c>
      <c r="C1049" s="2" t="s">
        <v>1641</v>
      </c>
      <c r="D1049" s="2" t="s">
        <v>1241</v>
      </c>
      <c r="E1049" s="81">
        <v>51.842888000000002</v>
      </c>
      <c r="F1049" s="81">
        <v>0.49815700000000002</v>
      </c>
      <c r="G1049" s="81">
        <v>2.7158169999999999</v>
      </c>
      <c r="H1049" s="81">
        <v>6.5537070000000002</v>
      </c>
      <c r="I1049" s="81">
        <v>0.22403400000000001</v>
      </c>
      <c r="J1049" s="81">
        <v>14.541021000000001</v>
      </c>
      <c r="K1049" s="81">
        <v>23.216004999999999</v>
      </c>
      <c r="L1049" s="81">
        <v>0.36425000000000002</v>
      </c>
      <c r="M1049" s="81">
        <v>2.0577999999999999E-2</v>
      </c>
      <c r="N1049" s="81">
        <v>5.3969000000000003E-2</v>
      </c>
      <c r="O1049" s="81">
        <v>0</v>
      </c>
      <c r="P1049" s="81">
        <v>100.03042600000001</v>
      </c>
      <c r="Q1049" s="81">
        <v>79.818239110452154</v>
      </c>
      <c r="S1049" s="89" t="s">
        <v>1695</v>
      </c>
      <c r="T1049" s="112">
        <v>1.9132172825226572</v>
      </c>
      <c r="U1049" s="112">
        <v>1.3824903072497299E-2</v>
      </c>
      <c r="V1049" s="112">
        <v>0.11812214745027511</v>
      </c>
      <c r="W1049" s="112">
        <v>1.5746893661389471E-3</v>
      </c>
      <c r="X1049" s="112">
        <v>5.2281619288423897E-2</v>
      </c>
      <c r="Y1049" s="112">
        <v>0.14998216285335722</v>
      </c>
      <c r="Z1049" s="112">
        <v>7.0028493058075358E-3</v>
      </c>
      <c r="AA1049" s="112">
        <v>0.79997894328264452</v>
      </c>
      <c r="AB1049" s="112">
        <v>0.91795257556305221</v>
      </c>
      <c r="AC1049" s="112">
        <v>2.6062827295146387E-2</v>
      </c>
      <c r="AE1049" s="102">
        <v>47.805167270797227</v>
      </c>
      <c r="AF1049" s="102">
        <v>41.661332202575856</v>
      </c>
      <c r="AG1049" s="102">
        <v>10.533500526626908</v>
      </c>
      <c r="AH1049"/>
    </row>
    <row r="1050" spans="1:34">
      <c r="A1050" t="s">
        <v>865</v>
      </c>
      <c r="B1050" t="s">
        <v>625</v>
      </c>
      <c r="C1050" s="2" t="s">
        <v>1641</v>
      </c>
      <c r="D1050" s="106" t="s">
        <v>1242</v>
      </c>
      <c r="E1050" s="81">
        <v>53.089931</v>
      </c>
      <c r="F1050" s="81">
        <v>0.19112599999999999</v>
      </c>
      <c r="G1050" s="81">
        <v>1.0549170000000001</v>
      </c>
      <c r="H1050" s="81">
        <v>6.6007610000000003</v>
      </c>
      <c r="I1050" s="81">
        <v>0.234933</v>
      </c>
      <c r="J1050" s="81">
        <v>14.593951000000001</v>
      </c>
      <c r="K1050" s="81">
        <v>24.606618999999998</v>
      </c>
      <c r="L1050" s="81">
        <v>0.203595</v>
      </c>
      <c r="M1050" s="81">
        <v>0</v>
      </c>
      <c r="N1050" s="81">
        <v>1.0782999999999999E-2</v>
      </c>
      <c r="O1050" s="81">
        <v>0</v>
      </c>
      <c r="P1050" s="81">
        <v>100.586624</v>
      </c>
      <c r="Q1050" s="81">
        <v>79.761466163161856</v>
      </c>
      <c r="S1050" s="89" t="s">
        <v>1695</v>
      </c>
      <c r="T1050" s="112">
        <v>1.9532833417162092</v>
      </c>
      <c r="U1050" s="112">
        <v>5.2880262857165792E-3</v>
      </c>
      <c r="V1050" s="112">
        <v>4.5743258599657159E-2</v>
      </c>
      <c r="W1050" s="112">
        <v>3.1366647667086889E-4</v>
      </c>
      <c r="X1050" s="112">
        <v>5.132369718142904E-2</v>
      </c>
      <c r="Y1050" s="112">
        <v>0.15177310600086499</v>
      </c>
      <c r="Z1050" s="112">
        <v>7.321209744503912E-3</v>
      </c>
      <c r="AA1050" s="112">
        <v>0.80045056347763088</v>
      </c>
      <c r="AB1050" s="112">
        <v>0.96997977225570797</v>
      </c>
      <c r="AC1050" s="112">
        <v>1.4523358261609063E-2</v>
      </c>
      <c r="AE1050" s="102">
        <v>49.149553260700003</v>
      </c>
      <c r="AF1050" s="102">
        <v>40.559389718726827</v>
      </c>
      <c r="AG1050" s="102">
        <v>10.29105702057317</v>
      </c>
      <c r="AH1050"/>
    </row>
    <row r="1051" spans="1:34">
      <c r="A1051" t="s">
        <v>865</v>
      </c>
      <c r="B1051" t="s">
        <v>625</v>
      </c>
      <c r="C1051" s="2" t="s">
        <v>1641</v>
      </c>
      <c r="D1051" s="2" t="s">
        <v>1243</v>
      </c>
      <c r="E1051" s="81">
        <v>51.410446</v>
      </c>
      <c r="F1051" s="81">
        <v>0.59497199999999995</v>
      </c>
      <c r="G1051" s="81">
        <v>3.085324</v>
      </c>
      <c r="H1051" s="81">
        <v>6.5465159999999996</v>
      </c>
      <c r="I1051" s="81">
        <v>0.197601</v>
      </c>
      <c r="J1051" s="81">
        <v>14.423931</v>
      </c>
      <c r="K1051" s="81">
        <v>23.350386</v>
      </c>
      <c r="L1051" s="81">
        <v>0.387293</v>
      </c>
      <c r="M1051" s="81">
        <v>1.7589E-2</v>
      </c>
      <c r="N1051" s="81">
        <v>4.5620000000000001E-3</v>
      </c>
      <c r="O1051" s="81">
        <v>0</v>
      </c>
      <c r="P1051" s="81">
        <v>100.01861599999999</v>
      </c>
      <c r="Q1051" s="81">
        <v>79.705450599400621</v>
      </c>
      <c r="S1051" s="89" t="s">
        <v>1695</v>
      </c>
      <c r="T1051" s="112">
        <v>1.8968648001467556</v>
      </c>
      <c r="U1051" s="112">
        <v>1.6508297355508218E-2</v>
      </c>
      <c r="V1051" s="112">
        <v>0.13416570160197319</v>
      </c>
      <c r="W1051" s="112">
        <v>1.3308089163661929E-4</v>
      </c>
      <c r="X1051" s="112">
        <v>6.6660874544641757E-2</v>
      </c>
      <c r="Y1051" s="112">
        <v>0.13533906227861814</v>
      </c>
      <c r="Z1051" s="112">
        <v>6.1753259148767383E-3</v>
      </c>
      <c r="AA1051" s="112">
        <v>0.79337258197816019</v>
      </c>
      <c r="AB1051" s="112">
        <v>0.92307442324505096</v>
      </c>
      <c r="AC1051" s="112">
        <v>2.770585204277818E-2</v>
      </c>
      <c r="AE1051" s="102">
        <v>48.11571292455848</v>
      </c>
      <c r="AF1051" s="102">
        <v>41.354940008496833</v>
      </c>
      <c r="AG1051" s="102">
        <v>10.529347066944673</v>
      </c>
      <c r="AH1051"/>
    </row>
    <row r="1052" spans="1:34">
      <c r="A1052" t="s">
        <v>865</v>
      </c>
      <c r="B1052" t="s">
        <v>625</v>
      </c>
      <c r="C1052" s="2" t="s">
        <v>1641</v>
      </c>
      <c r="D1052" s="2" t="s">
        <v>1241</v>
      </c>
      <c r="E1052" s="81">
        <v>51.532935999999999</v>
      </c>
      <c r="F1052" s="81">
        <v>0.52892499999999998</v>
      </c>
      <c r="G1052" s="81">
        <v>2.9519229999999999</v>
      </c>
      <c r="H1052" s="81">
        <v>6.6666249999999998</v>
      </c>
      <c r="I1052" s="81">
        <v>0.18889400000000001</v>
      </c>
      <c r="J1052" s="81">
        <v>14.496566</v>
      </c>
      <c r="K1052" s="81">
        <v>22.953194</v>
      </c>
      <c r="L1052" s="81">
        <v>0.35242699999999999</v>
      </c>
      <c r="M1052" s="81">
        <v>2.7338999999999999E-2</v>
      </c>
      <c r="N1052" s="81">
        <v>6.0663000000000002E-2</v>
      </c>
      <c r="O1052" s="81">
        <v>0</v>
      </c>
      <c r="P1052" s="81">
        <v>99.759490999999997</v>
      </c>
      <c r="Q1052" s="81">
        <v>79.4917823249029</v>
      </c>
      <c r="S1052" s="89" t="s">
        <v>1695</v>
      </c>
      <c r="T1052" s="112">
        <v>1.9072223085607398</v>
      </c>
      <c r="U1052" s="112">
        <v>1.4720795364032506E-2</v>
      </c>
      <c r="V1052" s="112">
        <v>0.12875887668554489</v>
      </c>
      <c r="W1052" s="112">
        <v>1.7750710072972214E-3</v>
      </c>
      <c r="X1052" s="112">
        <v>5.0868891353722745E-2</v>
      </c>
      <c r="Y1052" s="112">
        <v>0.15546874545415998</v>
      </c>
      <c r="Z1052" s="112">
        <v>5.9213445729876324E-3</v>
      </c>
      <c r="AA1052" s="112">
        <v>0.79981604892195068</v>
      </c>
      <c r="AB1052" s="112">
        <v>0.91015887118345573</v>
      </c>
      <c r="AC1052" s="112">
        <v>2.5289046896108589E-2</v>
      </c>
      <c r="AE1052" s="102">
        <v>47.495324700554022</v>
      </c>
      <c r="AF1052" s="102">
        <v>41.737244064729126</v>
      </c>
      <c r="AG1052" s="102">
        <v>10.767431234716858</v>
      </c>
      <c r="AH1052"/>
    </row>
    <row r="1053" spans="1:34">
      <c r="A1053" t="s">
        <v>865</v>
      </c>
      <c r="B1053" t="s">
        <v>625</v>
      </c>
      <c r="C1053" s="2" t="s">
        <v>1641</v>
      </c>
      <c r="D1053" s="2" t="s">
        <v>1241</v>
      </c>
      <c r="E1053" s="81">
        <v>51.445576000000003</v>
      </c>
      <c r="F1053" s="81">
        <v>0.53426200000000001</v>
      </c>
      <c r="G1053" s="81">
        <v>2.8317559999999999</v>
      </c>
      <c r="H1053" s="81">
        <v>6.5348839999999999</v>
      </c>
      <c r="I1053" s="81">
        <v>0.202872</v>
      </c>
      <c r="J1053" s="81">
        <v>14.141862</v>
      </c>
      <c r="K1053" s="81">
        <v>23.758621000000002</v>
      </c>
      <c r="L1053" s="81">
        <v>0.34285100000000002</v>
      </c>
      <c r="M1053" s="81">
        <v>4.2950000000000002E-3</v>
      </c>
      <c r="N1053" s="81">
        <v>7.1506E-2</v>
      </c>
      <c r="O1053" s="81">
        <v>1.7136999999999999E-2</v>
      </c>
      <c r="P1053" s="81">
        <v>99.885627999999997</v>
      </c>
      <c r="Q1053" s="81">
        <v>79.41320250846465</v>
      </c>
      <c r="S1053" s="89" t="s">
        <v>1695</v>
      </c>
      <c r="T1053" s="112">
        <v>1.903973856100889</v>
      </c>
      <c r="U1053" s="112">
        <v>1.486921295416146E-2</v>
      </c>
      <c r="V1053" s="112">
        <v>0.12351636399545653</v>
      </c>
      <c r="W1053" s="112">
        <v>2.0923331999520159E-3</v>
      </c>
      <c r="X1053" s="112">
        <v>6.1306870698034643E-2</v>
      </c>
      <c r="Y1053" s="112">
        <v>0.14095164859174072</v>
      </c>
      <c r="Z1053" s="112">
        <v>6.3594681490477742E-3</v>
      </c>
      <c r="AA1053" s="112">
        <v>0.78023977711006276</v>
      </c>
      <c r="AB1053" s="112">
        <v>0.94208876319711077</v>
      </c>
      <c r="AC1053" s="112">
        <v>2.4601706003544725E-2</v>
      </c>
      <c r="AE1053" s="102">
        <v>48.950176532643056</v>
      </c>
      <c r="AF1053" s="102">
        <v>40.540633026674421</v>
      </c>
      <c r="AG1053" s="102">
        <v>10.50919044068252</v>
      </c>
      <c r="AH1053"/>
    </row>
    <row r="1054" spans="1:34">
      <c r="A1054" t="s">
        <v>865</v>
      </c>
      <c r="B1054" t="s">
        <v>625</v>
      </c>
      <c r="C1054" s="2" t="s">
        <v>1641</v>
      </c>
      <c r="D1054" s="106" t="s">
        <v>1244</v>
      </c>
      <c r="E1054" s="81">
        <v>53.035065000000003</v>
      </c>
      <c r="F1054" s="81">
        <v>0.239092</v>
      </c>
      <c r="G1054" s="81">
        <v>1.56735</v>
      </c>
      <c r="H1054" s="81">
        <v>6.7624079999999998</v>
      </c>
      <c r="I1054" s="81">
        <v>0.27668999999999999</v>
      </c>
      <c r="J1054" s="81">
        <v>14.601020999999999</v>
      </c>
      <c r="K1054" s="81">
        <v>23.696888000000001</v>
      </c>
      <c r="L1054" s="81">
        <v>0.30188999999999999</v>
      </c>
      <c r="M1054" s="81">
        <v>7.9459999999999999E-3</v>
      </c>
      <c r="N1054" s="81">
        <v>4.2839999999999996E-3</v>
      </c>
      <c r="O1054" s="81">
        <v>5.7970000000000001E-3</v>
      </c>
      <c r="P1054" s="81">
        <v>100.498428</v>
      </c>
      <c r="Q1054" s="81">
        <v>79.376028339938529</v>
      </c>
      <c r="S1054" s="89" t="s">
        <v>1695</v>
      </c>
      <c r="T1054" s="112">
        <v>1.9516779990134581</v>
      </c>
      <c r="U1054" s="112">
        <v>6.616538669692985E-3</v>
      </c>
      <c r="V1054" s="112">
        <v>6.7977747825977222E-2</v>
      </c>
      <c r="W1054" s="112">
        <v>1.2464358686102505E-4</v>
      </c>
      <c r="X1054" s="112">
        <v>3.6848282581914305E-2</v>
      </c>
      <c r="Y1054" s="112">
        <v>0.17126625803397449</v>
      </c>
      <c r="Z1054" s="112">
        <v>8.6243081082396037E-3</v>
      </c>
      <c r="AA1054" s="112">
        <v>0.80100796036800503</v>
      </c>
      <c r="AB1054" s="112">
        <v>0.93431651245082248</v>
      </c>
      <c r="AC1054" s="112">
        <v>2.1539749361054582E-2</v>
      </c>
      <c r="AE1054" s="102">
        <v>48.075422279373107</v>
      </c>
      <c r="AF1054" s="102">
        <v>41.216007028301448</v>
      </c>
      <c r="AG1054" s="102">
        <v>10.708570692325445</v>
      </c>
      <c r="AH1054"/>
    </row>
    <row r="1055" spans="1:34">
      <c r="A1055" t="s">
        <v>865</v>
      </c>
      <c r="B1055" t="s">
        <v>625</v>
      </c>
      <c r="C1055" s="2" t="s">
        <v>1641</v>
      </c>
      <c r="D1055" s="2" t="s">
        <v>1245</v>
      </c>
      <c r="E1055" s="81">
        <v>52.045414000000001</v>
      </c>
      <c r="F1055" s="81">
        <v>0.36837900000000001</v>
      </c>
      <c r="G1055" s="81">
        <v>2.2672979999999998</v>
      </c>
      <c r="H1055" s="81">
        <v>6.8853289999999996</v>
      </c>
      <c r="I1055" s="81">
        <v>0.24124999999999999</v>
      </c>
      <c r="J1055" s="81">
        <v>14.811761000000001</v>
      </c>
      <c r="K1055" s="81">
        <v>23.111453999999998</v>
      </c>
      <c r="L1055" s="81">
        <v>0.35954599999999998</v>
      </c>
      <c r="M1055" s="81">
        <v>5.1659999999999996E-3</v>
      </c>
      <c r="N1055" s="81">
        <v>3.336E-3</v>
      </c>
      <c r="O1055" s="81">
        <v>7.0400000000000003E-3</v>
      </c>
      <c r="P1055" s="81">
        <v>100.10597199999999</v>
      </c>
      <c r="Q1055" s="81">
        <v>79.315657355597068</v>
      </c>
      <c r="S1055" s="89" t="s">
        <v>1695</v>
      </c>
      <c r="T1055" s="112">
        <v>1.9187321560941453</v>
      </c>
      <c r="U1055" s="112">
        <v>1.0212862861925893E-2</v>
      </c>
      <c r="V1055" s="112">
        <v>9.851360548701929E-2</v>
      </c>
      <c r="W1055" s="112">
        <v>9.7237401257263491E-5</v>
      </c>
      <c r="X1055" s="112">
        <v>6.9199124038970439E-2</v>
      </c>
      <c r="Y1055" s="112">
        <v>0.14308258594976961</v>
      </c>
      <c r="Z1055" s="112">
        <v>7.5332945346814227E-3</v>
      </c>
      <c r="AA1055" s="112">
        <v>0.81404259065085838</v>
      </c>
      <c r="AB1055" s="112">
        <v>0.91288653814198306</v>
      </c>
      <c r="AC1055" s="112">
        <v>2.5700004839388994E-2</v>
      </c>
      <c r="AE1055" s="102">
        <v>47.075156547472453</v>
      </c>
      <c r="AF1055" s="102">
        <v>41.978034279260036</v>
      </c>
      <c r="AG1055" s="102">
        <v>10.946809173267514</v>
      </c>
      <c r="AH1055"/>
    </row>
    <row r="1056" spans="1:34">
      <c r="A1056" t="s">
        <v>865</v>
      </c>
      <c r="B1056" t="s">
        <v>625</v>
      </c>
      <c r="C1056" s="2" t="s">
        <v>1641</v>
      </c>
      <c r="D1056" s="2" t="s">
        <v>1241</v>
      </c>
      <c r="E1056" s="81">
        <v>51.539673000000001</v>
      </c>
      <c r="F1056" s="81">
        <v>0.52554599999999996</v>
      </c>
      <c r="G1056" s="81">
        <v>2.8846349999999998</v>
      </c>
      <c r="H1056" s="81">
        <v>6.6687450000000004</v>
      </c>
      <c r="I1056" s="81">
        <v>0.218836</v>
      </c>
      <c r="J1056" s="81">
        <v>14.33099</v>
      </c>
      <c r="K1056" s="81">
        <v>23.200672000000001</v>
      </c>
      <c r="L1056" s="81">
        <v>0.35083399999999998</v>
      </c>
      <c r="M1056" s="81">
        <v>1.1606999999999999E-2</v>
      </c>
      <c r="N1056" s="81">
        <v>7.2300000000000003E-2</v>
      </c>
      <c r="O1056" s="81">
        <v>0</v>
      </c>
      <c r="P1056" s="81">
        <v>99.803818000000007</v>
      </c>
      <c r="Q1056" s="81">
        <v>79.29865611285733</v>
      </c>
      <c r="S1056" s="89" t="s">
        <v>1695</v>
      </c>
      <c r="T1056" s="112">
        <v>1.9078872691992552</v>
      </c>
      <c r="U1056" s="112">
        <v>1.4629939677938785E-2</v>
      </c>
      <c r="V1056" s="112">
        <v>0.12585128161863979</v>
      </c>
      <c r="W1056" s="112">
        <v>2.1160443395782814E-3</v>
      </c>
      <c r="X1056" s="112">
        <v>5.217847995510283E-2</v>
      </c>
      <c r="Y1056" s="112">
        <v>0.15426974657141826</v>
      </c>
      <c r="Z1056" s="112">
        <v>6.8614445571857823E-3</v>
      </c>
      <c r="AA1056" s="112">
        <v>0.79085304263795297</v>
      </c>
      <c r="AB1056" s="112">
        <v>0.92017252777521874</v>
      </c>
      <c r="AC1056" s="112">
        <v>2.5180223667708657E-2</v>
      </c>
      <c r="AE1056" s="102">
        <v>47.988792819167763</v>
      </c>
      <c r="AF1056" s="102">
        <v>41.244529333342768</v>
      </c>
      <c r="AG1056" s="102">
        <v>10.766677847489468</v>
      </c>
      <c r="AH1056"/>
    </row>
    <row r="1057" spans="1:34">
      <c r="A1057" t="s">
        <v>865</v>
      </c>
      <c r="B1057" t="s">
        <v>625</v>
      </c>
      <c r="C1057" s="2" t="s">
        <v>1641</v>
      </c>
      <c r="D1057" s="2" t="s">
        <v>1233</v>
      </c>
      <c r="E1057" s="81">
        <v>51.981895000000002</v>
      </c>
      <c r="F1057" s="81">
        <v>0.31826300000000002</v>
      </c>
      <c r="G1057" s="81">
        <v>1.7404219999999999</v>
      </c>
      <c r="H1057" s="81">
        <v>6.7634319999999999</v>
      </c>
      <c r="I1057" s="81">
        <v>0.21937499999999999</v>
      </c>
      <c r="J1057" s="81">
        <v>14.493831999999999</v>
      </c>
      <c r="K1057" s="81">
        <v>24.399198999999999</v>
      </c>
      <c r="L1057" s="81">
        <v>0.18642500000000001</v>
      </c>
      <c r="M1057" s="81">
        <v>0</v>
      </c>
      <c r="N1057" s="81">
        <v>2.0367E-2</v>
      </c>
      <c r="O1057" s="81">
        <v>1.8225000000000002E-2</v>
      </c>
      <c r="P1057" s="81">
        <v>100.141441</v>
      </c>
      <c r="Q1057" s="81">
        <v>79.252655351623488</v>
      </c>
      <c r="S1057" s="89" t="s">
        <v>1695</v>
      </c>
      <c r="T1057" s="112">
        <v>1.9209773641696073</v>
      </c>
      <c r="U1057" s="112">
        <v>8.8445764682818177E-3</v>
      </c>
      <c r="V1057" s="112">
        <v>7.5801958522412768E-2</v>
      </c>
      <c r="W1057" s="112">
        <v>5.9507625087166691E-4</v>
      </c>
      <c r="X1057" s="112">
        <v>7.731645987145086E-2</v>
      </c>
      <c r="Y1057" s="112">
        <v>0.13170614789394644</v>
      </c>
      <c r="Z1057" s="112">
        <v>6.8666199784615618E-3</v>
      </c>
      <c r="AA1057" s="112">
        <v>0.7984760760397005</v>
      </c>
      <c r="AB1057" s="112">
        <v>0.96605834488475451</v>
      </c>
      <c r="AC1057" s="112">
        <v>1.3357375920512437E-2</v>
      </c>
      <c r="AE1057" s="102">
        <v>48.950110427063422</v>
      </c>
      <c r="AF1057" s="102">
        <v>40.458728297796874</v>
      </c>
      <c r="AG1057" s="102">
        <v>10.591161275139697</v>
      </c>
      <c r="AH1057"/>
    </row>
    <row r="1058" spans="1:34">
      <c r="A1058" t="s">
        <v>865</v>
      </c>
      <c r="B1058" t="s">
        <v>625</v>
      </c>
      <c r="C1058" s="2" t="s">
        <v>1641</v>
      </c>
      <c r="D1058" s="106" t="s">
        <v>1244</v>
      </c>
      <c r="E1058" s="81">
        <v>51.512985</v>
      </c>
      <c r="F1058" s="81">
        <v>0.50387300000000002</v>
      </c>
      <c r="G1058" s="81">
        <v>2.7937789999999998</v>
      </c>
      <c r="H1058" s="81">
        <v>6.7301190000000002</v>
      </c>
      <c r="I1058" s="81">
        <v>0.17940300000000001</v>
      </c>
      <c r="J1058" s="81">
        <v>14.373446</v>
      </c>
      <c r="K1058" s="81">
        <v>23.668968</v>
      </c>
      <c r="L1058" s="81">
        <v>0.32178200000000001</v>
      </c>
      <c r="M1058" s="81">
        <v>5.0400000000000002E-3</v>
      </c>
      <c r="N1058" s="81">
        <v>6.6364000000000006E-2</v>
      </c>
      <c r="O1058" s="81">
        <v>1.6362000000000002E-2</v>
      </c>
      <c r="P1058" s="81">
        <v>100.172134</v>
      </c>
      <c r="Q1058" s="81">
        <v>79.196643489598088</v>
      </c>
      <c r="S1058" s="89" t="s">
        <v>1695</v>
      </c>
      <c r="T1058" s="112">
        <v>1.9003593332925748</v>
      </c>
      <c r="U1058" s="112">
        <v>1.3978508929355669E-2</v>
      </c>
      <c r="V1058" s="112">
        <v>0.12146937109017603</v>
      </c>
      <c r="W1058" s="112">
        <v>1.9356506663848246E-3</v>
      </c>
      <c r="X1058" s="112">
        <v>7.0935175438197717E-2</v>
      </c>
      <c r="Y1058" s="112">
        <v>0.13669847960748716</v>
      </c>
      <c r="Z1058" s="112">
        <v>5.6057593763917677E-3</v>
      </c>
      <c r="AA1058" s="112">
        <v>0.79047558190232059</v>
      </c>
      <c r="AB1058" s="112">
        <v>0.93552625805849243</v>
      </c>
      <c r="AC1058" s="112">
        <v>2.3015881638618511E-2</v>
      </c>
      <c r="AE1058" s="102">
        <v>48.381727604527072</v>
      </c>
      <c r="AF1058" s="102">
        <v>40.880278829369765</v>
      </c>
      <c r="AG1058" s="102">
        <v>10.737993566103167</v>
      </c>
      <c r="AH1058"/>
    </row>
    <row r="1059" spans="1:34">
      <c r="A1059" t="s">
        <v>865</v>
      </c>
      <c r="B1059" t="s">
        <v>625</v>
      </c>
      <c r="C1059" s="2" t="s">
        <v>1641</v>
      </c>
      <c r="D1059" s="106" t="s">
        <v>1242</v>
      </c>
      <c r="E1059" s="81">
        <v>53.345363999999996</v>
      </c>
      <c r="F1059" s="81">
        <v>0.14117099999999999</v>
      </c>
      <c r="G1059" s="81">
        <v>0.992058</v>
      </c>
      <c r="H1059" s="81">
        <v>6.745158</v>
      </c>
      <c r="I1059" s="81">
        <v>0.21687000000000001</v>
      </c>
      <c r="J1059" s="81">
        <v>14.394323</v>
      </c>
      <c r="K1059" s="81">
        <v>24.480744999999999</v>
      </c>
      <c r="L1059" s="81">
        <v>0.213036</v>
      </c>
      <c r="M1059" s="81">
        <v>0</v>
      </c>
      <c r="N1059" s="81">
        <v>0</v>
      </c>
      <c r="O1059" s="81">
        <v>2.8753999999999998E-2</v>
      </c>
      <c r="P1059" s="81">
        <v>100.55746499999999</v>
      </c>
      <c r="Q1059" s="81">
        <v>79.183778543303873</v>
      </c>
      <c r="S1059" s="89" t="s">
        <v>1695</v>
      </c>
      <c r="T1059" s="112">
        <v>1.9658173123950298</v>
      </c>
      <c r="U1059" s="112">
        <v>3.9121249097341573E-3</v>
      </c>
      <c r="V1059" s="112">
        <v>4.3086305741944698E-2</v>
      </c>
      <c r="W1059" s="112">
        <v>0</v>
      </c>
      <c r="X1059" s="112">
        <v>3.2675929799706793E-2</v>
      </c>
      <c r="Y1059" s="112">
        <v>0.17519539970873579</v>
      </c>
      <c r="Z1059" s="112">
        <v>6.7691118659711953E-3</v>
      </c>
      <c r="AA1059" s="112">
        <v>0.79076285715581485</v>
      </c>
      <c r="AB1059" s="112">
        <v>0.96655984827188346</v>
      </c>
      <c r="AC1059" s="112">
        <v>1.5221110151178968E-2</v>
      </c>
      <c r="AE1059" s="102">
        <v>49.183939656283961</v>
      </c>
      <c r="AF1059" s="102">
        <v>40.23841122546002</v>
      </c>
      <c r="AG1059" s="102">
        <v>10.577649118256019</v>
      </c>
      <c r="AH1059"/>
    </row>
    <row r="1060" spans="1:34">
      <c r="A1060" t="s">
        <v>865</v>
      </c>
      <c r="B1060" t="s">
        <v>625</v>
      </c>
      <c r="C1060" s="2" t="s">
        <v>1641</v>
      </c>
      <c r="D1060" s="2" t="s">
        <v>1232</v>
      </c>
      <c r="E1060" s="81">
        <v>52.741306000000002</v>
      </c>
      <c r="F1060" s="81">
        <v>0.23880199999999999</v>
      </c>
      <c r="G1060" s="81">
        <v>1.6967380000000001</v>
      </c>
      <c r="H1060" s="81">
        <v>6.7133750000000001</v>
      </c>
      <c r="I1060" s="81">
        <v>0.23450299999999999</v>
      </c>
      <c r="J1060" s="81">
        <v>14.304399999999999</v>
      </c>
      <c r="K1060" s="81">
        <v>23.809317</v>
      </c>
      <c r="L1060" s="81">
        <v>0.356491</v>
      </c>
      <c r="M1060" s="81">
        <v>6.3400000000000001E-3</v>
      </c>
      <c r="N1060" s="81">
        <v>1.5203E-2</v>
      </c>
      <c r="O1060" s="81">
        <v>1.958E-2</v>
      </c>
      <c r="P1060" s="81">
        <v>100.13606299999999</v>
      </c>
      <c r="Q1060" s="81">
        <v>79.158323788711982</v>
      </c>
      <c r="S1060" s="89" t="s">
        <v>1695</v>
      </c>
      <c r="T1060" s="112">
        <v>1.9484945329579697</v>
      </c>
      <c r="U1060" s="112">
        <v>6.6344820096612377E-3</v>
      </c>
      <c r="V1060" s="112">
        <v>7.3878627885395357E-2</v>
      </c>
      <c r="W1060" s="112">
        <v>4.4407162358659581E-4</v>
      </c>
      <c r="X1060" s="112">
        <v>4.0954733692881717E-2</v>
      </c>
      <c r="Y1060" s="112">
        <v>0.16646267909924067</v>
      </c>
      <c r="Z1060" s="112">
        <v>7.3380802019512251E-3</v>
      </c>
      <c r="AA1060" s="112">
        <v>0.78781909579954545</v>
      </c>
      <c r="AB1060" s="112">
        <v>0.94243823359264167</v>
      </c>
      <c r="AC1060" s="112">
        <v>2.5535463137126478E-2</v>
      </c>
      <c r="AE1060" s="102">
        <v>48.637586746382738</v>
      </c>
      <c r="AF1060" s="102">
        <v>40.657963828926704</v>
      </c>
      <c r="AG1060" s="102">
        <v>10.704449424690548</v>
      </c>
      <c r="AH1060"/>
    </row>
    <row r="1061" spans="1:34">
      <c r="A1061" t="s">
        <v>865</v>
      </c>
      <c r="B1061" t="s">
        <v>625</v>
      </c>
      <c r="C1061" s="2" t="s">
        <v>1641</v>
      </c>
      <c r="D1061" s="2" t="s">
        <v>1238</v>
      </c>
      <c r="E1061" s="81">
        <v>52.012897000000002</v>
      </c>
      <c r="F1061" s="81">
        <v>0.32710800000000001</v>
      </c>
      <c r="G1061" s="81">
        <v>1.782257</v>
      </c>
      <c r="H1061" s="81">
        <v>6.6142909999999997</v>
      </c>
      <c r="I1061" s="81">
        <v>0.238009</v>
      </c>
      <c r="J1061" s="81">
        <v>14.088321000000001</v>
      </c>
      <c r="K1061" s="81">
        <v>24.646338</v>
      </c>
      <c r="L1061" s="81">
        <v>0.214724</v>
      </c>
      <c r="M1061" s="81">
        <v>2.5249999999999999E-3</v>
      </c>
      <c r="N1061" s="81">
        <v>7.3839999999999999E-3</v>
      </c>
      <c r="O1061" s="81">
        <v>4.7400000000000003E-3</v>
      </c>
      <c r="P1061" s="81">
        <v>99.938591000000002</v>
      </c>
      <c r="Q1061" s="81">
        <v>79.152518696871482</v>
      </c>
      <c r="S1061" s="89" t="s">
        <v>1695</v>
      </c>
      <c r="T1061" s="112">
        <v>1.9277708219719358</v>
      </c>
      <c r="U1061" s="112">
        <v>9.1170906693146155E-3</v>
      </c>
      <c r="V1061" s="112">
        <v>7.7852114157674693E-2</v>
      </c>
      <c r="W1061" s="112">
        <v>2.1637718282072069E-4</v>
      </c>
      <c r="X1061" s="112">
        <v>6.3585892249825804E-2</v>
      </c>
      <c r="Y1061" s="112">
        <v>0.14142817001363109</v>
      </c>
      <c r="Z1061" s="112">
        <v>7.4717697097592311E-3</v>
      </c>
      <c r="AA1061" s="112">
        <v>0.77841669700184213</v>
      </c>
      <c r="AB1061" s="112">
        <v>0.9787108581703744</v>
      </c>
      <c r="AC1061" s="112">
        <v>1.543020887282147E-2</v>
      </c>
      <c r="AE1061" s="102">
        <v>49.879725778889167</v>
      </c>
      <c r="AF1061" s="102">
        <v>39.671789746713408</v>
      </c>
      <c r="AG1061" s="102">
        <v>10.448484474397427</v>
      </c>
      <c r="AH1061"/>
    </row>
    <row r="1062" spans="1:34">
      <c r="A1062" t="s">
        <v>865</v>
      </c>
      <c r="B1062" t="s">
        <v>625</v>
      </c>
      <c r="C1062" s="2" t="s">
        <v>1641</v>
      </c>
      <c r="D1062" s="2" t="s">
        <v>1232</v>
      </c>
      <c r="E1062" s="81">
        <v>51.627453000000003</v>
      </c>
      <c r="F1062" s="81">
        <v>0.53855399999999998</v>
      </c>
      <c r="G1062" s="81">
        <v>2.7096610000000001</v>
      </c>
      <c r="H1062" s="81">
        <v>6.6641849999999998</v>
      </c>
      <c r="I1062" s="81">
        <v>0.22648399999999999</v>
      </c>
      <c r="J1062" s="81">
        <v>14.168977</v>
      </c>
      <c r="K1062" s="81">
        <v>23.741610000000001</v>
      </c>
      <c r="L1062" s="81">
        <v>0.30726599999999998</v>
      </c>
      <c r="M1062" s="81">
        <v>6.2719999999999998E-3</v>
      </c>
      <c r="N1062" s="81">
        <v>2.9340000000000001E-2</v>
      </c>
      <c r="O1062" s="81">
        <v>1.9682999999999999E-2</v>
      </c>
      <c r="P1062" s="81">
        <v>100.03949</v>
      </c>
      <c r="Q1062" s="81">
        <v>79.12269579303593</v>
      </c>
      <c r="S1062" s="89" t="s">
        <v>1695</v>
      </c>
      <c r="T1062" s="112">
        <v>1.9091293444031709</v>
      </c>
      <c r="U1062" s="112">
        <v>1.497630437900836E-2</v>
      </c>
      <c r="V1062" s="112">
        <v>0.1180933211059793</v>
      </c>
      <c r="W1062" s="112">
        <v>8.5780816872921435E-4</v>
      </c>
      <c r="X1062" s="112">
        <v>5.4867650255463474E-2</v>
      </c>
      <c r="Y1062" s="112">
        <v>0.15122271634682496</v>
      </c>
      <c r="Z1062" s="112">
        <v>7.0937833217902873E-3</v>
      </c>
      <c r="AA1062" s="112">
        <v>0.78109110824069083</v>
      </c>
      <c r="AB1062" s="112">
        <v>0.9406378866838131</v>
      </c>
      <c r="AC1062" s="112">
        <v>2.2030077094529147E-2</v>
      </c>
      <c r="AE1062" s="102">
        <v>48.792843637530837</v>
      </c>
      <c r="AF1062" s="102">
        <v>40.516820394525091</v>
      </c>
      <c r="AG1062" s="102">
        <v>10.690335967944073</v>
      </c>
      <c r="AH1062"/>
    </row>
    <row r="1063" spans="1:34">
      <c r="A1063" t="s">
        <v>865</v>
      </c>
      <c r="B1063" t="s">
        <v>625</v>
      </c>
      <c r="C1063" s="2" t="s">
        <v>1641</v>
      </c>
      <c r="D1063" s="2" t="s">
        <v>1246</v>
      </c>
      <c r="E1063" s="81">
        <v>51.339984999999999</v>
      </c>
      <c r="F1063" s="81">
        <v>0.56193099999999996</v>
      </c>
      <c r="G1063" s="81">
        <v>3.1081850000000002</v>
      </c>
      <c r="H1063" s="81">
        <v>6.6988009999999996</v>
      </c>
      <c r="I1063" s="81">
        <v>0.238145</v>
      </c>
      <c r="J1063" s="81">
        <v>14.218564000000001</v>
      </c>
      <c r="K1063" s="81">
        <v>23.552160000000001</v>
      </c>
      <c r="L1063" s="81">
        <v>0.31908999999999998</v>
      </c>
      <c r="M1063" s="81">
        <v>3.1645E-2</v>
      </c>
      <c r="N1063" s="81">
        <v>1.6673E-2</v>
      </c>
      <c r="O1063" s="81">
        <v>0</v>
      </c>
      <c r="P1063" s="81">
        <v>100.08517500000001</v>
      </c>
      <c r="Q1063" s="81">
        <v>79.094809933961713</v>
      </c>
      <c r="S1063" s="89" t="s">
        <v>1695</v>
      </c>
      <c r="T1063" s="112">
        <v>1.8963518580410454</v>
      </c>
      <c r="U1063" s="112">
        <v>1.5608706870476165E-2</v>
      </c>
      <c r="V1063" s="112">
        <v>0.13530871416179577</v>
      </c>
      <c r="W1063" s="112">
        <v>4.8691409813016412E-4</v>
      </c>
      <c r="X1063" s="112">
        <v>6.3135190341057523E-2</v>
      </c>
      <c r="Y1063" s="112">
        <v>0.14379137755514898</v>
      </c>
      <c r="Z1063" s="112">
        <v>7.4505852956721231E-3</v>
      </c>
      <c r="AA1063" s="112">
        <v>0.7829381706654962</v>
      </c>
      <c r="AB1063" s="112">
        <v>0.93207653454715089</v>
      </c>
      <c r="AC1063" s="112">
        <v>2.2851948424026988E-2</v>
      </c>
      <c r="AE1063" s="102">
        <v>48.496618891973846</v>
      </c>
      <c r="AF1063" s="102">
        <v>40.736841526851002</v>
      </c>
      <c r="AG1063" s="102">
        <v>10.766539581175161</v>
      </c>
      <c r="AH1063"/>
    </row>
    <row r="1064" spans="1:34">
      <c r="A1064" t="s">
        <v>865</v>
      </c>
      <c r="B1064" t="s">
        <v>625</v>
      </c>
      <c r="C1064" s="2" t="s">
        <v>1641</v>
      </c>
      <c r="D1064" s="2" t="s">
        <v>1232</v>
      </c>
      <c r="E1064" s="81">
        <v>52.573340999999999</v>
      </c>
      <c r="F1064" s="81">
        <v>0.354188</v>
      </c>
      <c r="G1064" s="81">
        <v>1.882431</v>
      </c>
      <c r="H1064" s="81">
        <v>6.8025900000000004</v>
      </c>
      <c r="I1064" s="81">
        <v>0.266816</v>
      </c>
      <c r="J1064" s="81">
        <v>14.421033</v>
      </c>
      <c r="K1064" s="81">
        <v>23.796672999999998</v>
      </c>
      <c r="L1064" s="81">
        <v>0.33046900000000001</v>
      </c>
      <c r="M1064" s="81">
        <v>1.0076E-2</v>
      </c>
      <c r="N1064" s="81">
        <v>1.1094E-2</v>
      </c>
      <c r="O1064" s="81">
        <v>1.1891000000000001E-2</v>
      </c>
      <c r="P1064" s="81">
        <v>100.46060199999999</v>
      </c>
      <c r="Q1064" s="81">
        <v>79.074373105621319</v>
      </c>
      <c r="S1064" s="89" t="s">
        <v>1695</v>
      </c>
      <c r="T1064" s="112">
        <v>1.9360973522333385</v>
      </c>
      <c r="U1064" s="112">
        <v>9.808807381976958E-3</v>
      </c>
      <c r="V1064" s="112">
        <v>8.1702698900839796E-2</v>
      </c>
      <c r="W1064" s="112">
        <v>3.2301685964053771E-4</v>
      </c>
      <c r="X1064" s="112">
        <v>4.9758009013364912E-2</v>
      </c>
      <c r="Y1064" s="112">
        <v>0.15974579083791091</v>
      </c>
      <c r="Z1064" s="112">
        <v>8.3226038372060437E-3</v>
      </c>
      <c r="AA1064" s="112">
        <v>0.79171072869685577</v>
      </c>
      <c r="AB1064" s="112">
        <v>0.93893494823438961</v>
      </c>
      <c r="AC1064" s="112">
        <v>2.359604400447771E-2</v>
      </c>
      <c r="AE1064" s="102">
        <v>48.394979844103958</v>
      </c>
      <c r="AF1064" s="102">
        <v>40.806687225450396</v>
      </c>
      <c r="AG1064" s="102">
        <v>10.798332930445643</v>
      </c>
      <c r="AH1064"/>
    </row>
    <row r="1065" spans="1:34">
      <c r="A1065" t="s">
        <v>865</v>
      </c>
      <c r="B1065" t="s">
        <v>625</v>
      </c>
      <c r="C1065" s="2" t="s">
        <v>1641</v>
      </c>
      <c r="D1065" s="2" t="s">
        <v>1234</v>
      </c>
      <c r="E1065" s="81">
        <v>52.268161999999997</v>
      </c>
      <c r="F1065" s="81">
        <v>0.27853499999999998</v>
      </c>
      <c r="G1065" s="81">
        <v>1.8934960000000001</v>
      </c>
      <c r="H1065" s="81">
        <v>6.8896689999999996</v>
      </c>
      <c r="I1065" s="81">
        <v>0.26268399999999997</v>
      </c>
      <c r="J1065" s="81">
        <v>14.599671000000001</v>
      </c>
      <c r="K1065" s="81">
        <v>23.257653999999999</v>
      </c>
      <c r="L1065" s="81">
        <v>0.374612</v>
      </c>
      <c r="M1065" s="81">
        <v>1.3749999999999999E-3</v>
      </c>
      <c r="N1065" s="81">
        <v>3.8040000000000001E-3</v>
      </c>
      <c r="O1065" s="81">
        <v>0</v>
      </c>
      <c r="P1065" s="81">
        <v>99.829666000000003</v>
      </c>
      <c r="Q1065" s="81">
        <v>79.06761470408037</v>
      </c>
      <c r="S1065" s="89" t="s">
        <v>1695</v>
      </c>
      <c r="T1065" s="112">
        <v>1.933958727623502</v>
      </c>
      <c r="U1065" s="112">
        <v>7.7501569503340834E-3</v>
      </c>
      <c r="V1065" s="112">
        <v>8.2571483597218623E-2</v>
      </c>
      <c r="W1065" s="112">
        <v>1.1128224960446918E-4</v>
      </c>
      <c r="X1065" s="112">
        <v>6.0773848818216791E-2</v>
      </c>
      <c r="Y1065" s="112">
        <v>0.15241492159804859</v>
      </c>
      <c r="Z1065" s="112">
        <v>8.2324543887033769E-3</v>
      </c>
      <c r="AA1065" s="112">
        <v>0.80530721088314017</v>
      </c>
      <c r="AB1065" s="112">
        <v>0.92200553007852104</v>
      </c>
      <c r="AC1065" s="112">
        <v>2.687438381271097E-2</v>
      </c>
      <c r="AE1065" s="102">
        <v>47.513775416944462</v>
      </c>
      <c r="AF1065" s="102">
        <v>41.499952778253757</v>
      </c>
      <c r="AG1065" s="102">
        <v>10.98627180480177</v>
      </c>
      <c r="AH1065"/>
    </row>
    <row r="1066" spans="1:34">
      <c r="A1066" t="s">
        <v>865</v>
      </c>
      <c r="B1066" t="s">
        <v>625</v>
      </c>
      <c r="C1066" s="2" t="s">
        <v>1641</v>
      </c>
      <c r="D1066" s="2" t="s">
        <v>1246</v>
      </c>
      <c r="E1066" s="81">
        <v>51.526122999999998</v>
      </c>
      <c r="F1066" s="81">
        <v>0.57651300000000005</v>
      </c>
      <c r="G1066" s="81">
        <v>3.084435</v>
      </c>
      <c r="H1066" s="81">
        <v>6.7158360000000004</v>
      </c>
      <c r="I1066" s="81">
        <v>0.214195</v>
      </c>
      <c r="J1066" s="81">
        <v>14.152862000000001</v>
      </c>
      <c r="K1066" s="81">
        <v>23.655881999999998</v>
      </c>
      <c r="L1066" s="81">
        <v>0.36353600000000003</v>
      </c>
      <c r="M1066" s="81">
        <v>1.668E-2</v>
      </c>
      <c r="N1066" s="81">
        <v>1.1856999999999999E-2</v>
      </c>
      <c r="O1066" s="81">
        <v>0</v>
      </c>
      <c r="P1066" s="81">
        <v>100.317902</v>
      </c>
      <c r="Q1066" s="81">
        <v>78.975985078880541</v>
      </c>
      <c r="S1066" s="89" t="s">
        <v>1695</v>
      </c>
      <c r="T1066" s="112">
        <v>1.8986928034868071</v>
      </c>
      <c r="U1066" s="112">
        <v>1.5975596849170475E-2</v>
      </c>
      <c r="V1066" s="112">
        <v>0.13395489356350715</v>
      </c>
      <c r="W1066" s="112">
        <v>3.4544385642569313E-4</v>
      </c>
      <c r="X1066" s="112">
        <v>6.2335826286565421E-2</v>
      </c>
      <c r="Y1066" s="112">
        <v>0.14462269590344007</v>
      </c>
      <c r="Z1066" s="112">
        <v>6.68532163719997E-3</v>
      </c>
      <c r="AA1066" s="112">
        <v>0.7774635839136913</v>
      </c>
      <c r="AB1066" s="112">
        <v>0.9339508701247391</v>
      </c>
      <c r="AC1066" s="112">
        <v>2.5972964378453568E-2</v>
      </c>
      <c r="AE1066" s="102">
        <v>48.684530156430135</v>
      </c>
      <c r="AF1066" s="102">
        <v>40.527238109984332</v>
      </c>
      <c r="AG1066" s="102">
        <v>10.78823173358554</v>
      </c>
      <c r="AH1066"/>
    </row>
    <row r="1067" spans="1:34">
      <c r="A1067" t="s">
        <v>865</v>
      </c>
      <c r="B1067" t="s">
        <v>625</v>
      </c>
      <c r="C1067" s="2" t="s">
        <v>1641</v>
      </c>
      <c r="D1067" s="2" t="s">
        <v>1245</v>
      </c>
      <c r="E1067" s="81">
        <v>52.164341</v>
      </c>
      <c r="F1067" s="81">
        <v>0.32215300000000002</v>
      </c>
      <c r="G1067" s="81">
        <v>1.86869</v>
      </c>
      <c r="H1067" s="81">
        <v>7.0076390000000002</v>
      </c>
      <c r="I1067" s="81">
        <v>0.249107</v>
      </c>
      <c r="J1067" s="81">
        <v>14.736723</v>
      </c>
      <c r="K1067" s="81">
        <v>23.348942000000001</v>
      </c>
      <c r="L1067" s="81">
        <v>0.36251</v>
      </c>
      <c r="M1067" s="81">
        <v>7.9299999999999995E-3</v>
      </c>
      <c r="N1067" s="81">
        <v>0</v>
      </c>
      <c r="O1067" s="81">
        <v>1.4415000000000001E-2</v>
      </c>
      <c r="P1067" s="81">
        <v>100.082443</v>
      </c>
      <c r="Q1067" s="81">
        <v>78.940981857358423</v>
      </c>
      <c r="S1067" s="89" t="s">
        <v>1695</v>
      </c>
      <c r="T1067" s="112">
        <v>1.925441102130043</v>
      </c>
      <c r="U1067" s="112">
        <v>8.9420983537242694E-3</v>
      </c>
      <c r="V1067" s="112">
        <v>8.1292316128829839E-2</v>
      </c>
      <c r="W1067" s="112">
        <v>0</v>
      </c>
      <c r="X1067" s="112">
        <v>7.5884472023412641E-2</v>
      </c>
      <c r="Y1067" s="112">
        <v>0.14042932870855979</v>
      </c>
      <c r="Z1067" s="112">
        <v>7.7880401883864891E-3</v>
      </c>
      <c r="AA1067" s="112">
        <v>0.81089753281055532</v>
      </c>
      <c r="AB1067" s="112">
        <v>0.92338192053671087</v>
      </c>
      <c r="AC1067" s="112">
        <v>2.5943189119777117E-2</v>
      </c>
      <c r="AE1067" s="102">
        <v>47.338517069392083</v>
      </c>
      <c r="AF1067" s="102">
        <v>41.571841341845136</v>
      </c>
      <c r="AG1067" s="102">
        <v>11.089641588762776</v>
      </c>
      <c r="AH1067"/>
    </row>
    <row r="1068" spans="1:34">
      <c r="A1068" t="s">
        <v>865</v>
      </c>
      <c r="B1068" t="s">
        <v>625</v>
      </c>
      <c r="C1068" s="2" t="s">
        <v>1641</v>
      </c>
      <c r="D1068" s="106" t="s">
        <v>1244</v>
      </c>
      <c r="E1068" s="81">
        <v>52.807636000000002</v>
      </c>
      <c r="F1068" s="81">
        <v>0.26134499999999999</v>
      </c>
      <c r="G1068" s="81">
        <v>1.6731149999999999</v>
      </c>
      <c r="H1068" s="81">
        <v>6.9379840000000002</v>
      </c>
      <c r="I1068" s="81">
        <v>0.26438800000000001</v>
      </c>
      <c r="J1068" s="81">
        <v>14.561526000000001</v>
      </c>
      <c r="K1068" s="81">
        <v>23.770064999999999</v>
      </c>
      <c r="L1068" s="81">
        <v>0.32577499999999998</v>
      </c>
      <c r="M1068" s="81">
        <v>3.0869999999999999E-3</v>
      </c>
      <c r="N1068" s="81">
        <v>1.3507999999999999E-2</v>
      </c>
      <c r="O1068" s="81">
        <v>0</v>
      </c>
      <c r="P1068" s="81">
        <v>100.61842300000001</v>
      </c>
      <c r="Q1068" s="81">
        <v>78.908211863781418</v>
      </c>
      <c r="S1068" s="89" t="s">
        <v>1695</v>
      </c>
      <c r="T1068" s="112">
        <v>1.941103251307283</v>
      </c>
      <c r="U1068" s="112">
        <v>7.2241516758518604E-3</v>
      </c>
      <c r="V1068" s="112">
        <v>7.2482543745543318E-2</v>
      </c>
      <c r="W1068" s="112">
        <v>3.9257114789698121E-4</v>
      </c>
      <c r="X1068" s="112">
        <v>5.3687636193682664E-2</v>
      </c>
      <c r="Y1068" s="112">
        <v>0.15958797676964465</v>
      </c>
      <c r="Z1068" s="112">
        <v>8.2315077163779924E-3</v>
      </c>
      <c r="AA1068" s="112">
        <v>0.79793469012949647</v>
      </c>
      <c r="AB1068" s="112">
        <v>0.93613811426082938</v>
      </c>
      <c r="AC1068" s="112">
        <v>2.3217557053393786E-2</v>
      </c>
      <c r="AE1068" s="102">
        <v>48.072451027176385</v>
      </c>
      <c r="AF1068" s="102">
        <v>40.975445535003381</v>
      </c>
      <c r="AG1068" s="102">
        <v>10.952103437820233</v>
      </c>
      <c r="AH1068"/>
    </row>
    <row r="1069" spans="1:34">
      <c r="A1069" t="s">
        <v>865</v>
      </c>
      <c r="B1069" t="s">
        <v>625</v>
      </c>
      <c r="C1069" s="2" t="s">
        <v>1641</v>
      </c>
      <c r="D1069" s="2" t="s">
        <v>1233</v>
      </c>
      <c r="E1069" s="81">
        <v>51.829990000000002</v>
      </c>
      <c r="F1069" s="81">
        <v>0.36136400000000002</v>
      </c>
      <c r="G1069" s="81">
        <v>2.2139660000000001</v>
      </c>
      <c r="H1069" s="81">
        <v>6.8506390000000001</v>
      </c>
      <c r="I1069" s="81">
        <v>0.22059300000000001</v>
      </c>
      <c r="J1069" s="81">
        <v>14.351017000000001</v>
      </c>
      <c r="K1069" s="81">
        <v>23.894888000000002</v>
      </c>
      <c r="L1069" s="81">
        <v>0.24484300000000001</v>
      </c>
      <c r="M1069" s="81">
        <v>0</v>
      </c>
      <c r="N1069" s="81">
        <v>2.299E-2</v>
      </c>
      <c r="O1069" s="81">
        <v>1.9635E-2</v>
      </c>
      <c r="P1069" s="81">
        <v>100.009933</v>
      </c>
      <c r="Q1069" s="81">
        <v>78.876693726685616</v>
      </c>
      <c r="S1069" s="89" t="s">
        <v>1695</v>
      </c>
      <c r="T1069" s="112">
        <v>1.9175838664398615</v>
      </c>
      <c r="U1069" s="112">
        <v>1.0053999889229649E-2</v>
      </c>
      <c r="V1069" s="112">
        <v>9.6538358915635905E-2</v>
      </c>
      <c r="W1069" s="112">
        <v>6.7249278365479634E-4</v>
      </c>
      <c r="X1069" s="112">
        <v>6.5076783249898185E-2</v>
      </c>
      <c r="Y1069" s="112">
        <v>0.14688634416387505</v>
      </c>
      <c r="Z1069" s="112">
        <v>6.9127477304897844E-3</v>
      </c>
      <c r="AA1069" s="112">
        <v>0.79152469032632011</v>
      </c>
      <c r="AB1069" s="112">
        <v>0.94718734889366341</v>
      </c>
      <c r="AC1069" s="112">
        <v>1.7563367607371903E-2</v>
      </c>
      <c r="AE1069" s="102">
        <v>48.556897893369239</v>
      </c>
      <c r="AF1069" s="102">
        <v>40.576960421977347</v>
      </c>
      <c r="AG1069" s="102">
        <v>10.866141684653421</v>
      </c>
      <c r="AH1069"/>
    </row>
    <row r="1070" spans="1:34">
      <c r="A1070" t="s">
        <v>865</v>
      </c>
      <c r="B1070" t="s">
        <v>625</v>
      </c>
      <c r="C1070" s="2" t="s">
        <v>1641</v>
      </c>
      <c r="D1070" s="2" t="s">
        <v>1247</v>
      </c>
      <c r="E1070" s="81">
        <v>52.317078000000002</v>
      </c>
      <c r="F1070" s="81">
        <v>0.29936299999999999</v>
      </c>
      <c r="G1070" s="81">
        <v>1.985965</v>
      </c>
      <c r="H1070" s="81">
        <v>6.7875579999999998</v>
      </c>
      <c r="I1070" s="81">
        <v>0.23663799999999999</v>
      </c>
      <c r="J1070" s="81">
        <v>14.180925999999999</v>
      </c>
      <c r="K1070" s="81">
        <v>24.181705000000001</v>
      </c>
      <c r="L1070" s="81">
        <v>0.30726500000000001</v>
      </c>
      <c r="M1070" s="81">
        <v>4.5380000000000004E-3</v>
      </c>
      <c r="N1070" s="81">
        <v>1.4326E-2</v>
      </c>
      <c r="O1070" s="81">
        <v>0</v>
      </c>
      <c r="P1070" s="81">
        <v>100.315369</v>
      </c>
      <c r="Q1070" s="81">
        <v>78.832135429859349</v>
      </c>
      <c r="S1070" s="89" t="s">
        <v>1695</v>
      </c>
      <c r="T1070" s="112">
        <v>1.9302400185418445</v>
      </c>
      <c r="U1070" s="112">
        <v>8.3059001712084204E-3</v>
      </c>
      <c r="V1070" s="112">
        <v>8.635652312300926E-2</v>
      </c>
      <c r="W1070" s="112">
        <v>4.1789598378626057E-4</v>
      </c>
      <c r="X1070" s="112">
        <v>5.8113748421094513E-2</v>
      </c>
      <c r="Y1070" s="112">
        <v>0.15131552361829403</v>
      </c>
      <c r="Z1070" s="112">
        <v>7.3949979990263308E-3</v>
      </c>
      <c r="AA1070" s="112">
        <v>0.77997551904754514</v>
      </c>
      <c r="AB1070" s="112">
        <v>0.95589986814019468</v>
      </c>
      <c r="AC1070" s="112">
        <v>2.198000495399717E-2</v>
      </c>
      <c r="AE1070" s="102">
        <v>49.138825818675357</v>
      </c>
      <c r="AF1070" s="102">
        <v>40.09528869156312</v>
      </c>
      <c r="AG1070" s="102">
        <v>10.765885489761539</v>
      </c>
      <c r="AH1070"/>
    </row>
    <row r="1071" spans="1:34">
      <c r="A1071" t="s">
        <v>865</v>
      </c>
      <c r="B1071" t="s">
        <v>625</v>
      </c>
      <c r="C1071" s="2" t="s">
        <v>1641</v>
      </c>
      <c r="D1071" s="2" t="s">
        <v>1232</v>
      </c>
      <c r="E1071" s="81">
        <v>51.602618999999997</v>
      </c>
      <c r="F1071" s="81">
        <v>0.51910900000000004</v>
      </c>
      <c r="G1071" s="81">
        <v>2.879791</v>
      </c>
      <c r="H1071" s="81">
        <v>6.874701</v>
      </c>
      <c r="I1071" s="81">
        <v>0.22256500000000001</v>
      </c>
      <c r="J1071" s="81">
        <v>14.351633</v>
      </c>
      <c r="K1071" s="81">
        <v>23.135788000000002</v>
      </c>
      <c r="L1071" s="81">
        <v>0.37783099999999997</v>
      </c>
      <c r="M1071" s="81">
        <v>2.7987999999999999E-2</v>
      </c>
      <c r="N1071" s="81">
        <v>1.9757E-2</v>
      </c>
      <c r="O1071" s="81">
        <v>1.5798E-2</v>
      </c>
      <c r="P1071" s="81">
        <v>100.02758</v>
      </c>
      <c r="Q1071" s="81">
        <v>78.818932773768253</v>
      </c>
      <c r="S1071" s="89" t="s">
        <v>1695</v>
      </c>
      <c r="T1071" s="112">
        <v>1.9066909492478195</v>
      </c>
      <c r="U1071" s="112">
        <v>1.4424071571740076E-2</v>
      </c>
      <c r="V1071" s="112">
        <v>0.12540800346186554</v>
      </c>
      <c r="W1071" s="112">
        <v>5.7717163008880797E-4</v>
      </c>
      <c r="X1071" s="112">
        <v>5.885258619693623E-2</v>
      </c>
      <c r="Y1071" s="112">
        <v>0.15357864650482841</v>
      </c>
      <c r="Z1071" s="112">
        <v>6.9654819246144821E-3</v>
      </c>
      <c r="AA1071" s="112">
        <v>0.79053012907502651</v>
      </c>
      <c r="AB1071" s="112">
        <v>0.91590515745906964</v>
      </c>
      <c r="AC1071" s="112">
        <v>2.70678029280111E-2</v>
      </c>
      <c r="AE1071" s="102">
        <v>47.731572169168153</v>
      </c>
      <c r="AF1071" s="102">
        <v>41.197765511581011</v>
      </c>
      <c r="AG1071" s="102">
        <v>11.070662319250843</v>
      </c>
      <c r="AH1071"/>
    </row>
    <row r="1072" spans="1:34">
      <c r="A1072" t="s">
        <v>865</v>
      </c>
      <c r="B1072" t="s">
        <v>625</v>
      </c>
      <c r="C1072" s="2" t="s">
        <v>1641</v>
      </c>
      <c r="D1072" s="2" t="s">
        <v>1248</v>
      </c>
      <c r="E1072" s="81">
        <v>50.635941000000003</v>
      </c>
      <c r="F1072" s="81">
        <v>0.62007199999999996</v>
      </c>
      <c r="G1072" s="81">
        <v>3.124914</v>
      </c>
      <c r="H1072" s="81">
        <v>6.6956530000000001</v>
      </c>
      <c r="I1072" s="81">
        <v>0.219027</v>
      </c>
      <c r="J1072" s="81">
        <v>13.957732</v>
      </c>
      <c r="K1072" s="81">
        <v>23.676479</v>
      </c>
      <c r="L1072" s="81">
        <v>0.32422600000000001</v>
      </c>
      <c r="M1072" s="81">
        <v>1.3931000000000001E-2</v>
      </c>
      <c r="N1072" s="81">
        <v>1.4304000000000001E-2</v>
      </c>
      <c r="O1072" s="81">
        <v>0</v>
      </c>
      <c r="P1072" s="81">
        <v>99.282272000000006</v>
      </c>
      <c r="Q1072" s="81">
        <v>78.794874558016872</v>
      </c>
      <c r="S1072" s="89" t="s">
        <v>1695</v>
      </c>
      <c r="T1072" s="112">
        <v>1.8861436595455949</v>
      </c>
      <c r="U1072" s="112">
        <v>1.7369157481456191E-2</v>
      </c>
      <c r="V1072" s="112">
        <v>0.13718596270060168</v>
      </c>
      <c r="W1072" s="112">
        <v>4.2125861870429226E-4</v>
      </c>
      <c r="X1072" s="112">
        <v>7.8783029727905074E-2</v>
      </c>
      <c r="Y1072" s="112">
        <v>0.12979320119552049</v>
      </c>
      <c r="Z1072" s="112">
        <v>6.9103377865069576E-3</v>
      </c>
      <c r="AA1072" s="112">
        <v>0.77506706663266833</v>
      </c>
      <c r="AB1072" s="112">
        <v>0.94491044120973</v>
      </c>
      <c r="AC1072" s="112">
        <v>2.3415885101312196E-2</v>
      </c>
      <c r="AE1072" s="102">
        <v>48.995805624499965</v>
      </c>
      <c r="AF1072" s="102">
        <v>40.189031347846793</v>
      </c>
      <c r="AG1072" s="102">
        <v>10.815163027653236</v>
      </c>
      <c r="AH1072"/>
    </row>
    <row r="1073" spans="1:34">
      <c r="A1073" t="s">
        <v>865</v>
      </c>
      <c r="B1073" t="s">
        <v>625</v>
      </c>
      <c r="C1073" s="2" t="s">
        <v>1641</v>
      </c>
      <c r="D1073" s="2" t="s">
        <v>1246</v>
      </c>
      <c r="E1073" s="81">
        <v>52.002429999999997</v>
      </c>
      <c r="F1073" s="81">
        <v>0.37877699999999997</v>
      </c>
      <c r="G1073" s="81">
        <v>2.4072990000000001</v>
      </c>
      <c r="H1073" s="81">
        <v>6.7842510000000003</v>
      </c>
      <c r="I1073" s="81">
        <v>0.22629299999999999</v>
      </c>
      <c r="J1073" s="81">
        <v>14.140015</v>
      </c>
      <c r="K1073" s="81">
        <v>23.968751999999999</v>
      </c>
      <c r="L1073" s="81">
        <v>0.32430199999999998</v>
      </c>
      <c r="M1073" s="81">
        <v>8.6619999999999996E-3</v>
      </c>
      <c r="N1073" s="81">
        <v>3.7592E-2</v>
      </c>
      <c r="O1073" s="81">
        <v>0</v>
      </c>
      <c r="P1073" s="81">
        <v>100.27836600000001</v>
      </c>
      <c r="Q1073" s="81">
        <v>78.79202919556684</v>
      </c>
      <c r="S1073" s="89" t="s">
        <v>1695</v>
      </c>
      <c r="T1073" s="112">
        <v>1.9187656928196102</v>
      </c>
      <c r="U1073" s="112">
        <v>1.0509998544355553E-2</v>
      </c>
      <c r="V1073" s="112">
        <v>0.10468490536518256</v>
      </c>
      <c r="W1073" s="112">
        <v>1.09665280492071E-3</v>
      </c>
      <c r="X1073" s="112">
        <v>5.8867422677847614E-2</v>
      </c>
      <c r="Y1073" s="112">
        <v>0.15047449973330182</v>
      </c>
      <c r="Z1073" s="112">
        <v>7.0722102912703019E-3</v>
      </c>
      <c r="AA1073" s="112">
        <v>0.77777991223418841</v>
      </c>
      <c r="AB1073" s="112">
        <v>0.94754834195344328</v>
      </c>
      <c r="AC1073" s="112">
        <v>2.3200363575878732E-2</v>
      </c>
      <c r="AE1073" s="102">
        <v>48.977254801087952</v>
      </c>
      <c r="AF1073" s="102">
        <v>40.202196821039188</v>
      </c>
      <c r="AG1073" s="102">
        <v>10.820548377872861</v>
      </c>
      <c r="AH1073"/>
    </row>
    <row r="1074" spans="1:34">
      <c r="A1074" t="s">
        <v>865</v>
      </c>
      <c r="B1074" t="s">
        <v>625</v>
      </c>
      <c r="C1074" s="2" t="s">
        <v>1641</v>
      </c>
      <c r="D1074" s="2" t="s">
        <v>1243</v>
      </c>
      <c r="E1074" s="81">
        <v>51.130676000000001</v>
      </c>
      <c r="F1074" s="81">
        <v>0.60975299999999999</v>
      </c>
      <c r="G1074" s="81">
        <v>2.9754019999999999</v>
      </c>
      <c r="H1074" s="81">
        <v>6.7744330000000001</v>
      </c>
      <c r="I1074" s="81">
        <v>0.23025000000000001</v>
      </c>
      <c r="J1074" s="81">
        <v>14.097961</v>
      </c>
      <c r="K1074" s="81">
        <v>23.733758999999999</v>
      </c>
      <c r="L1074" s="81">
        <v>0.31980999999999998</v>
      </c>
      <c r="M1074" s="81">
        <v>1.5337999999999999E-2</v>
      </c>
      <c r="N1074" s="81">
        <v>1.1063E-2</v>
      </c>
      <c r="O1074" s="81">
        <v>0</v>
      </c>
      <c r="P1074" s="81">
        <v>99.898437999999999</v>
      </c>
      <c r="Q1074" s="81">
        <v>78.766445974637989</v>
      </c>
      <c r="S1074" s="89" t="s">
        <v>1695</v>
      </c>
      <c r="T1074" s="112">
        <v>1.8931928960246474</v>
      </c>
      <c r="U1074" s="112">
        <v>1.6978058532403407E-2</v>
      </c>
      <c r="V1074" s="112">
        <v>0.12984185302348258</v>
      </c>
      <c r="W1074" s="112">
        <v>3.2386324200793168E-4</v>
      </c>
      <c r="X1074" s="112">
        <v>7.2451335502966785E-2</v>
      </c>
      <c r="Y1074" s="112">
        <v>0.13731813283967573</v>
      </c>
      <c r="Z1074" s="112">
        <v>7.2210226905120309E-3</v>
      </c>
      <c r="AA1074" s="112">
        <v>0.77817662625973882</v>
      </c>
      <c r="AB1074" s="112">
        <v>0.94153725100200791</v>
      </c>
      <c r="AC1074" s="112">
        <v>2.2958960882557083E-2</v>
      </c>
      <c r="AE1074" s="102">
        <v>48.797376414103319</v>
      </c>
      <c r="AF1074" s="102">
        <v>40.330828873569963</v>
      </c>
      <c r="AG1074" s="102">
        <v>10.871794712326709</v>
      </c>
      <c r="AH1074"/>
    </row>
    <row r="1075" spans="1:34">
      <c r="A1075" t="s">
        <v>865</v>
      </c>
      <c r="B1075" t="s">
        <v>625</v>
      </c>
      <c r="C1075" s="2" t="s">
        <v>1641</v>
      </c>
      <c r="D1075" s="2" t="s">
        <v>1243</v>
      </c>
      <c r="E1075" s="81">
        <v>51.007908</v>
      </c>
      <c r="F1075" s="81">
        <v>0.56862400000000002</v>
      </c>
      <c r="G1075" s="81">
        <v>3.3875060000000001</v>
      </c>
      <c r="H1075" s="81">
        <v>6.9207879999999999</v>
      </c>
      <c r="I1075" s="81">
        <v>0.21937300000000001</v>
      </c>
      <c r="J1075" s="81">
        <v>14.350059999999999</v>
      </c>
      <c r="K1075" s="81">
        <v>22.745591999999998</v>
      </c>
      <c r="L1075" s="81">
        <v>0.437475</v>
      </c>
      <c r="M1075" s="81">
        <v>3.5224999999999999E-2</v>
      </c>
      <c r="N1075" s="81">
        <v>2.2924E-2</v>
      </c>
      <c r="O1075" s="81">
        <v>4.4985999999999998E-2</v>
      </c>
      <c r="P1075" s="81">
        <v>99.740463000000005</v>
      </c>
      <c r="Q1075" s="81">
        <v>78.705335661223415</v>
      </c>
      <c r="S1075" s="89" t="s">
        <v>1695</v>
      </c>
      <c r="T1075" s="112">
        <v>1.8886511426628811</v>
      </c>
      <c r="U1075" s="112">
        <v>1.5832889068214395E-2</v>
      </c>
      <c r="V1075" s="112">
        <v>0.14782572902150334</v>
      </c>
      <c r="W1075" s="112">
        <v>6.7108888918499855E-4</v>
      </c>
      <c r="X1075" s="112">
        <v>7.3941241871965602E-2</v>
      </c>
      <c r="Y1075" s="112">
        <v>0.14036053582907138</v>
      </c>
      <c r="Z1075" s="112">
        <v>6.8799161828186585E-3</v>
      </c>
      <c r="AA1075" s="112">
        <v>0.79209358521525453</v>
      </c>
      <c r="AB1075" s="112">
        <v>0.90233774801426059</v>
      </c>
      <c r="AC1075" s="112">
        <v>3.1406123244845957E-2</v>
      </c>
      <c r="AE1075" s="102">
        <v>47.274170644755564</v>
      </c>
      <c r="AF1075" s="102">
        <v>41.498393917895122</v>
      </c>
      <c r="AG1075" s="102">
        <v>11.227435437349323</v>
      </c>
      <c r="AH1075"/>
    </row>
    <row r="1076" spans="1:34">
      <c r="A1076" t="s">
        <v>865</v>
      </c>
      <c r="B1076" t="s">
        <v>625</v>
      </c>
      <c r="C1076" s="2" t="s">
        <v>1641</v>
      </c>
      <c r="D1076" s="2" t="s">
        <v>1243</v>
      </c>
      <c r="E1076" s="81">
        <v>51.060184</v>
      </c>
      <c r="F1076" s="81">
        <v>0.57584400000000002</v>
      </c>
      <c r="G1076" s="81">
        <v>3.320481</v>
      </c>
      <c r="H1076" s="81">
        <v>6.8398490000000001</v>
      </c>
      <c r="I1076" s="81">
        <v>0.207977</v>
      </c>
      <c r="J1076" s="81">
        <v>14.140497</v>
      </c>
      <c r="K1076" s="81">
        <v>23.081377</v>
      </c>
      <c r="L1076" s="81">
        <v>0.397509</v>
      </c>
      <c r="M1076" s="81">
        <v>2.8801E-2</v>
      </c>
      <c r="N1076" s="81">
        <v>4.3097999999999997E-2</v>
      </c>
      <c r="O1076" s="81">
        <v>8.4489999999999999E-3</v>
      </c>
      <c r="P1076" s="81">
        <v>99.704055999999994</v>
      </c>
      <c r="Q1076" s="81">
        <v>78.655896435534885</v>
      </c>
      <c r="S1076" s="89" t="s">
        <v>1695</v>
      </c>
      <c r="T1076" s="112">
        <v>1.8925630621831202</v>
      </c>
      <c r="U1076" s="112">
        <v>1.6050685283392336E-2</v>
      </c>
      <c r="V1076" s="112">
        <v>0.14505232897192608</v>
      </c>
      <c r="W1076" s="112">
        <v>1.2629917565310674E-3</v>
      </c>
      <c r="X1076" s="112">
        <v>6.5023998343974654E-2</v>
      </c>
      <c r="Y1076" s="112">
        <v>0.14699290751669852</v>
      </c>
      <c r="Z1076" s="112">
        <v>6.529336220367549E-3</v>
      </c>
      <c r="AA1076" s="112">
        <v>0.78134206074975587</v>
      </c>
      <c r="AB1076" s="112">
        <v>0.91661581496877542</v>
      </c>
      <c r="AC1076" s="112">
        <v>2.8566814005458584E-2</v>
      </c>
      <c r="AE1076" s="102">
        <v>47.990990447051857</v>
      </c>
      <c r="AF1076" s="102">
        <v>40.908501425538567</v>
      </c>
      <c r="AG1076" s="102">
        <v>11.100508127409592</v>
      </c>
      <c r="AH1076"/>
    </row>
    <row r="1077" spans="1:34">
      <c r="A1077" t="s">
        <v>865</v>
      </c>
      <c r="B1077" t="s">
        <v>625</v>
      </c>
      <c r="C1077" s="2" t="s">
        <v>1641</v>
      </c>
      <c r="D1077" s="2" t="s">
        <v>1246</v>
      </c>
      <c r="E1077" s="81">
        <v>51.542236000000003</v>
      </c>
      <c r="F1077" s="81">
        <v>0.58857999999999999</v>
      </c>
      <c r="G1077" s="81">
        <v>2.974723</v>
      </c>
      <c r="H1077" s="81">
        <v>6.8358299999999996</v>
      </c>
      <c r="I1077" s="81">
        <v>0.21445400000000001</v>
      </c>
      <c r="J1077" s="81">
        <v>14.060273</v>
      </c>
      <c r="K1077" s="81">
        <v>23.666758999999999</v>
      </c>
      <c r="L1077" s="81">
        <v>0.35584399999999999</v>
      </c>
      <c r="M1077" s="81">
        <v>3.2315000000000003E-2</v>
      </c>
      <c r="N1077" s="81">
        <v>1.8079000000000001E-2</v>
      </c>
      <c r="O1077" s="81">
        <v>7.1199999999999996E-4</v>
      </c>
      <c r="P1077" s="81">
        <v>100.28981</v>
      </c>
      <c r="Q1077" s="81">
        <v>78.570121079688192</v>
      </c>
      <c r="S1077" s="89" t="s">
        <v>1695</v>
      </c>
      <c r="T1077" s="112">
        <v>1.9017377875064982</v>
      </c>
      <c r="U1077" s="112">
        <v>1.6331032033941654E-2</v>
      </c>
      <c r="V1077" s="112">
        <v>0.12935691060341242</v>
      </c>
      <c r="W1077" s="112">
        <v>5.2739644822127386E-4</v>
      </c>
      <c r="X1077" s="112">
        <v>5.9434272098636498E-2</v>
      </c>
      <c r="Y1077" s="112">
        <v>0.15149391919470107</v>
      </c>
      <c r="Z1077" s="112">
        <v>6.7020439457534855E-3</v>
      </c>
      <c r="AA1077" s="112">
        <v>0.77337419971780952</v>
      </c>
      <c r="AB1077" s="112">
        <v>0.93558622021987514</v>
      </c>
      <c r="AC1077" s="112">
        <v>2.5456218231150442E-2</v>
      </c>
      <c r="AE1077" s="102">
        <v>48.731276113981544</v>
      </c>
      <c r="AF1077" s="102">
        <v>40.282243208991488</v>
      </c>
      <c r="AG1077" s="102">
        <v>10.986480677026961</v>
      </c>
      <c r="AH1077"/>
    </row>
    <row r="1078" spans="1:34">
      <c r="A1078" t="s">
        <v>865</v>
      </c>
      <c r="B1078" t="s">
        <v>625</v>
      </c>
      <c r="C1078" s="2" t="s">
        <v>1641</v>
      </c>
      <c r="D1078" s="2" t="s">
        <v>1233</v>
      </c>
      <c r="E1078" s="81">
        <v>51.931652</v>
      </c>
      <c r="F1078" s="81">
        <v>0.343219</v>
      </c>
      <c r="G1078" s="81">
        <v>1.9796640000000001</v>
      </c>
      <c r="H1078" s="81">
        <v>6.993805</v>
      </c>
      <c r="I1078" s="81">
        <v>0.198547</v>
      </c>
      <c r="J1078" s="81">
        <v>14.355414</v>
      </c>
      <c r="K1078" s="81">
        <v>23.909723</v>
      </c>
      <c r="L1078" s="81">
        <v>0.20193800000000001</v>
      </c>
      <c r="M1078" s="81">
        <v>0</v>
      </c>
      <c r="N1078" s="81">
        <v>1.2980999999999999E-2</v>
      </c>
      <c r="O1078" s="81">
        <v>0</v>
      </c>
      <c r="P1078" s="81">
        <v>99.926940999999999</v>
      </c>
      <c r="Q1078" s="81">
        <v>78.535196134125982</v>
      </c>
      <c r="S1078" s="89" t="s">
        <v>1695</v>
      </c>
      <c r="T1078" s="112">
        <v>1.9241164605648153</v>
      </c>
      <c r="U1078" s="112">
        <v>9.5629368434055027E-3</v>
      </c>
      <c r="V1078" s="112">
        <v>8.6446303041036218E-2</v>
      </c>
      <c r="W1078" s="112">
        <v>3.8026187189791184E-4</v>
      </c>
      <c r="X1078" s="112">
        <v>6.0321189780941253E-2</v>
      </c>
      <c r="Y1078" s="112">
        <v>0.15638370950274141</v>
      </c>
      <c r="Z1078" s="112">
        <v>6.2308641903090359E-3</v>
      </c>
      <c r="AA1078" s="112">
        <v>0.79290924957419406</v>
      </c>
      <c r="AB1078" s="112">
        <v>0.949142475120342</v>
      </c>
      <c r="AC1078" s="112">
        <v>1.4506549510317112E-2</v>
      </c>
      <c r="AE1078" s="102">
        <v>48.456376024533427</v>
      </c>
      <c r="AF1078" s="102">
        <v>40.480233218754961</v>
      </c>
      <c r="AG1078" s="102">
        <v>11.063390756711613</v>
      </c>
      <c r="AH1078"/>
    </row>
    <row r="1079" spans="1:34">
      <c r="A1079" t="s">
        <v>865</v>
      </c>
      <c r="B1079" t="s">
        <v>625</v>
      </c>
      <c r="C1079" s="2" t="s">
        <v>1641</v>
      </c>
      <c r="D1079" s="2" t="s">
        <v>1234</v>
      </c>
      <c r="E1079" s="81">
        <v>52.193652999999998</v>
      </c>
      <c r="F1079" s="81">
        <v>0.28292400000000001</v>
      </c>
      <c r="G1079" s="81">
        <v>1.6709879999999999</v>
      </c>
      <c r="H1079" s="81">
        <v>7.0865299999999998</v>
      </c>
      <c r="I1079" s="81">
        <v>0.234344</v>
      </c>
      <c r="J1079" s="81">
        <v>14.540234</v>
      </c>
      <c r="K1079" s="81">
        <v>23.773707999999999</v>
      </c>
      <c r="L1079" s="81">
        <v>0.26875700000000002</v>
      </c>
      <c r="M1079" s="81">
        <v>0</v>
      </c>
      <c r="N1079" s="81">
        <v>5.2570000000000004E-3</v>
      </c>
      <c r="O1079" s="81">
        <v>0</v>
      </c>
      <c r="P1079" s="81">
        <v>100.056389</v>
      </c>
      <c r="Q1079" s="81">
        <v>78.528812724508896</v>
      </c>
      <c r="S1079" s="89" t="s">
        <v>1695</v>
      </c>
      <c r="T1079" s="112">
        <v>1.9299987307672231</v>
      </c>
      <c r="U1079" s="112">
        <v>7.8673753047029445E-3</v>
      </c>
      <c r="V1079" s="112">
        <v>7.2822969342673113E-2</v>
      </c>
      <c r="W1079" s="112">
        <v>1.5369251648458929E-4</v>
      </c>
      <c r="X1079" s="112">
        <v>7.0559540098553697E-2</v>
      </c>
      <c r="Y1079" s="112">
        <v>0.14858414150523169</v>
      </c>
      <c r="Z1079" s="112">
        <v>7.3397101099218426E-3</v>
      </c>
      <c r="AA1079" s="112">
        <v>0.80152905671929442</v>
      </c>
      <c r="AB1079" s="112">
        <v>0.94187636953435072</v>
      </c>
      <c r="AC1079" s="112">
        <v>1.9268414101563998E-2</v>
      </c>
      <c r="AE1079" s="102">
        <v>47.992499436746492</v>
      </c>
      <c r="AF1079" s="102">
        <v>40.84122295387278</v>
      </c>
      <c r="AG1079" s="102">
        <v>11.166277609380723</v>
      </c>
      <c r="AH1079"/>
    </row>
    <row r="1080" spans="1:34">
      <c r="A1080" t="s">
        <v>865</v>
      </c>
      <c r="B1080" t="s">
        <v>625</v>
      </c>
      <c r="C1080" s="2" t="s">
        <v>1641</v>
      </c>
      <c r="D1080" s="2" t="s">
        <v>1233</v>
      </c>
      <c r="E1080" s="81">
        <v>51.476363999999997</v>
      </c>
      <c r="F1080" s="81">
        <v>0.40581699999999998</v>
      </c>
      <c r="G1080" s="81">
        <v>2.4399150000000001</v>
      </c>
      <c r="H1080" s="81">
        <v>7.0733949999999997</v>
      </c>
      <c r="I1080" s="81">
        <v>0.22516800000000001</v>
      </c>
      <c r="J1080" s="81">
        <v>14.439327</v>
      </c>
      <c r="K1080" s="81">
        <v>23.275745000000001</v>
      </c>
      <c r="L1080" s="81">
        <v>0.31392700000000001</v>
      </c>
      <c r="M1080" s="81">
        <v>8.9440000000000006E-3</v>
      </c>
      <c r="N1080" s="81">
        <v>2.1063999999999999E-2</v>
      </c>
      <c r="O1080" s="81">
        <v>0</v>
      </c>
      <c r="P1080" s="81">
        <v>99.679665</v>
      </c>
      <c r="Q1080" s="81">
        <v>78.442547297555066</v>
      </c>
      <c r="S1080" s="89" t="s">
        <v>1695</v>
      </c>
      <c r="T1080" s="112">
        <v>1.9091451737015268</v>
      </c>
      <c r="U1080" s="112">
        <v>1.1318322800493526E-2</v>
      </c>
      <c r="V1080" s="112">
        <v>0.10665015976147553</v>
      </c>
      <c r="W1080" s="112">
        <v>6.1765697749610973E-4</v>
      </c>
      <c r="X1080" s="112">
        <v>7.4379091338355963E-2</v>
      </c>
      <c r="Y1080" s="112">
        <v>0.14500998304112406</v>
      </c>
      <c r="Z1080" s="112">
        <v>7.0733231609290698E-3</v>
      </c>
      <c r="AA1080" s="112">
        <v>0.79833760723223646</v>
      </c>
      <c r="AB1080" s="112">
        <v>0.92489478090499455</v>
      </c>
      <c r="AC1080" s="112">
        <v>2.2573901081367812E-2</v>
      </c>
      <c r="AE1080" s="102">
        <v>47.610653889655474</v>
      </c>
      <c r="AF1080" s="102">
        <v>41.095891435172945</v>
      </c>
      <c r="AG1080" s="102">
        <v>11.29345467517158</v>
      </c>
      <c r="AH1080"/>
    </row>
    <row r="1081" spans="1:34">
      <c r="A1081" t="s">
        <v>865</v>
      </c>
      <c r="B1081" t="s">
        <v>625</v>
      </c>
      <c r="C1081" s="2" t="s">
        <v>1641</v>
      </c>
      <c r="D1081" s="2" t="s">
        <v>1248</v>
      </c>
      <c r="E1081" s="81">
        <v>50.693527000000003</v>
      </c>
      <c r="F1081" s="81">
        <v>0.65959699999999999</v>
      </c>
      <c r="G1081" s="81">
        <v>3.2592509999999999</v>
      </c>
      <c r="H1081" s="81">
        <v>6.8411359999999997</v>
      </c>
      <c r="I1081" s="81">
        <v>0.22455800000000001</v>
      </c>
      <c r="J1081" s="81">
        <v>13.931441</v>
      </c>
      <c r="K1081" s="81">
        <v>23.92314</v>
      </c>
      <c r="L1081" s="81">
        <v>0.33957300000000001</v>
      </c>
      <c r="M1081" s="81">
        <v>1.469E-2</v>
      </c>
      <c r="N1081" s="81">
        <v>1.6383999999999999E-2</v>
      </c>
      <c r="O1081" s="81">
        <v>2.4996000000000001E-2</v>
      </c>
      <c r="P1081" s="81">
        <v>99.928284000000005</v>
      </c>
      <c r="Q1081" s="81">
        <v>78.401587358742702</v>
      </c>
      <c r="S1081" s="89" t="s">
        <v>1695</v>
      </c>
      <c r="T1081" s="112">
        <v>1.8773018370521621</v>
      </c>
      <c r="U1081" s="112">
        <v>1.8368809819256832E-2</v>
      </c>
      <c r="V1081" s="112">
        <v>0.14225093411937176</v>
      </c>
      <c r="W1081" s="112">
        <v>4.7970798898397035E-4</v>
      </c>
      <c r="X1081" s="112">
        <v>9.0309630656548734E-2</v>
      </c>
      <c r="Y1081" s="112">
        <v>0.12155858793848501</v>
      </c>
      <c r="Z1081" s="112">
        <v>7.0436191853828177E-3</v>
      </c>
      <c r="AA1081" s="112">
        <v>0.76910596993581892</v>
      </c>
      <c r="AB1081" s="112">
        <v>0.9491993367962489</v>
      </c>
      <c r="AC1081" s="112">
        <v>2.438156650774102E-2</v>
      </c>
      <c r="AE1081" s="102">
        <v>49.176891317861724</v>
      </c>
      <c r="AF1081" s="102">
        <v>39.846467679919115</v>
      </c>
      <c r="AG1081" s="102">
        <v>10.976641002219166</v>
      </c>
      <c r="AH1081"/>
    </row>
    <row r="1082" spans="1:34">
      <c r="A1082" t="s">
        <v>865</v>
      </c>
      <c r="B1082" t="s">
        <v>625</v>
      </c>
      <c r="C1082" s="2" t="s">
        <v>1641</v>
      </c>
      <c r="D1082" s="2" t="s">
        <v>1249</v>
      </c>
      <c r="E1082" s="81">
        <v>51.880051000000002</v>
      </c>
      <c r="F1082" s="81">
        <v>0.45946599999999999</v>
      </c>
      <c r="G1082" s="81">
        <v>2.3122829999999999</v>
      </c>
      <c r="H1082" s="81">
        <v>6.945417</v>
      </c>
      <c r="I1082" s="81">
        <v>0.23175399999999999</v>
      </c>
      <c r="J1082" s="81">
        <v>14.140760999999999</v>
      </c>
      <c r="K1082" s="81">
        <v>24.114584000000001</v>
      </c>
      <c r="L1082" s="81">
        <v>0.29788700000000001</v>
      </c>
      <c r="M1082" s="81">
        <v>2.9120000000000001E-3</v>
      </c>
      <c r="N1082" s="81">
        <v>3.2976999999999999E-2</v>
      </c>
      <c r="O1082" s="81">
        <v>3.774E-3</v>
      </c>
      <c r="P1082" s="81">
        <v>100.421875</v>
      </c>
      <c r="Q1082" s="81">
        <v>78.397946973629629</v>
      </c>
      <c r="S1082" s="89" t="s">
        <v>1695</v>
      </c>
      <c r="T1082" s="112">
        <v>1.9130463755465235</v>
      </c>
      <c r="U1082" s="112">
        <v>1.2740874346679596E-2</v>
      </c>
      <c r="V1082" s="112">
        <v>0.10048976087415193</v>
      </c>
      <c r="W1082" s="112">
        <v>9.6141670341032422E-4</v>
      </c>
      <c r="X1082" s="112">
        <v>6.8271571791093777E-2</v>
      </c>
      <c r="Y1082" s="112">
        <v>0.14590867941004246</v>
      </c>
      <c r="Z1082" s="112">
        <v>7.2383250461662387E-3</v>
      </c>
      <c r="AA1082" s="112">
        <v>0.77733179432753863</v>
      </c>
      <c r="AB1082" s="112">
        <v>0.95271395279933047</v>
      </c>
      <c r="AC1082" s="112">
        <v>2.129724915506347E-2</v>
      </c>
      <c r="AE1082" s="102">
        <v>49.00222266437364</v>
      </c>
      <c r="AF1082" s="102">
        <v>39.981555384817817</v>
      </c>
      <c r="AG1082" s="102">
        <v>11.016221950808541</v>
      </c>
      <c r="AH1082"/>
    </row>
    <row r="1083" spans="1:34">
      <c r="A1083" t="s">
        <v>865</v>
      </c>
      <c r="B1083" t="s">
        <v>625</v>
      </c>
      <c r="C1083" s="2" t="s">
        <v>1641</v>
      </c>
      <c r="D1083" s="2" t="s">
        <v>1250</v>
      </c>
      <c r="E1083" s="81">
        <v>51.535606000000001</v>
      </c>
      <c r="F1083" s="81">
        <v>0.45002399999999998</v>
      </c>
      <c r="G1083" s="81">
        <v>2.7743920000000002</v>
      </c>
      <c r="H1083" s="81">
        <v>7.0683759999999998</v>
      </c>
      <c r="I1083" s="81">
        <v>0.23202100000000001</v>
      </c>
      <c r="J1083" s="81">
        <v>14.326714000000001</v>
      </c>
      <c r="K1083" s="81">
        <v>22.767365000000002</v>
      </c>
      <c r="L1083" s="81">
        <v>0.40136300000000003</v>
      </c>
      <c r="M1083" s="81">
        <v>8.5129999999999997E-3</v>
      </c>
      <c r="N1083" s="81">
        <v>3.6859999999999997E-2</v>
      </c>
      <c r="O1083" s="81">
        <v>2.1229000000000001E-2</v>
      </c>
      <c r="P1083" s="81">
        <v>99.622451999999996</v>
      </c>
      <c r="Q1083" s="81">
        <v>78.321906031133963</v>
      </c>
      <c r="S1083" s="89" t="s">
        <v>1695</v>
      </c>
      <c r="T1083" s="112">
        <v>1.9120914074763424</v>
      </c>
      <c r="U1083" s="112">
        <v>1.2556184464923448E-2</v>
      </c>
      <c r="V1083" s="112">
        <v>0.12131787896911615</v>
      </c>
      <c r="W1083" s="112">
        <v>1.0812646595926704E-3</v>
      </c>
      <c r="X1083" s="112">
        <v>5.7178243221382985E-2</v>
      </c>
      <c r="Y1083" s="112">
        <v>0.16214108161878851</v>
      </c>
      <c r="Z1083" s="112">
        <v>7.2914566165456565E-3</v>
      </c>
      <c r="AA1083" s="112">
        <v>0.79242177219061671</v>
      </c>
      <c r="AB1083" s="112">
        <v>0.90504814005006795</v>
      </c>
      <c r="AC1083" s="112">
        <v>2.8872570732623313E-2</v>
      </c>
      <c r="AE1083" s="102">
        <v>47.216883449762932</v>
      </c>
      <c r="AF1083" s="102">
        <v>41.341100881671423</v>
      </c>
      <c r="AG1083" s="102">
        <v>11.442015668565647</v>
      </c>
      <c r="AH1083"/>
    </row>
    <row r="1084" spans="1:34">
      <c r="A1084" t="s">
        <v>865</v>
      </c>
      <c r="B1084" t="s">
        <v>625</v>
      </c>
      <c r="C1084" s="2" t="s">
        <v>1641</v>
      </c>
      <c r="D1084" s="2" t="s">
        <v>1238</v>
      </c>
      <c r="E1084" s="81">
        <v>50.980933999999998</v>
      </c>
      <c r="F1084" s="81">
        <v>0.54630699999999999</v>
      </c>
      <c r="G1084" s="81">
        <v>2.8457720000000002</v>
      </c>
      <c r="H1084" s="81">
        <v>6.849742</v>
      </c>
      <c r="I1084" s="81">
        <v>0.21249000000000001</v>
      </c>
      <c r="J1084" s="81">
        <v>13.876659</v>
      </c>
      <c r="K1084" s="81">
        <v>23.882427</v>
      </c>
      <c r="L1084" s="81">
        <v>0.31460500000000002</v>
      </c>
      <c r="M1084" s="81">
        <v>9.3959999999999998E-3</v>
      </c>
      <c r="N1084" s="81">
        <v>5.9430000000000004E-3</v>
      </c>
      <c r="O1084" s="81">
        <v>0</v>
      </c>
      <c r="P1084" s="81">
        <v>99.524276999999998</v>
      </c>
      <c r="Q1084" s="81">
        <v>78.313450753294887</v>
      </c>
      <c r="S1084" s="89" t="s">
        <v>1695</v>
      </c>
      <c r="T1084" s="112">
        <v>1.8961975125980755</v>
      </c>
      <c r="U1084" s="112">
        <v>1.5280349905751745E-2</v>
      </c>
      <c r="V1084" s="112">
        <v>0.12474743064050582</v>
      </c>
      <c r="W1084" s="112">
        <v>1.7476599348317267E-4</v>
      </c>
      <c r="X1084" s="112">
        <v>7.4809662993539305E-2</v>
      </c>
      <c r="Y1084" s="112">
        <v>0.13825233368755918</v>
      </c>
      <c r="Z1084" s="112">
        <v>6.6942206099117997E-3</v>
      </c>
      <c r="AA1084" s="112">
        <v>0.76943023243067976</v>
      </c>
      <c r="AB1084" s="112">
        <v>0.95172590650531186</v>
      </c>
      <c r="AC1084" s="112">
        <v>2.2687584635182109E-2</v>
      </c>
      <c r="AE1084" s="102">
        <v>49.204683224711601</v>
      </c>
      <c r="AF1084" s="102">
        <v>39.779909942019117</v>
      </c>
      <c r="AG1084" s="102">
        <v>11.015406833269273</v>
      </c>
      <c r="AH1084"/>
    </row>
    <row r="1085" spans="1:34">
      <c r="A1085" t="s">
        <v>865</v>
      </c>
      <c r="B1085" t="s">
        <v>625</v>
      </c>
      <c r="C1085" s="2" t="s">
        <v>1641</v>
      </c>
      <c r="D1085" s="2" t="s">
        <v>1248</v>
      </c>
      <c r="E1085" s="81">
        <v>50.616900999999999</v>
      </c>
      <c r="F1085" s="81">
        <v>0.69720499999999996</v>
      </c>
      <c r="G1085" s="81">
        <v>3.4109389999999999</v>
      </c>
      <c r="H1085" s="81">
        <v>6.9297969999999998</v>
      </c>
      <c r="I1085" s="81">
        <v>0.212871</v>
      </c>
      <c r="J1085" s="81">
        <v>14.011661999999999</v>
      </c>
      <c r="K1085" s="81">
        <v>23.618138999999999</v>
      </c>
      <c r="L1085" s="81">
        <v>0.33331699999999997</v>
      </c>
      <c r="M1085" s="81">
        <v>1.5062000000000001E-2</v>
      </c>
      <c r="N1085" s="81">
        <v>1.1585E-2</v>
      </c>
      <c r="O1085" s="81">
        <v>2.2697999999999999E-2</v>
      </c>
      <c r="P1085" s="81">
        <v>99.880172999999999</v>
      </c>
      <c r="Q1085" s="81">
        <v>78.280522614811545</v>
      </c>
      <c r="S1085" s="89" t="s">
        <v>1695</v>
      </c>
      <c r="T1085" s="112">
        <v>1.8749578395732844</v>
      </c>
      <c r="U1085" s="112">
        <v>1.9421250800419898E-2</v>
      </c>
      <c r="V1085" s="112">
        <v>0.1489106056012639</v>
      </c>
      <c r="W1085" s="112">
        <v>3.3928714685129655E-4</v>
      </c>
      <c r="X1085" s="112">
        <v>8.5930610725972301E-2</v>
      </c>
      <c r="Y1085" s="112">
        <v>0.12873993540253945</v>
      </c>
      <c r="Z1085" s="112">
        <v>6.6787962406435379E-3</v>
      </c>
      <c r="AA1085" s="112">
        <v>0.773738402404334</v>
      </c>
      <c r="AB1085" s="112">
        <v>0.93734458788319419</v>
      </c>
      <c r="AC1085" s="112">
        <v>2.3938684221497284E-2</v>
      </c>
      <c r="AE1085" s="102">
        <v>48.674171962194968</v>
      </c>
      <c r="AF1085" s="102">
        <v>40.178474959174395</v>
      </c>
      <c r="AG1085" s="102">
        <v>11.147353078630635</v>
      </c>
      <c r="AH1085"/>
    </row>
    <row r="1086" spans="1:34">
      <c r="A1086" t="s">
        <v>865</v>
      </c>
      <c r="B1086" t="s">
        <v>625</v>
      </c>
      <c r="C1086" s="2" t="s">
        <v>1641</v>
      </c>
      <c r="D1086" s="106" t="s">
        <v>1244</v>
      </c>
      <c r="E1086" s="81">
        <v>52.677993999999998</v>
      </c>
      <c r="F1086" s="81">
        <v>0.25879799999999997</v>
      </c>
      <c r="G1086" s="81">
        <v>1.7457659999999999</v>
      </c>
      <c r="H1086" s="81">
        <v>7.1408290000000001</v>
      </c>
      <c r="I1086" s="81">
        <v>0.23555200000000001</v>
      </c>
      <c r="J1086" s="81">
        <v>14.435568</v>
      </c>
      <c r="K1086" s="81">
        <v>23.326038</v>
      </c>
      <c r="L1086" s="81">
        <v>0.33702700000000002</v>
      </c>
      <c r="M1086" s="81">
        <v>5.7689999999999998E-3</v>
      </c>
      <c r="N1086" s="81">
        <v>4.6475000000000002E-2</v>
      </c>
      <c r="O1086" s="81">
        <v>2.1593999999999999E-2</v>
      </c>
      <c r="P1086" s="81">
        <v>100.231407</v>
      </c>
      <c r="Q1086" s="81">
        <v>78.27723800098029</v>
      </c>
      <c r="S1086" s="89" t="s">
        <v>1695</v>
      </c>
      <c r="T1086" s="112">
        <v>1.9455695962529578</v>
      </c>
      <c r="U1086" s="112">
        <v>7.1878533411845209E-3</v>
      </c>
      <c r="V1086" s="112">
        <v>7.5990498951823374E-2</v>
      </c>
      <c r="W1086" s="112">
        <v>1.3571015792186172E-3</v>
      </c>
      <c r="X1086" s="112">
        <v>4.1271488370929532E-2</v>
      </c>
      <c r="Y1086" s="112">
        <v>0.17928618387919679</v>
      </c>
      <c r="Z1086" s="112">
        <v>7.3686864616190383E-3</v>
      </c>
      <c r="AA1086" s="112">
        <v>0.79480385479578008</v>
      </c>
      <c r="AB1086" s="112">
        <v>0.9230307482770358</v>
      </c>
      <c r="AC1086" s="112">
        <v>2.4133988090254264E-2</v>
      </c>
      <c r="AE1086" s="102">
        <v>47.618367036840155</v>
      </c>
      <c r="AF1086" s="102">
        <v>41.003251246622057</v>
      </c>
      <c r="AG1086" s="102">
        <v>11.378381716537778</v>
      </c>
      <c r="AH1086"/>
    </row>
    <row r="1087" spans="1:34">
      <c r="A1087" t="s">
        <v>865</v>
      </c>
      <c r="B1087" t="s">
        <v>625</v>
      </c>
      <c r="C1087" s="2" t="s">
        <v>1641</v>
      </c>
      <c r="D1087" s="2" t="s">
        <v>1238</v>
      </c>
      <c r="E1087" s="81">
        <v>51.636733999999997</v>
      </c>
      <c r="F1087" s="81">
        <v>0.38067899999999999</v>
      </c>
      <c r="G1087" s="81">
        <v>2.2598189999999998</v>
      </c>
      <c r="H1087" s="81">
        <v>6.9288530000000002</v>
      </c>
      <c r="I1087" s="81">
        <v>0.24179300000000001</v>
      </c>
      <c r="J1087" s="81">
        <v>14.000559000000001</v>
      </c>
      <c r="K1087" s="81">
        <v>23.794153000000001</v>
      </c>
      <c r="L1087" s="81">
        <v>0.30570999999999998</v>
      </c>
      <c r="M1087" s="81">
        <v>4.4219999999999997E-3</v>
      </c>
      <c r="N1087" s="81">
        <v>2.6804000000000001E-2</v>
      </c>
      <c r="O1087" s="81">
        <v>4.0330000000000001E-3</v>
      </c>
      <c r="P1087" s="81">
        <v>99.583556999999999</v>
      </c>
      <c r="Q1087" s="81">
        <v>78.269358771751683</v>
      </c>
      <c r="S1087" s="89" t="s">
        <v>1695</v>
      </c>
      <c r="T1087" s="112">
        <v>1.9202142944576288</v>
      </c>
      <c r="U1087" s="112">
        <v>1.0645611224707495E-2</v>
      </c>
      <c r="V1087" s="112">
        <v>9.9042207430539417E-2</v>
      </c>
      <c r="W1087" s="112">
        <v>7.8807210838855249E-4</v>
      </c>
      <c r="X1087" s="112">
        <v>6.0491728259021826E-2</v>
      </c>
      <c r="Y1087" s="112">
        <v>0.15498892049425192</v>
      </c>
      <c r="Z1087" s="112">
        <v>7.6158853187814094E-3</v>
      </c>
      <c r="AA1087" s="112">
        <v>0.77614855711839514</v>
      </c>
      <c r="AB1087" s="112">
        <v>0.9480229044256635</v>
      </c>
      <c r="AC1087" s="112">
        <v>2.2041819162622371E-2</v>
      </c>
      <c r="AE1087" s="102">
        <v>48.875924677046314</v>
      </c>
      <c r="AF1087" s="102">
        <v>40.014833226944916</v>
      </c>
      <c r="AG1087" s="102">
        <v>11.109242096008773</v>
      </c>
      <c r="AH1087"/>
    </row>
    <row r="1088" spans="1:34">
      <c r="A1088" t="s">
        <v>865</v>
      </c>
      <c r="B1088" t="s">
        <v>625</v>
      </c>
      <c r="C1088" s="2" t="s">
        <v>1641</v>
      </c>
      <c r="D1088" s="2" t="s">
        <v>1246</v>
      </c>
      <c r="E1088" s="81">
        <v>51.334220999999999</v>
      </c>
      <c r="F1088" s="81">
        <v>0.56518500000000005</v>
      </c>
      <c r="G1088" s="81">
        <v>3.2939579999999999</v>
      </c>
      <c r="H1088" s="81">
        <v>6.8858689999999996</v>
      </c>
      <c r="I1088" s="81">
        <v>0.23722599999999999</v>
      </c>
      <c r="J1088" s="81">
        <v>13.8879</v>
      </c>
      <c r="K1088" s="81">
        <v>23.503187</v>
      </c>
      <c r="L1088" s="81">
        <v>0.32006600000000002</v>
      </c>
      <c r="M1088" s="81">
        <v>1.6558E-2</v>
      </c>
      <c r="N1088" s="81">
        <v>6.352E-3</v>
      </c>
      <c r="O1088" s="81">
        <v>0</v>
      </c>
      <c r="P1088" s="81">
        <v>100.05053700000001</v>
      </c>
      <c r="Q1088" s="81">
        <v>78.237768540349478</v>
      </c>
      <c r="S1088" s="89" t="s">
        <v>1695</v>
      </c>
      <c r="T1088" s="112">
        <v>1.8993026835349331</v>
      </c>
      <c r="U1088" s="112">
        <v>1.5725287065314977E-2</v>
      </c>
      <c r="V1088" s="112">
        <v>0.14363523388882798</v>
      </c>
      <c r="W1088" s="112">
        <v>1.8581172295544987E-4</v>
      </c>
      <c r="X1088" s="112">
        <v>4.9083104205593031E-2</v>
      </c>
      <c r="Y1088" s="112">
        <v>0.16397691220294069</v>
      </c>
      <c r="Z1088" s="112">
        <v>7.4342169560689458E-3</v>
      </c>
      <c r="AA1088" s="112">
        <v>0.76600628353163924</v>
      </c>
      <c r="AB1088" s="112">
        <v>0.9316903758738545</v>
      </c>
      <c r="AC1088" s="112">
        <v>2.2960091017872209E-2</v>
      </c>
      <c r="AE1088" s="102">
        <v>48.760283696349369</v>
      </c>
      <c r="AF1088" s="102">
        <v>40.089159086951902</v>
      </c>
      <c r="AG1088" s="102">
        <v>11.150557216698727</v>
      </c>
      <c r="AH1088"/>
    </row>
    <row r="1089" spans="1:34">
      <c r="A1089" t="s">
        <v>865</v>
      </c>
      <c r="B1089" t="s">
        <v>625</v>
      </c>
      <c r="C1089" s="2" t="s">
        <v>1641</v>
      </c>
      <c r="D1089" s="2" t="s">
        <v>1232</v>
      </c>
      <c r="E1089" s="81">
        <v>51.539149999999999</v>
      </c>
      <c r="F1089" s="81">
        <v>0.48577500000000001</v>
      </c>
      <c r="G1089" s="81">
        <v>2.7198229999999999</v>
      </c>
      <c r="H1089" s="81">
        <v>6.9640610000000001</v>
      </c>
      <c r="I1089" s="81">
        <v>0.21573800000000001</v>
      </c>
      <c r="J1089" s="81">
        <v>14.04054</v>
      </c>
      <c r="K1089" s="81">
        <v>23.773443</v>
      </c>
      <c r="L1089" s="81">
        <v>0.32745000000000002</v>
      </c>
      <c r="M1089" s="81">
        <v>1.2113000000000001E-2</v>
      </c>
      <c r="N1089" s="81">
        <v>1.1044999999999999E-2</v>
      </c>
      <c r="O1089" s="81">
        <v>0</v>
      </c>
      <c r="P1089" s="81">
        <v>100.089142</v>
      </c>
      <c r="Q1089" s="81">
        <v>78.231629282564512</v>
      </c>
      <c r="S1089" s="89" t="s">
        <v>1695</v>
      </c>
      <c r="T1089" s="112">
        <v>1.9059878448515128</v>
      </c>
      <c r="U1089" s="112">
        <v>1.3509484723199459E-2</v>
      </c>
      <c r="V1089" s="112">
        <v>0.11854390779069844</v>
      </c>
      <c r="W1089" s="112">
        <v>3.229416130476782E-4</v>
      </c>
      <c r="X1089" s="112">
        <v>6.561722821773408E-2</v>
      </c>
      <c r="Y1089" s="112">
        <v>0.14976081924023993</v>
      </c>
      <c r="Z1089" s="112">
        <v>6.7576432762540091E-3</v>
      </c>
      <c r="AA1089" s="112">
        <v>0.77406108002590857</v>
      </c>
      <c r="AB1089" s="112">
        <v>0.94196031349050058</v>
      </c>
      <c r="AC1089" s="112">
        <v>2.3478736770904601E-2</v>
      </c>
      <c r="AE1089" s="102">
        <v>48.770870152850691</v>
      </c>
      <c r="AF1089" s="102">
        <v>40.077731390219199</v>
      </c>
      <c r="AG1089" s="102">
        <v>11.151398456930103</v>
      </c>
      <c r="AH1089"/>
    </row>
    <row r="1090" spans="1:34">
      <c r="A1090" t="s">
        <v>865</v>
      </c>
      <c r="B1090" t="s">
        <v>625</v>
      </c>
      <c r="C1090" s="2" t="s">
        <v>1641</v>
      </c>
      <c r="D1090" s="2" t="s">
        <v>1233</v>
      </c>
      <c r="E1090" s="81">
        <v>51.833255999999999</v>
      </c>
      <c r="F1090" s="81">
        <v>0.379938</v>
      </c>
      <c r="G1090" s="81">
        <v>2.1311640000000001</v>
      </c>
      <c r="H1090" s="81">
        <v>7.1679009999999996</v>
      </c>
      <c r="I1090" s="81">
        <v>0.24968000000000001</v>
      </c>
      <c r="J1090" s="81">
        <v>14.323528</v>
      </c>
      <c r="K1090" s="81">
        <v>23.706589000000001</v>
      </c>
      <c r="L1090" s="81">
        <v>0.32557900000000001</v>
      </c>
      <c r="M1090" s="81">
        <v>0</v>
      </c>
      <c r="N1090" s="81">
        <v>1.8364999999999999E-2</v>
      </c>
      <c r="O1090" s="81">
        <v>0</v>
      </c>
      <c r="P1090" s="81">
        <v>100.135994</v>
      </c>
      <c r="Q1090" s="81">
        <v>78.079761723417164</v>
      </c>
      <c r="S1090" s="89" t="s">
        <v>1695</v>
      </c>
      <c r="T1090" s="112">
        <v>1.9155828243220783</v>
      </c>
      <c r="U1090" s="112">
        <v>1.0559076227608209E-2</v>
      </c>
      <c r="V1090" s="112">
        <v>9.2825017062528256E-2</v>
      </c>
      <c r="W1090" s="112">
        <v>5.366100367225539E-4</v>
      </c>
      <c r="X1090" s="112">
        <v>7.7683548306762162E-2</v>
      </c>
      <c r="Y1090" s="112">
        <v>0.14385047563895831</v>
      </c>
      <c r="Z1090" s="112">
        <v>7.8155930597397227E-3</v>
      </c>
      <c r="AA1090" s="112">
        <v>0.78913442729183003</v>
      </c>
      <c r="AB1090" s="112">
        <v>0.93868345154838528</v>
      </c>
      <c r="AC1090" s="112">
        <v>2.3328976505387677E-2</v>
      </c>
      <c r="AE1090" s="102">
        <v>48.153617117917833</v>
      </c>
      <c r="AF1090" s="102">
        <v>40.481886629296163</v>
      </c>
      <c r="AG1090" s="102">
        <v>11.364496252786012</v>
      </c>
      <c r="AH1090"/>
    </row>
    <row r="1091" spans="1:34">
      <c r="A1091" t="s">
        <v>865</v>
      </c>
      <c r="B1091" t="s">
        <v>625</v>
      </c>
      <c r="C1091" s="2" t="s">
        <v>1641</v>
      </c>
      <c r="D1091" s="106" t="s">
        <v>1244</v>
      </c>
      <c r="E1091" s="81">
        <v>51.912635999999999</v>
      </c>
      <c r="F1091" s="81">
        <v>0.4834</v>
      </c>
      <c r="G1091" s="81">
        <v>2.595332</v>
      </c>
      <c r="H1091" s="81">
        <v>7.1103680000000002</v>
      </c>
      <c r="I1091" s="81">
        <v>0.21434800000000001</v>
      </c>
      <c r="J1091" s="81">
        <v>14.204112</v>
      </c>
      <c r="K1091" s="81">
        <v>23.528666999999999</v>
      </c>
      <c r="L1091" s="81">
        <v>0.34251900000000002</v>
      </c>
      <c r="M1091" s="81">
        <v>9.9839999999999998E-3</v>
      </c>
      <c r="N1091" s="81">
        <v>6.9164000000000003E-2</v>
      </c>
      <c r="O1091" s="81">
        <v>1.5100000000000001E-2</v>
      </c>
      <c r="P1091" s="81">
        <v>100.485641</v>
      </c>
      <c r="Q1091" s="81">
        <v>78.074401842980237</v>
      </c>
      <c r="S1091" s="89" t="s">
        <v>1695</v>
      </c>
      <c r="T1091" s="112">
        <v>1.9126750038380416</v>
      </c>
      <c r="U1091" s="112">
        <v>1.3393543595028441E-2</v>
      </c>
      <c r="V1091" s="112">
        <v>0.11269813901104887</v>
      </c>
      <c r="W1091" s="112">
        <v>2.0147613803278091E-3</v>
      </c>
      <c r="X1091" s="112">
        <v>5.7618069706753872E-2</v>
      </c>
      <c r="Y1091" s="112">
        <v>0.16146871047235156</v>
      </c>
      <c r="Z1091" s="112">
        <v>6.6891860473608936E-3</v>
      </c>
      <c r="AA1091" s="112">
        <v>0.78017267250810174</v>
      </c>
      <c r="AB1091" s="112">
        <v>0.92880184847671343</v>
      </c>
      <c r="AC1091" s="112">
        <v>2.4468064964272427E-2</v>
      </c>
      <c r="AE1091" s="102">
        <v>48.172838068790647</v>
      </c>
      <c r="AF1091" s="102">
        <v>40.464101013651991</v>
      </c>
      <c r="AG1091" s="102">
        <v>11.363060917557362</v>
      </c>
      <c r="AH1091"/>
    </row>
    <row r="1092" spans="1:34">
      <c r="A1092" t="s">
        <v>865</v>
      </c>
      <c r="B1092" t="s">
        <v>625</v>
      </c>
      <c r="C1092" s="2" t="s">
        <v>1641</v>
      </c>
      <c r="D1092" s="2" t="s">
        <v>1249</v>
      </c>
      <c r="E1092" s="81">
        <v>52.004620000000003</v>
      </c>
      <c r="F1092" s="81">
        <v>0.40863699999999997</v>
      </c>
      <c r="G1092" s="81">
        <v>2.394603</v>
      </c>
      <c r="H1092" s="81">
        <v>7.1155600000000003</v>
      </c>
      <c r="I1092" s="81">
        <v>0.22761200000000001</v>
      </c>
      <c r="J1092" s="81">
        <v>14.168749</v>
      </c>
      <c r="K1092" s="81">
        <v>23.311478000000001</v>
      </c>
      <c r="L1092" s="81">
        <v>0.35290100000000002</v>
      </c>
      <c r="M1092" s="81">
        <v>3.4118999999999997E-2</v>
      </c>
      <c r="N1092" s="81">
        <v>3.6978999999999998E-2</v>
      </c>
      <c r="O1092" s="81">
        <v>5.8009999999999997E-3</v>
      </c>
      <c r="P1092" s="81">
        <v>100.061066</v>
      </c>
      <c r="Q1092" s="81">
        <v>78.019185362697414</v>
      </c>
      <c r="S1092" s="89" t="s">
        <v>1695</v>
      </c>
      <c r="T1092" s="112">
        <v>1.9245014107780825</v>
      </c>
      <c r="U1092" s="112">
        <v>1.1371944798913618E-2</v>
      </c>
      <c r="V1092" s="112">
        <v>0.10443968455052227</v>
      </c>
      <c r="W1092" s="112">
        <v>1.0819492349944647E-3</v>
      </c>
      <c r="X1092" s="112">
        <v>4.805237516775307E-2</v>
      </c>
      <c r="Y1092" s="112">
        <v>0.17215982983422409</v>
      </c>
      <c r="Z1092" s="112">
        <v>7.1343958207655857E-3</v>
      </c>
      <c r="AA1092" s="112">
        <v>0.7816572472331792</v>
      </c>
      <c r="AB1092" s="112">
        <v>0.92428044247430341</v>
      </c>
      <c r="AC1092" s="112">
        <v>2.5320720107261718E-2</v>
      </c>
      <c r="AE1092" s="102">
        <v>47.98590416109446</v>
      </c>
      <c r="AF1092" s="102">
        <v>40.581330112477268</v>
      </c>
      <c r="AG1092" s="102">
        <v>11.432765726428261</v>
      </c>
      <c r="AH1092"/>
    </row>
    <row r="1093" spans="1:34">
      <c r="A1093" t="s">
        <v>865</v>
      </c>
      <c r="B1093" t="s">
        <v>625</v>
      </c>
      <c r="C1093" s="2" t="s">
        <v>1641</v>
      </c>
      <c r="D1093" s="2" t="s">
        <v>1247</v>
      </c>
      <c r="E1093" s="81">
        <v>51.908222000000002</v>
      </c>
      <c r="F1093" s="81">
        <v>0.35685499999999998</v>
      </c>
      <c r="G1093" s="81">
        <v>2.3778480000000002</v>
      </c>
      <c r="H1093" s="81">
        <v>6.9609769999999997</v>
      </c>
      <c r="I1093" s="81">
        <v>0.24956700000000001</v>
      </c>
      <c r="J1093" s="81">
        <v>13.856153000000001</v>
      </c>
      <c r="K1093" s="81">
        <v>24.124334000000001</v>
      </c>
      <c r="L1093" s="81">
        <v>0.33320899999999998</v>
      </c>
      <c r="M1093" s="81">
        <v>0</v>
      </c>
      <c r="N1093" s="81">
        <v>5.9890000000000004E-3</v>
      </c>
      <c r="O1093" s="81">
        <v>0</v>
      </c>
      <c r="P1093" s="81">
        <v>100.173157</v>
      </c>
      <c r="Q1093" s="81">
        <v>78.013263608368504</v>
      </c>
      <c r="S1093" s="89" t="s">
        <v>1695</v>
      </c>
      <c r="T1093" s="112">
        <v>1.919576343648564</v>
      </c>
      <c r="U1093" s="112">
        <v>9.9238861019619855E-3</v>
      </c>
      <c r="V1093" s="112">
        <v>0.10363561956704258</v>
      </c>
      <c r="W1093" s="112">
        <v>1.7510516802339465E-4</v>
      </c>
      <c r="X1093" s="112">
        <v>6.1079732580394008E-2</v>
      </c>
      <c r="Y1093" s="112">
        <v>0.15419617488841375</v>
      </c>
      <c r="Z1093" s="112">
        <v>7.8170363867103385E-3</v>
      </c>
      <c r="AA1093" s="112">
        <v>0.76387175457078138</v>
      </c>
      <c r="AB1093" s="112">
        <v>0.95583343027159695</v>
      </c>
      <c r="AC1093" s="112">
        <v>2.3890916816511246E-2</v>
      </c>
      <c r="AE1093" s="102">
        <v>49.397559183895048</v>
      </c>
      <c r="AF1093" s="102">
        <v>39.476962209403055</v>
      </c>
      <c r="AG1093" s="102">
        <v>11.1254786067019</v>
      </c>
      <c r="AH1093"/>
    </row>
    <row r="1094" spans="1:34">
      <c r="A1094" t="s">
        <v>865</v>
      </c>
      <c r="B1094" t="s">
        <v>625</v>
      </c>
      <c r="C1094" s="2" t="s">
        <v>1641</v>
      </c>
      <c r="D1094" s="106" t="s">
        <v>1244</v>
      </c>
      <c r="E1094" s="81">
        <v>51.222541999999997</v>
      </c>
      <c r="F1094" s="81">
        <v>0.58219100000000001</v>
      </c>
      <c r="G1094" s="81">
        <v>3.2489210000000002</v>
      </c>
      <c r="H1094" s="81">
        <v>7.0954160000000002</v>
      </c>
      <c r="I1094" s="81">
        <v>0.192329</v>
      </c>
      <c r="J1094" s="81">
        <v>14.102167</v>
      </c>
      <c r="K1094" s="81">
        <v>23.331835000000002</v>
      </c>
      <c r="L1094" s="81">
        <v>0.35706700000000002</v>
      </c>
      <c r="M1094" s="81">
        <v>6.5420000000000001E-3</v>
      </c>
      <c r="N1094" s="81">
        <v>4.3771999999999998E-2</v>
      </c>
      <c r="O1094" s="81">
        <v>0</v>
      </c>
      <c r="P1094" s="81">
        <v>100.18277</v>
      </c>
      <c r="Q1094" s="81">
        <v>77.987008514505007</v>
      </c>
      <c r="S1094" s="89" t="s">
        <v>1695</v>
      </c>
      <c r="T1094" s="112">
        <v>1.8912800598322272</v>
      </c>
      <c r="U1094" s="112">
        <v>1.6165195197121025E-2</v>
      </c>
      <c r="V1094" s="112">
        <v>0.14138052513467603</v>
      </c>
      <c r="W1094" s="112">
        <v>1.2778107048703191E-3</v>
      </c>
      <c r="X1094" s="112">
        <v>6.801294561551785E-2</v>
      </c>
      <c r="Y1094" s="112">
        <v>0.15108009038535739</v>
      </c>
      <c r="Z1094" s="112">
        <v>6.0148559277054363E-3</v>
      </c>
      <c r="AA1094" s="112">
        <v>0.77622766203242921</v>
      </c>
      <c r="AB1094" s="112">
        <v>0.922999063656334</v>
      </c>
      <c r="AC1094" s="112">
        <v>2.5561791513761957E-2</v>
      </c>
      <c r="AE1094" s="102">
        <v>48.114974473461345</v>
      </c>
      <c r="AF1094" s="102">
        <v>40.463935029722833</v>
      </c>
      <c r="AG1094" s="102">
        <v>11.421090496815824</v>
      </c>
      <c r="AH1094"/>
    </row>
    <row r="1095" spans="1:34">
      <c r="A1095" t="s">
        <v>865</v>
      </c>
      <c r="B1095" t="s">
        <v>625</v>
      </c>
      <c r="C1095" s="2" t="s">
        <v>1641</v>
      </c>
      <c r="D1095" s="2" t="s">
        <v>1246</v>
      </c>
      <c r="E1095" s="81">
        <v>51.554938999999997</v>
      </c>
      <c r="F1095" s="81">
        <v>0.50669299999999995</v>
      </c>
      <c r="G1095" s="81">
        <v>3.0960909999999999</v>
      </c>
      <c r="H1095" s="81">
        <v>7.1888880000000004</v>
      </c>
      <c r="I1095" s="81">
        <v>0.23244999999999999</v>
      </c>
      <c r="J1095" s="81">
        <v>14.258678</v>
      </c>
      <c r="K1095" s="81">
        <v>22.860716</v>
      </c>
      <c r="L1095" s="81">
        <v>0.37941000000000003</v>
      </c>
      <c r="M1095" s="81">
        <v>4.3193000000000002E-2</v>
      </c>
      <c r="N1095" s="81">
        <v>0</v>
      </c>
      <c r="O1095" s="81">
        <v>0</v>
      </c>
      <c r="P1095" s="81">
        <v>100.12106300000001</v>
      </c>
      <c r="Q1095" s="81">
        <v>77.951789767342987</v>
      </c>
      <c r="S1095" s="89" t="s">
        <v>1695</v>
      </c>
      <c r="T1095" s="112">
        <v>1.9045213548274749</v>
      </c>
      <c r="U1095" s="112">
        <v>1.4076063683158998E-2</v>
      </c>
      <c r="V1095" s="112">
        <v>0.13479848429286767</v>
      </c>
      <c r="W1095" s="112">
        <v>0</v>
      </c>
      <c r="X1095" s="112">
        <v>5.5181781740632374E-2</v>
      </c>
      <c r="Y1095" s="112">
        <v>0.16691040531531048</v>
      </c>
      <c r="Z1095" s="112">
        <v>7.2732892460322454E-3</v>
      </c>
      <c r="AA1095" s="112">
        <v>0.78524173945808406</v>
      </c>
      <c r="AB1095" s="112">
        <v>0.90482177838167244</v>
      </c>
      <c r="AC1095" s="112">
        <v>2.7175103054767048E-2</v>
      </c>
      <c r="AE1095" s="102">
        <v>47.31946127948963</v>
      </c>
      <c r="AF1095" s="102">
        <v>41.065784415339536</v>
      </c>
      <c r="AG1095" s="102">
        <v>11.614754305170829</v>
      </c>
      <c r="AH1095"/>
    </row>
    <row r="1096" spans="1:34">
      <c r="A1096" t="s">
        <v>865</v>
      </c>
      <c r="B1096" t="s">
        <v>625</v>
      </c>
      <c r="C1096" s="2" t="s">
        <v>1641</v>
      </c>
      <c r="D1096" s="2" t="s">
        <v>1249</v>
      </c>
      <c r="E1096" s="81">
        <v>51.904724000000002</v>
      </c>
      <c r="F1096" s="81">
        <v>0.42294599999999999</v>
      </c>
      <c r="G1096" s="81">
        <v>2.4574859999999998</v>
      </c>
      <c r="H1096" s="81">
        <v>7.0322839999999998</v>
      </c>
      <c r="I1096" s="81">
        <v>0.228047</v>
      </c>
      <c r="J1096" s="81">
        <v>13.943574999999999</v>
      </c>
      <c r="K1096" s="81">
        <v>24.249462000000001</v>
      </c>
      <c r="L1096" s="81">
        <v>0.31184299999999998</v>
      </c>
      <c r="M1096" s="81">
        <v>0</v>
      </c>
      <c r="N1096" s="81">
        <v>2.4327000000000001E-2</v>
      </c>
      <c r="O1096" s="81">
        <v>0</v>
      </c>
      <c r="P1096" s="81">
        <v>100.574707</v>
      </c>
      <c r="Q1096" s="81">
        <v>77.946256421993652</v>
      </c>
      <c r="S1096" s="89" t="s">
        <v>1695</v>
      </c>
      <c r="T1096" s="112">
        <v>1.9120415978242118</v>
      </c>
      <c r="U1096" s="112">
        <v>1.1716452105224533E-2</v>
      </c>
      <c r="V1096" s="112">
        <v>0.10669331903125956</v>
      </c>
      <c r="W1096" s="112">
        <v>7.0852376309453382E-4</v>
      </c>
      <c r="X1096" s="112">
        <v>6.735477990677019E-2</v>
      </c>
      <c r="Y1096" s="112">
        <v>0.1492873146284307</v>
      </c>
      <c r="Z1096" s="112">
        <v>7.1154202102349335E-3</v>
      </c>
      <c r="AA1096" s="112">
        <v>0.76572554027942685</v>
      </c>
      <c r="AB1096" s="112">
        <v>0.95708432969134982</v>
      </c>
      <c r="AC1096" s="112">
        <v>2.2272722559996839E-2</v>
      </c>
      <c r="AE1096" s="102">
        <v>49.348184291593988</v>
      </c>
      <c r="AF1096" s="102">
        <v>39.481541914572482</v>
      </c>
      <c r="AG1096" s="102">
        <v>11.170273793833537</v>
      </c>
      <c r="AH1096"/>
    </row>
    <row r="1097" spans="1:34">
      <c r="A1097" t="s">
        <v>865</v>
      </c>
      <c r="B1097" t="s">
        <v>625</v>
      </c>
      <c r="C1097" s="2" t="s">
        <v>1641</v>
      </c>
      <c r="D1097" s="2" t="s">
        <v>1249</v>
      </c>
      <c r="E1097" s="81">
        <v>51.826504</v>
      </c>
      <c r="F1097" s="81">
        <v>0.425674</v>
      </c>
      <c r="G1097" s="81">
        <v>2.5052500000000002</v>
      </c>
      <c r="H1097" s="81">
        <v>7.1189260000000001</v>
      </c>
      <c r="I1097" s="81">
        <v>0.22859499999999999</v>
      </c>
      <c r="J1097" s="81">
        <v>14.03462</v>
      </c>
      <c r="K1097" s="81">
        <v>24.005623</v>
      </c>
      <c r="L1097" s="81">
        <v>0.345306</v>
      </c>
      <c r="M1097" s="81">
        <v>0</v>
      </c>
      <c r="N1097" s="81">
        <v>2.7966000000000001E-2</v>
      </c>
      <c r="O1097" s="81">
        <v>2.1101999999999999E-2</v>
      </c>
      <c r="P1097" s="81">
        <v>100.539558</v>
      </c>
      <c r="Q1097" s="81">
        <v>77.84747857339714</v>
      </c>
      <c r="S1097" s="89" t="s">
        <v>1695</v>
      </c>
      <c r="T1097" s="112">
        <v>1.9092432001632349</v>
      </c>
      <c r="U1097" s="112">
        <v>1.179253603532486E-2</v>
      </c>
      <c r="V1097" s="112">
        <v>0.10877175401390951</v>
      </c>
      <c r="W1097" s="112">
        <v>8.1454504617615151E-4</v>
      </c>
      <c r="X1097" s="112">
        <v>7.3006047293654674E-2</v>
      </c>
      <c r="Y1097" s="112">
        <v>0.14631474744824988</v>
      </c>
      <c r="Z1097" s="112">
        <v>7.1328288694250128E-3</v>
      </c>
      <c r="AA1097" s="112">
        <v>0.77075888919329494</v>
      </c>
      <c r="AB1097" s="112">
        <v>0.94750163318587</v>
      </c>
      <c r="AC1097" s="112">
        <v>2.4663818750860236E-2</v>
      </c>
      <c r="AE1097" s="102">
        <v>48.901257707919235</v>
      </c>
      <c r="AF1097" s="102">
        <v>39.779434410449277</v>
      </c>
      <c r="AG1097" s="102">
        <v>11.319307881631495</v>
      </c>
      <c r="AH1097"/>
    </row>
    <row r="1098" spans="1:34">
      <c r="A1098" t="s">
        <v>865</v>
      </c>
      <c r="B1098" t="s">
        <v>625</v>
      </c>
      <c r="C1098" s="2" t="s">
        <v>1641</v>
      </c>
      <c r="D1098" s="2" t="s">
        <v>1252</v>
      </c>
      <c r="E1098" s="81">
        <v>53.412261999999998</v>
      </c>
      <c r="F1098" s="81">
        <v>8.9070999999999997E-2</v>
      </c>
      <c r="G1098" s="81">
        <v>0.59879899999999997</v>
      </c>
      <c r="H1098" s="81">
        <v>7.1055910000000004</v>
      </c>
      <c r="I1098" s="81">
        <v>0.24072299999999999</v>
      </c>
      <c r="J1098" s="81">
        <v>13.998001</v>
      </c>
      <c r="K1098" s="81">
        <v>25.257239999999999</v>
      </c>
      <c r="L1098" s="81">
        <v>0.148844</v>
      </c>
      <c r="M1098" s="81">
        <v>5.0220000000000004E-3</v>
      </c>
      <c r="N1098" s="81">
        <v>3.882E-3</v>
      </c>
      <c r="O1098" s="81">
        <v>2.1499999999999999E-4</v>
      </c>
      <c r="P1098" s="81">
        <v>100.85965</v>
      </c>
      <c r="Q1098" s="81">
        <v>77.834754740295722</v>
      </c>
      <c r="S1098" s="89" t="s">
        <v>1695</v>
      </c>
      <c r="T1098" s="112">
        <v>1.9681810073349146</v>
      </c>
      <c r="U1098" s="112">
        <v>2.4682045200525452E-3</v>
      </c>
      <c r="V1098" s="112">
        <v>2.6005239331138574E-2</v>
      </c>
      <c r="W1098" s="112">
        <v>1.1309802266899229E-4</v>
      </c>
      <c r="X1098" s="112">
        <v>4.3217376050876055E-2</v>
      </c>
      <c r="Y1098" s="112">
        <v>0.17575042936488092</v>
      </c>
      <c r="Z1098" s="112">
        <v>7.5132422547100879E-3</v>
      </c>
      <c r="AA1098" s="112">
        <v>0.76895093919547863</v>
      </c>
      <c r="AB1098" s="112">
        <v>0.99716632681066242</v>
      </c>
      <c r="AC1098" s="112">
        <v>1.0634137114616846E-2</v>
      </c>
      <c r="AE1098" s="102">
        <v>50.232926596763001</v>
      </c>
      <c r="AF1098" s="102">
        <v>38.736422446856963</v>
      </c>
      <c r="AG1098" s="102">
        <v>11.03065095638004</v>
      </c>
      <c r="AH1098"/>
    </row>
    <row r="1099" spans="1:34">
      <c r="A1099" t="s">
        <v>865</v>
      </c>
      <c r="B1099" t="s">
        <v>625</v>
      </c>
      <c r="C1099" s="2" t="s">
        <v>1641</v>
      </c>
      <c r="D1099" s="2" t="s">
        <v>1232</v>
      </c>
      <c r="E1099" s="81">
        <v>51.277596000000003</v>
      </c>
      <c r="F1099" s="81">
        <v>0.57606000000000002</v>
      </c>
      <c r="G1099" s="81">
        <v>3.3193969999999999</v>
      </c>
      <c r="H1099" s="81">
        <v>7.1618760000000004</v>
      </c>
      <c r="I1099" s="81">
        <v>0.23521700000000001</v>
      </c>
      <c r="J1099" s="81">
        <v>14.0825</v>
      </c>
      <c r="K1099" s="81">
        <v>23.027474999999999</v>
      </c>
      <c r="L1099" s="81">
        <v>0.38847399999999999</v>
      </c>
      <c r="M1099" s="81">
        <v>4.7010000000000003E-2</v>
      </c>
      <c r="N1099" s="81">
        <v>2.7472E-2</v>
      </c>
      <c r="O1099" s="81">
        <v>6.1570000000000001E-3</v>
      </c>
      <c r="P1099" s="81">
        <v>100.149231</v>
      </c>
      <c r="Q1099" s="81">
        <v>77.802447531831362</v>
      </c>
      <c r="S1099" s="89" t="s">
        <v>1695</v>
      </c>
      <c r="T1099" s="112">
        <v>1.8947469346283314</v>
      </c>
      <c r="U1099" s="112">
        <v>1.6007076703594577E-2</v>
      </c>
      <c r="V1099" s="112">
        <v>0.14455678360357238</v>
      </c>
      <c r="W1099" s="112">
        <v>8.0258169383420745E-4</v>
      </c>
      <c r="X1099" s="112">
        <v>6.0963840175373818E-2</v>
      </c>
      <c r="Y1099" s="112">
        <v>0.16034886574070434</v>
      </c>
      <c r="Z1099" s="112">
        <v>7.361698088831861E-3</v>
      </c>
      <c r="AA1099" s="112">
        <v>0.77573227717422277</v>
      </c>
      <c r="AB1099" s="112">
        <v>0.91164871405490144</v>
      </c>
      <c r="AC1099" s="112">
        <v>2.7831228136633659E-2</v>
      </c>
      <c r="AE1099" s="102">
        <v>47.762965604090247</v>
      </c>
      <c r="AF1099" s="102">
        <v>40.642051594473799</v>
      </c>
      <c r="AG1099" s="102">
        <v>11.594982801435949</v>
      </c>
      <c r="AH1099"/>
    </row>
    <row r="1100" spans="1:34">
      <c r="A1100" t="s">
        <v>865</v>
      </c>
      <c r="B1100" t="s">
        <v>625</v>
      </c>
      <c r="C1100" s="2" t="s">
        <v>1641</v>
      </c>
      <c r="D1100" s="2" t="s">
        <v>1238</v>
      </c>
      <c r="E1100" s="81">
        <v>51.113300000000002</v>
      </c>
      <c r="F1100" s="81">
        <v>0.49968400000000002</v>
      </c>
      <c r="G1100" s="81">
        <v>2.7638189999999998</v>
      </c>
      <c r="H1100" s="81">
        <v>7.0657829999999997</v>
      </c>
      <c r="I1100" s="81">
        <v>0.238202</v>
      </c>
      <c r="J1100" s="81">
        <v>13.880575</v>
      </c>
      <c r="K1100" s="81">
        <v>23.621655000000001</v>
      </c>
      <c r="L1100" s="81">
        <v>0.33808700000000003</v>
      </c>
      <c r="M1100" s="81">
        <v>0</v>
      </c>
      <c r="N1100" s="81">
        <v>2.1354999999999999E-2</v>
      </c>
      <c r="O1100" s="81">
        <v>3.516E-3</v>
      </c>
      <c r="P1100" s="81">
        <v>99.545974999999999</v>
      </c>
      <c r="Q1100" s="81">
        <v>77.786306179480292</v>
      </c>
      <c r="S1100" s="89" t="s">
        <v>1695</v>
      </c>
      <c r="T1100" s="112">
        <v>1.9013448571971923</v>
      </c>
      <c r="U1100" s="112">
        <v>1.3977939808975747E-2</v>
      </c>
      <c r="V1100" s="112">
        <v>0.1211692149497926</v>
      </c>
      <c r="W1100" s="112">
        <v>6.2806119936102309E-4</v>
      </c>
      <c r="X1100" s="112">
        <v>7.1940981197156972E-2</v>
      </c>
      <c r="Y1100" s="112">
        <v>0.14786690148387638</v>
      </c>
      <c r="Z1100" s="112">
        <v>7.5051282187896329E-3</v>
      </c>
      <c r="AA1100" s="112">
        <v>0.7697380866382233</v>
      </c>
      <c r="AB1100" s="112">
        <v>0.94144497794798621</v>
      </c>
      <c r="AC1100" s="112">
        <v>2.438385135864557E-2</v>
      </c>
      <c r="AE1100" s="102">
        <v>48.754499821986649</v>
      </c>
      <c r="AF1100" s="102">
        <v>39.862335332413863</v>
      </c>
      <c r="AG1100" s="102">
        <v>11.38316484559949</v>
      </c>
      <c r="AH1100"/>
    </row>
    <row r="1101" spans="1:34">
      <c r="A1101" t="s">
        <v>865</v>
      </c>
      <c r="B1101" t="s">
        <v>625</v>
      </c>
      <c r="C1101" s="2" t="s">
        <v>1641</v>
      </c>
      <c r="D1101" s="106" t="s">
        <v>1244</v>
      </c>
      <c r="E1101" s="81">
        <v>53.154952999999999</v>
      </c>
      <c r="F1101" s="81">
        <v>0.1113</v>
      </c>
      <c r="G1101" s="81">
        <v>0.74567799999999995</v>
      </c>
      <c r="H1101" s="81">
        <v>7.1022619999999996</v>
      </c>
      <c r="I1101" s="81">
        <v>0.236433</v>
      </c>
      <c r="J1101" s="81">
        <v>13.943535000000001</v>
      </c>
      <c r="K1101" s="81">
        <v>25.015609999999999</v>
      </c>
      <c r="L1101" s="81">
        <v>0.20629500000000001</v>
      </c>
      <c r="M1101" s="81">
        <v>0</v>
      </c>
      <c r="N1101" s="81">
        <v>7.5490000000000002E-3</v>
      </c>
      <c r="O1101" s="81">
        <v>1.168E-3</v>
      </c>
      <c r="P1101" s="81">
        <v>100.52478000000001</v>
      </c>
      <c r="Q1101" s="81">
        <v>77.775523679216818</v>
      </c>
      <c r="S1101" s="89" t="s">
        <v>1695</v>
      </c>
      <c r="T1101" s="112">
        <v>1.9641221390604893</v>
      </c>
      <c r="U1101" s="112">
        <v>3.0927204494217001E-3</v>
      </c>
      <c r="V1101" s="112">
        <v>3.2473702318245923E-2</v>
      </c>
      <c r="W1101" s="112">
        <v>2.2054112868572713E-4</v>
      </c>
      <c r="X1101" s="112">
        <v>4.7655556923270836E-2</v>
      </c>
      <c r="Y1101" s="112">
        <v>0.17181559125194684</v>
      </c>
      <c r="Z1101" s="112">
        <v>7.3997761906374289E-3</v>
      </c>
      <c r="AA1101" s="112">
        <v>0.76807952684206282</v>
      </c>
      <c r="AB1101" s="112">
        <v>0.99036092644521556</v>
      </c>
      <c r="AC1101" s="112">
        <v>1.4779519390023151E-2</v>
      </c>
      <c r="AE1101" s="102">
        <v>50.071040875281213</v>
      </c>
      <c r="AF1101" s="102">
        <v>38.832854121191964</v>
      </c>
      <c r="AG1101" s="102">
        <v>11.09610500352683</v>
      </c>
      <c r="AH1101"/>
    </row>
    <row r="1102" spans="1:34">
      <c r="A1102" t="s">
        <v>865</v>
      </c>
      <c r="B1102" t="s">
        <v>625</v>
      </c>
      <c r="C1102" s="2" t="s">
        <v>1641</v>
      </c>
      <c r="D1102" s="106" t="s">
        <v>1244</v>
      </c>
      <c r="E1102" s="81">
        <v>52.073124</v>
      </c>
      <c r="F1102" s="81">
        <v>0.39177200000000001</v>
      </c>
      <c r="G1102" s="81">
        <v>2.31487</v>
      </c>
      <c r="H1102" s="81">
        <v>7.4401140000000003</v>
      </c>
      <c r="I1102" s="81">
        <v>0.24549799999999999</v>
      </c>
      <c r="J1102" s="81">
        <v>14.605086</v>
      </c>
      <c r="K1102" s="81">
        <v>22.679399</v>
      </c>
      <c r="L1102" s="81">
        <v>0.33685300000000001</v>
      </c>
      <c r="M1102" s="81">
        <v>2.9536E-2</v>
      </c>
      <c r="N1102" s="81">
        <v>2.493E-3</v>
      </c>
      <c r="O1102" s="81">
        <v>0</v>
      </c>
      <c r="P1102" s="81">
        <v>100.118752</v>
      </c>
      <c r="Q1102" s="81">
        <v>77.77346697944725</v>
      </c>
      <c r="S1102" s="89" t="s">
        <v>1695</v>
      </c>
      <c r="T1102" s="112">
        <v>1.9241296172910098</v>
      </c>
      <c r="U1102" s="112">
        <v>1.0886163043599826E-2</v>
      </c>
      <c r="V1102" s="112">
        <v>0.10080986217124845</v>
      </c>
      <c r="W1102" s="112">
        <v>7.2831354213453715E-5</v>
      </c>
      <c r="X1102" s="112">
        <v>5.3218559952977529E-2</v>
      </c>
      <c r="Y1102" s="112">
        <v>0.17669060056360425</v>
      </c>
      <c r="Z1102" s="112">
        <v>7.6834167366148691E-3</v>
      </c>
      <c r="AA1102" s="112">
        <v>0.80451353651819124</v>
      </c>
      <c r="AB1102" s="112">
        <v>0.89786259822088077</v>
      </c>
      <c r="AC1102" s="112">
        <v>2.4132814147660189E-2</v>
      </c>
      <c r="AE1102" s="102">
        <v>46.466357759146938</v>
      </c>
      <c r="AF1102" s="102">
        <v>41.635339175509735</v>
      </c>
      <c r="AG1102" s="102">
        <v>11.898303065343326</v>
      </c>
      <c r="AH1102"/>
    </row>
    <row r="1103" spans="1:34">
      <c r="A1103" t="s">
        <v>865</v>
      </c>
      <c r="B1103" t="s">
        <v>625</v>
      </c>
      <c r="C1103" s="2" t="s">
        <v>1641</v>
      </c>
      <c r="D1103" s="2" t="s">
        <v>1245</v>
      </c>
      <c r="E1103" s="81">
        <v>52.003062999999997</v>
      </c>
      <c r="F1103" s="81">
        <v>0.35074899999999998</v>
      </c>
      <c r="G1103" s="81">
        <v>2.2531310000000002</v>
      </c>
      <c r="H1103" s="81">
        <v>7.4088510000000003</v>
      </c>
      <c r="I1103" s="81">
        <v>0.22584000000000001</v>
      </c>
      <c r="J1103" s="81">
        <v>14.509606</v>
      </c>
      <c r="K1103" s="81">
        <v>22.764465000000001</v>
      </c>
      <c r="L1103" s="81">
        <v>0.36430299999999999</v>
      </c>
      <c r="M1103" s="81">
        <v>5.2180000000000004E-3</v>
      </c>
      <c r="N1103" s="81">
        <v>6.3169999999999997E-3</v>
      </c>
      <c r="O1103" s="81">
        <v>0</v>
      </c>
      <c r="P1103" s="81">
        <v>99.891541000000004</v>
      </c>
      <c r="Q1103" s="81">
        <v>77.732850327980898</v>
      </c>
      <c r="S1103" s="89" t="s">
        <v>1695</v>
      </c>
      <c r="T1103" s="112">
        <v>1.9253010049209873</v>
      </c>
      <c r="U1103" s="112">
        <v>9.7653295438363437E-3</v>
      </c>
      <c r="V1103" s="112">
        <v>9.831321050271262E-2</v>
      </c>
      <c r="W1103" s="112">
        <v>1.8490812933140175E-4</v>
      </c>
      <c r="X1103" s="112">
        <v>5.7519671537685113E-2</v>
      </c>
      <c r="Y1103" s="112">
        <v>0.17187143046264702</v>
      </c>
      <c r="Z1103" s="112">
        <v>7.0820064405244668E-3</v>
      </c>
      <c r="AA1103" s="112">
        <v>0.80081809575076435</v>
      </c>
      <c r="AB1103" s="112">
        <v>0.90299388361213562</v>
      </c>
      <c r="AC1103" s="112">
        <v>2.6150459099375689E-2</v>
      </c>
      <c r="AE1103" s="102">
        <v>46.70972710096104</v>
      </c>
      <c r="AF1103" s="102">
        <v>41.424416475999685</v>
      </c>
      <c r="AG1103" s="102">
        <v>11.865856423039268</v>
      </c>
      <c r="AH1103"/>
    </row>
    <row r="1104" spans="1:34">
      <c r="A1104" t="s">
        <v>865</v>
      </c>
      <c r="B1104" t="s">
        <v>625</v>
      </c>
      <c r="C1104" s="2" t="s">
        <v>1641</v>
      </c>
      <c r="D1104" s="2" t="s">
        <v>1253</v>
      </c>
      <c r="E1104" s="81">
        <v>53.367412999999999</v>
      </c>
      <c r="F1104" s="81">
        <v>3.8668000000000001E-2</v>
      </c>
      <c r="G1104" s="81">
        <v>0.44861400000000001</v>
      </c>
      <c r="H1104" s="81">
        <v>7.1730210000000003</v>
      </c>
      <c r="I1104" s="81">
        <v>0.22709299999999999</v>
      </c>
      <c r="J1104" s="81">
        <v>14.043065</v>
      </c>
      <c r="K1104" s="81">
        <v>25.062211999999999</v>
      </c>
      <c r="L1104" s="81">
        <v>0.174877</v>
      </c>
      <c r="M1104" s="81">
        <v>0</v>
      </c>
      <c r="N1104" s="81">
        <v>6.5069999999999998E-3</v>
      </c>
      <c r="O1104" s="81">
        <v>0</v>
      </c>
      <c r="P1104" s="81">
        <v>100.541473</v>
      </c>
      <c r="Q1104" s="81">
        <v>77.727072579802609</v>
      </c>
      <c r="S1104" s="89" t="s">
        <v>1695</v>
      </c>
      <c r="T1104" s="112">
        <v>1.9720536077153108</v>
      </c>
      <c r="U1104" s="112">
        <v>1.074521290089277E-3</v>
      </c>
      <c r="V1104" s="112">
        <v>1.9537595370208407E-2</v>
      </c>
      <c r="W1104" s="112">
        <v>1.9010729724541837E-4</v>
      </c>
      <c r="X1104" s="112">
        <v>4.654520399363804E-2</v>
      </c>
      <c r="Y1104" s="112">
        <v>0.17512160122180173</v>
      </c>
      <c r="Z1104" s="112">
        <v>7.1077485026036337E-3</v>
      </c>
      <c r="AA1104" s="112">
        <v>0.7735938657341066</v>
      </c>
      <c r="AB1104" s="112">
        <v>0.99224658420310252</v>
      </c>
      <c r="AC1104" s="112">
        <v>1.2529164671893746E-2</v>
      </c>
      <c r="AE1104" s="102">
        <v>49.924174195122312</v>
      </c>
      <c r="AF1104" s="102">
        <v>38.922819714421188</v>
      </c>
      <c r="AG1104" s="102">
        <v>11.153006090456502</v>
      </c>
      <c r="AH1104"/>
    </row>
    <row r="1105" spans="1:34">
      <c r="A1105" t="s">
        <v>865</v>
      </c>
      <c r="B1105" t="s">
        <v>625</v>
      </c>
      <c r="C1105" s="2" t="s">
        <v>1641</v>
      </c>
      <c r="D1105" s="106" t="s">
        <v>1244</v>
      </c>
      <c r="E1105" s="81">
        <v>52.621326000000003</v>
      </c>
      <c r="F1105" s="81">
        <v>0.21912899999999999</v>
      </c>
      <c r="G1105" s="81">
        <v>1.691851</v>
      </c>
      <c r="H1105" s="81">
        <v>7.1713170000000002</v>
      </c>
      <c r="I1105" s="81">
        <v>0.26469900000000002</v>
      </c>
      <c r="J1105" s="81">
        <v>13.989979</v>
      </c>
      <c r="K1105" s="81">
        <v>23.665174</v>
      </c>
      <c r="L1105" s="81">
        <v>0.34929700000000002</v>
      </c>
      <c r="M1105" s="81">
        <v>0.15734600000000001</v>
      </c>
      <c r="N1105" s="81">
        <v>3.5264999999999998E-2</v>
      </c>
      <c r="O1105" s="81">
        <v>1.042E-2</v>
      </c>
      <c r="P1105" s="81">
        <v>100.17581199999999</v>
      </c>
      <c r="Q1105" s="81">
        <v>77.66555750398129</v>
      </c>
      <c r="S1105" s="89" t="s">
        <v>1695</v>
      </c>
      <c r="T1105" s="112">
        <v>1.9504252634751604</v>
      </c>
      <c r="U1105" s="112">
        <v>6.1078467533034458E-3</v>
      </c>
      <c r="V1105" s="112">
        <v>7.3906963776073864E-2</v>
      </c>
      <c r="W1105" s="112">
        <v>1.0334437170437325E-3</v>
      </c>
      <c r="X1105" s="112">
        <v>3.7095424851974812E-2</v>
      </c>
      <c r="Y1105" s="112">
        <v>0.18519586222706566</v>
      </c>
      <c r="Z1105" s="112">
        <v>8.3100869100955991E-3</v>
      </c>
      <c r="AA1105" s="112">
        <v>0.77302427860399492</v>
      </c>
      <c r="AB1105" s="112">
        <v>0.93979877688326618</v>
      </c>
      <c r="AC1105" s="112">
        <v>2.5102052802020963E-2</v>
      </c>
      <c r="AE1105" s="102">
        <v>48.565542418383806</v>
      </c>
      <c r="AF1105" s="102">
        <v>39.947214570216495</v>
      </c>
      <c r="AG1105" s="102">
        <v>11.487243011399684</v>
      </c>
      <c r="AH1105"/>
    </row>
    <row r="1106" spans="1:34">
      <c r="A1106" t="s">
        <v>865</v>
      </c>
      <c r="B1106" t="s">
        <v>625</v>
      </c>
      <c r="C1106" s="2" t="s">
        <v>1641</v>
      </c>
      <c r="D1106" s="106" t="s">
        <v>1244</v>
      </c>
      <c r="E1106" s="81">
        <v>53.030926000000001</v>
      </c>
      <c r="F1106" s="81">
        <v>0.19902900000000001</v>
      </c>
      <c r="G1106" s="81">
        <v>1.278729</v>
      </c>
      <c r="H1106" s="81">
        <v>7.2661259999999999</v>
      </c>
      <c r="I1106" s="81">
        <v>0.22469700000000001</v>
      </c>
      <c r="J1106" s="81">
        <v>14.161289999999999</v>
      </c>
      <c r="K1106" s="81">
        <v>24.143651999999999</v>
      </c>
      <c r="L1106" s="81">
        <v>0.31956699999999999</v>
      </c>
      <c r="M1106" s="81">
        <v>0</v>
      </c>
      <c r="N1106" s="81">
        <v>2.3279000000000001E-2</v>
      </c>
      <c r="O1106" s="81">
        <v>0</v>
      </c>
      <c r="P1106" s="81">
        <v>100.647278</v>
      </c>
      <c r="Q1106" s="81">
        <v>77.648847708137097</v>
      </c>
      <c r="S1106" s="89" t="s">
        <v>1695</v>
      </c>
      <c r="T1106" s="112">
        <v>1.9537686481115688</v>
      </c>
      <c r="U1106" s="112">
        <v>5.51418123201332E-3</v>
      </c>
      <c r="V1106" s="112">
        <v>5.5523669806867279E-2</v>
      </c>
      <c r="W1106" s="112">
        <v>6.7808425618728538E-4</v>
      </c>
      <c r="X1106" s="112">
        <v>4.8059790641035605E-2</v>
      </c>
      <c r="Y1106" s="112">
        <v>0.17581378937225578</v>
      </c>
      <c r="Z1106" s="112">
        <v>7.0117583267110878E-3</v>
      </c>
      <c r="AA1106" s="112">
        <v>0.77777734281882871</v>
      </c>
      <c r="AB1106" s="112">
        <v>0.95302553204327822</v>
      </c>
      <c r="AC1106" s="112">
        <v>2.2827203391254183E-2</v>
      </c>
      <c r="AE1106" s="102">
        <v>48.756178019447688</v>
      </c>
      <c r="AF1106" s="102">
        <v>39.79059249825611</v>
      </c>
      <c r="AG1106" s="102">
        <v>11.453229482296205</v>
      </c>
      <c r="AH1106"/>
    </row>
    <row r="1107" spans="1:34">
      <c r="A1107" t="s">
        <v>865</v>
      </c>
      <c r="B1107" t="s">
        <v>625</v>
      </c>
      <c r="C1107" s="2" t="s">
        <v>1641</v>
      </c>
      <c r="D1107" s="2" t="s">
        <v>1253</v>
      </c>
      <c r="E1107" s="81">
        <v>53.526665000000001</v>
      </c>
      <c r="F1107" s="81">
        <v>3.0692000000000001E-2</v>
      </c>
      <c r="G1107" s="81">
        <v>0.41733300000000001</v>
      </c>
      <c r="H1107" s="81">
        <v>7.2697320000000003</v>
      </c>
      <c r="I1107" s="81">
        <v>0.26064399999999999</v>
      </c>
      <c r="J1107" s="81">
        <v>14.167944</v>
      </c>
      <c r="K1107" s="81">
        <v>24.834326000000001</v>
      </c>
      <c r="L1107" s="81">
        <v>0.18505099999999999</v>
      </c>
      <c r="M1107" s="81">
        <v>0</v>
      </c>
      <c r="N1107" s="81">
        <v>3.3029999999999999E-3</v>
      </c>
      <c r="O1107" s="81">
        <v>0</v>
      </c>
      <c r="P1107" s="81">
        <v>100.695694</v>
      </c>
      <c r="Q1107" s="81">
        <v>77.648389690949173</v>
      </c>
      <c r="S1107" s="89" t="s">
        <v>1695</v>
      </c>
      <c r="T1107" s="112">
        <v>1.9745659004444382</v>
      </c>
      <c r="U1107" s="112">
        <v>8.5142693714716712E-4</v>
      </c>
      <c r="V1107" s="112">
        <v>1.8144286605703643E-2</v>
      </c>
      <c r="W1107" s="112">
        <v>9.6335296005839921E-5</v>
      </c>
      <c r="X1107" s="112">
        <v>4.4160204698886929E-2</v>
      </c>
      <c r="Y1107" s="112">
        <v>0.1801122013123958</v>
      </c>
      <c r="Z1107" s="112">
        <v>8.1439466237139858E-3</v>
      </c>
      <c r="AA1107" s="112">
        <v>0.77914237449038548</v>
      </c>
      <c r="AB1107" s="112">
        <v>0.9815478422275562</v>
      </c>
      <c r="AC1107" s="112">
        <v>1.3235481363766802E-2</v>
      </c>
      <c r="AE1107" s="102">
        <v>49.449185137701832</v>
      </c>
      <c r="AF1107" s="102">
        <v>39.252244126345495</v>
      </c>
      <c r="AG1107" s="102">
        <v>11.298570735952667</v>
      </c>
      <c r="AH1107"/>
    </row>
    <row r="1108" spans="1:34">
      <c r="A1108" t="s">
        <v>865</v>
      </c>
      <c r="B1108" t="s">
        <v>625</v>
      </c>
      <c r="C1108" s="2" t="s">
        <v>1641</v>
      </c>
      <c r="D1108" s="2" t="s">
        <v>1238</v>
      </c>
      <c r="E1108" s="81">
        <v>50.821655</v>
      </c>
      <c r="F1108" s="81">
        <v>0.57728900000000005</v>
      </c>
      <c r="G1108" s="81">
        <v>2.9778479999999998</v>
      </c>
      <c r="H1108" s="81">
        <v>7.0868190000000002</v>
      </c>
      <c r="I1108" s="81">
        <v>0.23783199999999999</v>
      </c>
      <c r="J1108" s="81">
        <v>13.808145</v>
      </c>
      <c r="K1108" s="81">
        <v>23.869164000000001</v>
      </c>
      <c r="L1108" s="81">
        <v>0.31142599999999998</v>
      </c>
      <c r="M1108" s="81">
        <v>5.7400000000000003E-3</v>
      </c>
      <c r="N1108" s="81">
        <v>2.7095000000000001E-2</v>
      </c>
      <c r="O1108" s="81">
        <v>2.3310000000000002E-3</v>
      </c>
      <c r="P1108" s="81">
        <v>99.725348999999994</v>
      </c>
      <c r="Q1108" s="81">
        <v>77.64421597994243</v>
      </c>
      <c r="S1108" s="89" t="s">
        <v>1695</v>
      </c>
      <c r="T1108" s="112">
        <v>1.887927521243516</v>
      </c>
      <c r="U1108" s="112">
        <v>1.6126887086399797E-2</v>
      </c>
      <c r="V1108" s="112">
        <v>0.13037513239697465</v>
      </c>
      <c r="W1108" s="112">
        <v>7.9579477650593546E-4</v>
      </c>
      <c r="X1108" s="112">
        <v>8.3150719184661881E-2</v>
      </c>
      <c r="Y1108" s="112">
        <v>0.13701203454978189</v>
      </c>
      <c r="Z1108" s="112">
        <v>7.4832894005336884E-3</v>
      </c>
      <c r="AA1108" s="112">
        <v>0.76468117401315161</v>
      </c>
      <c r="AB1108" s="112">
        <v>0.95001698433050152</v>
      </c>
      <c r="AC1108" s="112">
        <v>2.2430463017972406E-2</v>
      </c>
      <c r="AE1108" s="102">
        <v>49.100014290440946</v>
      </c>
      <c r="AF1108" s="102">
        <v>39.521247715519856</v>
      </c>
      <c r="AG1108" s="102">
        <v>11.378737994039197</v>
      </c>
      <c r="AH1108"/>
    </row>
    <row r="1109" spans="1:34">
      <c r="A1109" t="s">
        <v>865</v>
      </c>
      <c r="B1109" t="s">
        <v>625</v>
      </c>
      <c r="C1109" s="2" t="s">
        <v>1641</v>
      </c>
      <c r="D1109" s="2" t="s">
        <v>1255</v>
      </c>
      <c r="E1109" s="81">
        <v>52.511963000000002</v>
      </c>
      <c r="F1109" s="81">
        <v>0.279252</v>
      </c>
      <c r="G1109" s="81">
        <v>1.6045370000000001</v>
      </c>
      <c r="H1109" s="81">
        <v>7.3068720000000003</v>
      </c>
      <c r="I1109" s="81">
        <v>0.23993100000000001</v>
      </c>
      <c r="J1109" s="81">
        <v>14.23338</v>
      </c>
      <c r="K1109" s="81">
        <v>23.986848999999999</v>
      </c>
      <c r="L1109" s="81">
        <v>0.216644</v>
      </c>
      <c r="M1109" s="81">
        <v>1.2999999999999999E-4</v>
      </c>
      <c r="N1109" s="81">
        <v>3.056E-2</v>
      </c>
      <c r="O1109" s="81">
        <v>2.3861E-2</v>
      </c>
      <c r="P1109" s="81">
        <v>100.433975</v>
      </c>
      <c r="Q1109" s="81">
        <v>77.639920965692227</v>
      </c>
      <c r="S1109" s="89" t="s">
        <v>1695</v>
      </c>
      <c r="T1109" s="112">
        <v>1.9396870076275801</v>
      </c>
      <c r="U1109" s="112">
        <v>7.7569402261952513E-3</v>
      </c>
      <c r="V1109" s="112">
        <v>6.9852002734645355E-2</v>
      </c>
      <c r="W1109" s="112">
        <v>8.9248755391930069E-4</v>
      </c>
      <c r="X1109" s="112">
        <v>4.9883155110006072E-2</v>
      </c>
      <c r="Y1109" s="112">
        <v>0.17583209213760076</v>
      </c>
      <c r="Z1109" s="112">
        <v>7.5066385845097405E-3</v>
      </c>
      <c r="AA1109" s="112">
        <v>0.78377244908592247</v>
      </c>
      <c r="AB1109" s="112">
        <v>0.94930168583349905</v>
      </c>
      <c r="AC1109" s="112">
        <v>1.5515541106121952E-2</v>
      </c>
      <c r="AE1109" s="102">
        <v>48.463693670999838</v>
      </c>
      <c r="AF1109" s="102">
        <v>40.013104840236934</v>
      </c>
      <c r="AG1109" s="102">
        <v>11.523201488763215</v>
      </c>
      <c r="AH1109"/>
    </row>
    <row r="1110" spans="1:34">
      <c r="A1110" t="s">
        <v>865</v>
      </c>
      <c r="B1110" t="s">
        <v>625</v>
      </c>
      <c r="C1110" s="2" t="s">
        <v>1641</v>
      </c>
      <c r="D1110" s="2" t="s">
        <v>1245</v>
      </c>
      <c r="E1110" s="81">
        <v>52.090313000000002</v>
      </c>
      <c r="F1110" s="81">
        <v>0.35176000000000002</v>
      </c>
      <c r="G1110" s="81">
        <v>2.0642119999999999</v>
      </c>
      <c r="H1110" s="81">
        <v>7.5011049999999999</v>
      </c>
      <c r="I1110" s="81">
        <v>0.241948</v>
      </c>
      <c r="J1110" s="81">
        <v>14.594571</v>
      </c>
      <c r="K1110" s="81">
        <v>22.942764</v>
      </c>
      <c r="L1110" s="81">
        <v>0.36094799999999999</v>
      </c>
      <c r="M1110" s="81">
        <v>0</v>
      </c>
      <c r="N1110" s="81">
        <v>1.3821E-2</v>
      </c>
      <c r="O1110" s="81">
        <v>6.8019999999999999E-3</v>
      </c>
      <c r="P1110" s="81">
        <v>100.168266</v>
      </c>
      <c r="Q1110" s="81">
        <v>77.619509542949544</v>
      </c>
      <c r="S1110" s="89" t="s">
        <v>1695</v>
      </c>
      <c r="T1110" s="112">
        <v>1.9236656479893037</v>
      </c>
      <c r="U1110" s="112">
        <v>9.7687686473197869E-3</v>
      </c>
      <c r="V1110" s="112">
        <v>8.9842668677270587E-2</v>
      </c>
      <c r="W1110" s="112">
        <v>4.0354085016599362E-4</v>
      </c>
      <c r="X1110" s="112">
        <v>6.8729218267726822E-2</v>
      </c>
      <c r="Y1110" s="112">
        <v>0.16293228027369946</v>
      </c>
      <c r="Z1110" s="112">
        <v>7.567987364294218E-3</v>
      </c>
      <c r="AA1110" s="112">
        <v>0.8034752469490728</v>
      </c>
      <c r="AB1110" s="112">
        <v>0.90777037991273679</v>
      </c>
      <c r="AC1110" s="112">
        <v>2.584426106840932E-2</v>
      </c>
      <c r="AE1110" s="102">
        <v>46.722273444971584</v>
      </c>
      <c r="AF1110" s="102">
        <v>41.354279699927375</v>
      </c>
      <c r="AG1110" s="102">
        <v>11.923446855101048</v>
      </c>
      <c r="AH1110"/>
    </row>
    <row r="1111" spans="1:34">
      <c r="A1111" t="s">
        <v>865</v>
      </c>
      <c r="B1111" t="s">
        <v>625</v>
      </c>
      <c r="C1111" s="2" t="s">
        <v>1641</v>
      </c>
      <c r="D1111" s="2" t="s">
        <v>1246</v>
      </c>
      <c r="E1111" s="81">
        <v>51.218966999999999</v>
      </c>
      <c r="F1111" s="81">
        <v>0.56686400000000003</v>
      </c>
      <c r="G1111" s="81">
        <v>3.4314239999999998</v>
      </c>
      <c r="H1111" s="81">
        <v>7.2921940000000003</v>
      </c>
      <c r="I1111" s="81">
        <v>0.208596</v>
      </c>
      <c r="J1111" s="81">
        <v>14.183547000000001</v>
      </c>
      <c r="K1111" s="81">
        <v>22.614414</v>
      </c>
      <c r="L1111" s="81">
        <v>0.39503500000000003</v>
      </c>
      <c r="M1111" s="81">
        <v>4.1184999999999999E-2</v>
      </c>
      <c r="N1111" s="81">
        <v>9.7859999999999996E-3</v>
      </c>
      <c r="O1111" s="81">
        <v>0</v>
      </c>
      <c r="P1111" s="81">
        <v>99.962006000000002</v>
      </c>
      <c r="Q1111" s="81">
        <v>77.613931065487478</v>
      </c>
      <c r="S1111" s="89" t="s">
        <v>1695</v>
      </c>
      <c r="T1111" s="112">
        <v>1.8950359445477425</v>
      </c>
      <c r="U1111" s="112">
        <v>1.577198164252212E-2</v>
      </c>
      <c r="V1111" s="112">
        <v>0.14962933433790071</v>
      </c>
      <c r="W1111" s="112">
        <v>2.8626434789052487E-4</v>
      </c>
      <c r="X1111" s="112">
        <v>5.6806540686986651E-2</v>
      </c>
      <c r="Y1111" s="112">
        <v>0.16882553815839993</v>
      </c>
      <c r="Z1111" s="112">
        <v>6.5369980012182317E-3</v>
      </c>
      <c r="AA1111" s="112">
        <v>0.78231207641634937</v>
      </c>
      <c r="AB1111" s="112">
        <v>0.89645733010768369</v>
      </c>
      <c r="AC1111" s="112">
        <v>2.8337991753306292E-2</v>
      </c>
      <c r="AE1111" s="102">
        <v>47.072916976526464</v>
      </c>
      <c r="AF1111" s="102">
        <v>41.079157017386748</v>
      </c>
      <c r="AG1111" s="102">
        <v>11.847926006086791</v>
      </c>
      <c r="AH1111"/>
    </row>
    <row r="1112" spans="1:34">
      <c r="A1112" t="s">
        <v>865</v>
      </c>
      <c r="B1112" t="s">
        <v>625</v>
      </c>
      <c r="C1112" s="2" t="s">
        <v>1641</v>
      </c>
      <c r="D1112" s="2" t="s">
        <v>1238</v>
      </c>
      <c r="E1112" s="81">
        <v>50.957763999999997</v>
      </c>
      <c r="F1112" s="81">
        <v>0.50645200000000001</v>
      </c>
      <c r="G1112" s="81">
        <v>2.9883310000000001</v>
      </c>
      <c r="H1112" s="81">
        <v>7.2022570000000004</v>
      </c>
      <c r="I1112" s="81">
        <v>0.248639</v>
      </c>
      <c r="J1112" s="81">
        <v>13.990880000000001</v>
      </c>
      <c r="K1112" s="81">
        <v>23.026192000000002</v>
      </c>
      <c r="L1112" s="81">
        <v>0.39553100000000002</v>
      </c>
      <c r="M1112" s="81">
        <v>2.2672999999999999E-2</v>
      </c>
      <c r="N1112" s="81">
        <v>1.1504E-2</v>
      </c>
      <c r="O1112" s="81">
        <v>1.0511E-2</v>
      </c>
      <c r="P1112" s="81">
        <v>99.360748000000001</v>
      </c>
      <c r="Q1112" s="81">
        <v>77.591910821253094</v>
      </c>
      <c r="S1112" s="89" t="s">
        <v>1695</v>
      </c>
      <c r="T1112" s="112">
        <v>1.8979036169022885</v>
      </c>
      <c r="U1112" s="112">
        <v>1.4184787367256622E-2</v>
      </c>
      <c r="V1112" s="112">
        <v>0.13117413622239649</v>
      </c>
      <c r="W1112" s="112">
        <v>3.3875684421623062E-4</v>
      </c>
      <c r="X1112" s="112">
        <v>7.2872466751190856E-2</v>
      </c>
      <c r="Y1112" s="112">
        <v>0.15145807165812453</v>
      </c>
      <c r="Z1112" s="112">
        <v>7.8436603610230384E-3</v>
      </c>
      <c r="AA1112" s="112">
        <v>0.77681457874925708</v>
      </c>
      <c r="AB1112" s="112">
        <v>0.91884775678735298</v>
      </c>
      <c r="AC1112" s="112">
        <v>2.856216835689334E-2</v>
      </c>
      <c r="AE1112" s="102">
        <v>47.856831619325646</v>
      </c>
      <c r="AF1112" s="102">
        <v>40.459242807123836</v>
      </c>
      <c r="AG1112" s="102">
        <v>11.683925573550509</v>
      </c>
      <c r="AH1112"/>
    </row>
    <row r="1113" spans="1:34">
      <c r="A1113" t="s">
        <v>865</v>
      </c>
      <c r="B1113" t="s">
        <v>625</v>
      </c>
      <c r="C1113" s="2" t="s">
        <v>1641</v>
      </c>
      <c r="D1113" s="106" t="s">
        <v>1244</v>
      </c>
      <c r="E1113" s="81">
        <v>51.239379999999997</v>
      </c>
      <c r="F1113" s="81">
        <v>0.61654900000000001</v>
      </c>
      <c r="G1113" s="81">
        <v>3.141438</v>
      </c>
      <c r="H1113" s="81">
        <v>7.2239899999999997</v>
      </c>
      <c r="I1113" s="81">
        <v>0.20156099999999999</v>
      </c>
      <c r="J1113" s="81">
        <v>14.028278</v>
      </c>
      <c r="K1113" s="81">
        <v>23.207616999999999</v>
      </c>
      <c r="L1113" s="81">
        <v>0.38399800000000001</v>
      </c>
      <c r="M1113" s="81">
        <v>2.4583000000000001E-2</v>
      </c>
      <c r="N1113" s="81">
        <v>5.7111000000000002E-2</v>
      </c>
      <c r="O1113" s="81">
        <v>1.9051999999999999E-2</v>
      </c>
      <c r="P1113" s="81">
        <v>100.14355500000001</v>
      </c>
      <c r="Q1113" s="81">
        <v>77.58593748638701</v>
      </c>
      <c r="S1113" s="89" t="s">
        <v>1695</v>
      </c>
      <c r="T1113" s="112">
        <v>1.894509782310863</v>
      </c>
      <c r="U1113" s="112">
        <v>1.7142783203622773E-2</v>
      </c>
      <c r="V1113" s="112">
        <v>0.13689172667681807</v>
      </c>
      <c r="W1113" s="112">
        <v>1.6695066976488251E-3</v>
      </c>
      <c r="X1113" s="112">
        <v>6.5661264534780273E-2</v>
      </c>
      <c r="Y1113" s="112">
        <v>0.15770938964649656</v>
      </c>
      <c r="Z1113" s="112">
        <v>6.3122650948591701E-3</v>
      </c>
      <c r="AA1113" s="112">
        <v>0.77322501435073943</v>
      </c>
      <c r="AB1113" s="112">
        <v>0.91935063854595389</v>
      </c>
      <c r="AC1113" s="112">
        <v>2.7527628938218036E-2</v>
      </c>
      <c r="AE1113" s="102">
        <v>47.984154626340505</v>
      </c>
      <c r="AF1113" s="102">
        <v>40.357342556743831</v>
      </c>
      <c r="AG1113" s="102">
        <v>11.658502816915666</v>
      </c>
      <c r="AH1113"/>
    </row>
    <row r="1114" spans="1:34">
      <c r="A1114" t="s">
        <v>865</v>
      </c>
      <c r="B1114" t="s">
        <v>625</v>
      </c>
      <c r="C1114" s="2" t="s">
        <v>1641</v>
      </c>
      <c r="D1114" s="106" t="s">
        <v>1244</v>
      </c>
      <c r="E1114" s="81">
        <v>52.775398000000003</v>
      </c>
      <c r="F1114" s="81">
        <v>0.17350199999999999</v>
      </c>
      <c r="G1114" s="81">
        <v>1.2536179999999999</v>
      </c>
      <c r="H1114" s="81">
        <v>7.3309680000000004</v>
      </c>
      <c r="I1114" s="81">
        <v>0.23430799999999999</v>
      </c>
      <c r="J1114" s="81">
        <v>14.212199999999999</v>
      </c>
      <c r="K1114" s="81">
        <v>24.167444</v>
      </c>
      <c r="L1114" s="81">
        <v>0.27742600000000001</v>
      </c>
      <c r="M1114" s="81">
        <v>0</v>
      </c>
      <c r="N1114" s="81">
        <v>2.8847000000000001E-2</v>
      </c>
      <c r="O1114" s="81">
        <v>1.1292999999999999E-2</v>
      </c>
      <c r="P1114" s="81">
        <v>100.464996</v>
      </c>
      <c r="Q1114" s="81">
        <v>77.556803615224851</v>
      </c>
      <c r="S1114" s="89" t="s">
        <v>1695</v>
      </c>
      <c r="T1114" s="112">
        <v>1.9482640388614754</v>
      </c>
      <c r="U1114" s="112">
        <v>4.8166105407749663E-3</v>
      </c>
      <c r="V1114" s="112">
        <v>5.4542776152979158E-2</v>
      </c>
      <c r="W1114" s="112">
        <v>8.4196175908448875E-4</v>
      </c>
      <c r="X1114" s="112">
        <v>5.8310811424965081E-2</v>
      </c>
      <c r="Y1114" s="112">
        <v>0.16801475450544454</v>
      </c>
      <c r="Z1114" s="112">
        <v>7.3263751552139142E-3</v>
      </c>
      <c r="AA1114" s="112">
        <v>0.78214298265263948</v>
      </c>
      <c r="AB1114" s="112">
        <v>0.95588284080589325</v>
      </c>
      <c r="AC1114" s="112">
        <v>1.9856848141529451E-2</v>
      </c>
      <c r="AE1114" s="102">
        <v>48.661499463354311</v>
      </c>
      <c r="AF1114" s="102">
        <v>39.816856947164808</v>
      </c>
      <c r="AG1114" s="102">
        <v>11.521643589480878</v>
      </c>
      <c r="AH1114"/>
    </row>
    <row r="1115" spans="1:34">
      <c r="A1115" t="s">
        <v>865</v>
      </c>
      <c r="B1115" t="s">
        <v>625</v>
      </c>
      <c r="C1115" s="2" t="s">
        <v>1641</v>
      </c>
      <c r="D1115" s="2" t="s">
        <v>1249</v>
      </c>
      <c r="E1115" s="81">
        <v>51.828437999999998</v>
      </c>
      <c r="F1115" s="81">
        <v>0.47110099999999999</v>
      </c>
      <c r="G1115" s="81">
        <v>2.5676779999999999</v>
      </c>
      <c r="H1115" s="81">
        <v>7.1873620000000003</v>
      </c>
      <c r="I1115" s="81">
        <v>0.24460799999999999</v>
      </c>
      <c r="J1115" s="81">
        <v>13.932724</v>
      </c>
      <c r="K1115" s="81">
        <v>24.040472000000001</v>
      </c>
      <c r="L1115" s="81">
        <v>0.32756800000000003</v>
      </c>
      <c r="M1115" s="81">
        <v>1.5319999999999999E-3</v>
      </c>
      <c r="N1115" s="81">
        <v>1.5610000000000001E-2</v>
      </c>
      <c r="O1115" s="81">
        <v>2.3470000000000001E-3</v>
      </c>
      <c r="P1115" s="81">
        <v>100.619446</v>
      </c>
      <c r="Q1115" s="81">
        <v>77.555462061795865</v>
      </c>
      <c r="S1115" s="89" t="s">
        <v>1695</v>
      </c>
      <c r="T1115" s="112">
        <v>1.9089322247596237</v>
      </c>
      <c r="U1115" s="112">
        <v>1.3048397078457971E-2</v>
      </c>
      <c r="V1115" s="112">
        <v>0.11145990582356924</v>
      </c>
      <c r="W1115" s="112">
        <v>4.5456993377109028E-4</v>
      </c>
      <c r="X1115" s="112">
        <v>6.7516461543119632E-2</v>
      </c>
      <c r="Y1115" s="112">
        <v>0.15386839084009066</v>
      </c>
      <c r="Z1115" s="112">
        <v>7.6309531104378795E-3</v>
      </c>
      <c r="AA1115" s="112">
        <v>0.76500974719374648</v>
      </c>
      <c r="AB1115" s="112">
        <v>0.94868716874056069</v>
      </c>
      <c r="AC1115" s="112">
        <v>2.3392180976622868E-2</v>
      </c>
      <c r="AE1115" s="102">
        <v>49.025688953982005</v>
      </c>
      <c r="AF1115" s="102">
        <v>39.533716854709162</v>
      </c>
      <c r="AG1115" s="102">
        <v>11.44059419130884</v>
      </c>
      <c r="AH1115"/>
    </row>
    <row r="1116" spans="1:34">
      <c r="A1116" t="s">
        <v>865</v>
      </c>
      <c r="B1116" t="s">
        <v>625</v>
      </c>
      <c r="C1116" s="2" t="s">
        <v>1641</v>
      </c>
      <c r="D1116" s="106" t="s">
        <v>1244</v>
      </c>
      <c r="E1116" s="81">
        <v>50.910145</v>
      </c>
      <c r="F1116" s="81">
        <v>0.61701799999999996</v>
      </c>
      <c r="G1116" s="81">
        <v>3.277066</v>
      </c>
      <c r="H1116" s="81">
        <v>7.1648880000000004</v>
      </c>
      <c r="I1116" s="81">
        <v>0.17147699999999999</v>
      </c>
      <c r="J1116" s="81">
        <v>13.873222</v>
      </c>
      <c r="K1116" s="81">
        <v>23.390416999999999</v>
      </c>
      <c r="L1116" s="81">
        <v>0.34638200000000002</v>
      </c>
      <c r="M1116" s="81">
        <v>1.8364999999999999E-2</v>
      </c>
      <c r="N1116" s="81">
        <v>3.1165000000000002E-2</v>
      </c>
      <c r="O1116" s="81">
        <v>0</v>
      </c>
      <c r="P1116" s="81">
        <v>99.800147999999993</v>
      </c>
      <c r="Q1116" s="81">
        <v>77.535471948095619</v>
      </c>
      <c r="S1116" s="89" t="s">
        <v>1695</v>
      </c>
      <c r="T1116" s="112">
        <v>1.8888436095635026</v>
      </c>
      <c r="U1116" s="112">
        <v>1.7215127758287742E-2</v>
      </c>
      <c r="V1116" s="112">
        <v>0.14329550851917028</v>
      </c>
      <c r="W1116" s="112">
        <v>9.1418525764404388E-4</v>
      </c>
      <c r="X1116" s="112">
        <v>6.8589721859639852E-2</v>
      </c>
      <c r="Y1116" s="112">
        <v>0.15371928943728119</v>
      </c>
      <c r="Z1116" s="112">
        <v>5.3886910304096055E-3</v>
      </c>
      <c r="AA1116" s="112">
        <v>0.76732182080769173</v>
      </c>
      <c r="AB1116" s="112">
        <v>0.92979515548633918</v>
      </c>
      <c r="AC1116" s="112">
        <v>2.4916890280034007E-2</v>
      </c>
      <c r="AE1116" s="102">
        <v>48.441313262269297</v>
      </c>
      <c r="AF1116" s="102">
        <v>39.976629772047012</v>
      </c>
      <c r="AG1116" s="102">
        <v>11.582056965683702</v>
      </c>
      <c r="AH1116"/>
    </row>
    <row r="1117" spans="1:34">
      <c r="A1117" t="s">
        <v>865</v>
      </c>
      <c r="B1117" t="s">
        <v>625</v>
      </c>
      <c r="C1117" s="2" t="s">
        <v>1641</v>
      </c>
      <c r="D1117" s="106" t="s">
        <v>1244</v>
      </c>
      <c r="E1117" s="81">
        <v>52.239505999999999</v>
      </c>
      <c r="F1117" s="81">
        <v>0.30086600000000002</v>
      </c>
      <c r="G1117" s="81">
        <v>1.960477</v>
      </c>
      <c r="H1117" s="81">
        <v>7.3254789999999996</v>
      </c>
      <c r="I1117" s="81">
        <v>0.24937799999999999</v>
      </c>
      <c r="J1117" s="81">
        <v>14.183111999999999</v>
      </c>
      <c r="K1117" s="81">
        <v>23.326592999999999</v>
      </c>
      <c r="L1117" s="81">
        <v>0.31850499999999998</v>
      </c>
      <c r="M1117" s="81">
        <v>1.1391E-2</v>
      </c>
      <c r="N1117" s="81">
        <v>3.6518000000000002E-2</v>
      </c>
      <c r="O1117" s="81">
        <v>3.1036000000000001E-2</v>
      </c>
      <c r="P1117" s="81">
        <v>99.982849000000002</v>
      </c>
      <c r="Q1117" s="81">
        <v>77.534171462755438</v>
      </c>
      <c r="S1117" s="89" t="s">
        <v>1695</v>
      </c>
      <c r="T1117" s="112">
        <v>1.9366564473616581</v>
      </c>
      <c r="U1117" s="112">
        <v>8.3877868550126817E-3</v>
      </c>
      <c r="V1117" s="112">
        <v>8.5658605291852388E-2</v>
      </c>
      <c r="W1117" s="112">
        <v>1.0703749184629901E-3</v>
      </c>
      <c r="X1117" s="112">
        <v>4.607628554972365E-2</v>
      </c>
      <c r="Y1117" s="112">
        <v>0.1810385720995954</v>
      </c>
      <c r="Z1117" s="112">
        <v>7.8306425769799765E-3</v>
      </c>
      <c r="AA1117" s="112">
        <v>0.78385115491731527</v>
      </c>
      <c r="AB1117" s="112">
        <v>0.92653639623601869</v>
      </c>
      <c r="AC1117" s="112">
        <v>2.2893734193380907E-2</v>
      </c>
      <c r="AE1117" s="102">
        <v>47.821173900300032</v>
      </c>
      <c r="AF1117" s="102">
        <v>40.456783504167277</v>
      </c>
      <c r="AG1117" s="102">
        <v>11.722042595532699</v>
      </c>
      <c r="AH1117"/>
    </row>
    <row r="1118" spans="1:34">
      <c r="A1118" t="s">
        <v>865</v>
      </c>
      <c r="B1118" t="s">
        <v>625</v>
      </c>
      <c r="C1118" s="2" t="s">
        <v>1641</v>
      </c>
      <c r="D1118" s="2" t="s">
        <v>1256</v>
      </c>
      <c r="E1118" s="81">
        <v>52.729626000000003</v>
      </c>
      <c r="F1118" s="81">
        <v>0.10051599999999999</v>
      </c>
      <c r="G1118" s="81">
        <v>1.2128540000000001</v>
      </c>
      <c r="H1118" s="81">
        <v>7.2127470000000002</v>
      </c>
      <c r="I1118" s="81">
        <v>0.29298999999999997</v>
      </c>
      <c r="J1118" s="81">
        <v>13.941858999999999</v>
      </c>
      <c r="K1118" s="81">
        <v>24.637577</v>
      </c>
      <c r="L1118" s="81">
        <v>0.25205100000000003</v>
      </c>
      <c r="M1118" s="81">
        <v>0</v>
      </c>
      <c r="N1118" s="81">
        <v>2.2505000000000001E-2</v>
      </c>
      <c r="O1118" s="81">
        <v>0</v>
      </c>
      <c r="P1118" s="81">
        <v>100.402725</v>
      </c>
      <c r="Q1118" s="81">
        <v>77.505460459080425</v>
      </c>
      <c r="S1118" s="89" t="s">
        <v>1695</v>
      </c>
      <c r="T1118" s="112">
        <v>1.949297726449877</v>
      </c>
      <c r="U1118" s="112">
        <v>2.7943411874161179E-3</v>
      </c>
      <c r="V1118" s="112">
        <v>5.2843032536402011E-2</v>
      </c>
      <c r="W1118" s="112">
        <v>6.5777583959995725E-4</v>
      </c>
      <c r="X1118" s="112">
        <v>6.0380921625926121E-2</v>
      </c>
      <c r="Y1118" s="112">
        <v>0.16260640358481365</v>
      </c>
      <c r="Z1118" s="112">
        <v>9.1740694232569555E-3</v>
      </c>
      <c r="AA1118" s="112">
        <v>0.7683387151826756</v>
      </c>
      <c r="AB1118" s="112">
        <v>0.97584114889351925</v>
      </c>
      <c r="AC1118" s="112">
        <v>1.8065865276513746E-2</v>
      </c>
      <c r="AE1118" s="102">
        <v>49.606416485995041</v>
      </c>
      <c r="AF1118" s="102">
        <v>39.058129851239819</v>
      </c>
      <c r="AG1118" s="102">
        <v>11.335453662765133</v>
      </c>
      <c r="AH1118"/>
    </row>
    <row r="1119" spans="1:34">
      <c r="A1119" t="s">
        <v>865</v>
      </c>
      <c r="B1119" t="s">
        <v>625</v>
      </c>
      <c r="C1119" s="2" t="s">
        <v>1641</v>
      </c>
      <c r="D1119" s="2" t="s">
        <v>1238</v>
      </c>
      <c r="E1119" s="81">
        <v>51.445286000000003</v>
      </c>
      <c r="F1119" s="81">
        <v>0.39582400000000001</v>
      </c>
      <c r="G1119" s="81">
        <v>2.3270249999999999</v>
      </c>
      <c r="H1119" s="81">
        <v>7.2521820000000004</v>
      </c>
      <c r="I1119" s="81">
        <v>0.231408</v>
      </c>
      <c r="J1119" s="81">
        <v>14.01722</v>
      </c>
      <c r="K1119" s="81">
        <v>23.746796</v>
      </c>
      <c r="L1119" s="81">
        <v>0.27082400000000001</v>
      </c>
      <c r="M1119" s="81">
        <v>3.3110000000000001E-3</v>
      </c>
      <c r="N1119" s="81">
        <v>2.2641000000000001E-2</v>
      </c>
      <c r="O1119" s="81">
        <v>0</v>
      </c>
      <c r="P1119" s="81">
        <v>99.712508999999997</v>
      </c>
      <c r="Q1119" s="81">
        <v>77.504384877874173</v>
      </c>
      <c r="S1119" s="89" t="s">
        <v>1695</v>
      </c>
      <c r="T1119" s="112">
        <v>1.9119588089058681</v>
      </c>
      <c r="U1119" s="112">
        <v>1.1062564557827281E-2</v>
      </c>
      <c r="V1119" s="112">
        <v>0.10192711161201937</v>
      </c>
      <c r="W1119" s="112">
        <v>6.6527923072600065E-4</v>
      </c>
      <c r="X1119" s="112">
        <v>7.08797901285525E-2</v>
      </c>
      <c r="Y1119" s="112">
        <v>0.15452214189967847</v>
      </c>
      <c r="Z1119" s="112">
        <v>7.2844548155509376E-3</v>
      </c>
      <c r="AA1119" s="112">
        <v>0.77661071968473971</v>
      </c>
      <c r="AB1119" s="112">
        <v>0.9455742012663495</v>
      </c>
      <c r="AC1119" s="112">
        <v>1.9514927898688139E-2</v>
      </c>
      <c r="AE1119" s="102">
        <v>48.551067174224237</v>
      </c>
      <c r="AF1119" s="102">
        <v>39.875537180625336</v>
      </c>
      <c r="AG1119" s="102">
        <v>11.573395645150432</v>
      </c>
      <c r="AH1119"/>
    </row>
    <row r="1120" spans="1:34">
      <c r="A1120" t="s">
        <v>865</v>
      </c>
      <c r="B1120" t="s">
        <v>625</v>
      </c>
      <c r="C1120" s="2" t="s">
        <v>1641</v>
      </c>
      <c r="D1120" s="2" t="s">
        <v>1257</v>
      </c>
      <c r="E1120" s="81">
        <v>53.818226000000003</v>
      </c>
      <c r="F1120" s="81">
        <v>2.8894E-2</v>
      </c>
      <c r="G1120" s="81">
        <v>0.32790799999999998</v>
      </c>
      <c r="H1120" s="81">
        <v>7.1647730000000003</v>
      </c>
      <c r="I1120" s="81">
        <v>0.26949800000000002</v>
      </c>
      <c r="J1120" s="81">
        <v>13.79635</v>
      </c>
      <c r="K1120" s="81">
        <v>25.184311000000001</v>
      </c>
      <c r="L1120" s="81">
        <v>0.18621199999999999</v>
      </c>
      <c r="M1120" s="81">
        <v>4.6899999999999997E-3</v>
      </c>
      <c r="N1120" s="81">
        <v>0</v>
      </c>
      <c r="O1120" s="81">
        <v>2.5055000000000001E-2</v>
      </c>
      <c r="P1120" s="81">
        <v>100.805916</v>
      </c>
      <c r="Q1120" s="81">
        <v>77.43882232016098</v>
      </c>
      <c r="S1120" s="89" t="s">
        <v>1695</v>
      </c>
      <c r="T1120" s="112">
        <v>1.9866919129124541</v>
      </c>
      <c r="U1120" s="112">
        <v>8.0210193394772509E-4</v>
      </c>
      <c r="V1120" s="112">
        <v>1.4266218811297705E-2</v>
      </c>
      <c r="W1120" s="112">
        <v>0</v>
      </c>
      <c r="X1120" s="112">
        <v>2.4073465587816756E-2</v>
      </c>
      <c r="Y1120" s="112">
        <v>0.19711352264124674</v>
      </c>
      <c r="Z1120" s="112">
        <v>8.4264069932414015E-3</v>
      </c>
      <c r="AA1120" s="112">
        <v>0.75923093442359901</v>
      </c>
      <c r="AB1120" s="112">
        <v>0.99606772260447973</v>
      </c>
      <c r="AC1120" s="112">
        <v>1.3327714091917084E-2</v>
      </c>
      <c r="AE1120" s="102">
        <v>50.395899661335029</v>
      </c>
      <c r="AF1120" s="102">
        <v>38.413177259621456</v>
      </c>
      <c r="AG1120" s="102">
        <v>11.190923079043506</v>
      </c>
      <c r="AH1120"/>
    </row>
    <row r="1121" spans="1:34">
      <c r="A1121" t="s">
        <v>865</v>
      </c>
      <c r="B1121" t="s">
        <v>625</v>
      </c>
      <c r="C1121" s="2" t="s">
        <v>1641</v>
      </c>
      <c r="D1121" s="2" t="s">
        <v>1253</v>
      </c>
      <c r="E1121" s="81">
        <v>53.382061</v>
      </c>
      <c r="F1121" s="81">
        <v>1.8904000000000001E-2</v>
      </c>
      <c r="G1121" s="81">
        <v>0.53605599999999998</v>
      </c>
      <c r="H1121" s="81">
        <v>7.2880450000000003</v>
      </c>
      <c r="I1121" s="81">
        <v>0.25787399999999999</v>
      </c>
      <c r="J1121" s="81">
        <v>14.023516000000001</v>
      </c>
      <c r="K1121" s="81">
        <v>24.791492000000002</v>
      </c>
      <c r="L1121" s="81">
        <v>0.21893099999999999</v>
      </c>
      <c r="M1121" s="81">
        <v>0</v>
      </c>
      <c r="N1121" s="81">
        <v>1.6230000000000001E-3</v>
      </c>
      <c r="O1121" s="81">
        <v>0</v>
      </c>
      <c r="P1121" s="81">
        <v>100.518501</v>
      </c>
      <c r="Q1121" s="81">
        <v>77.426111557704971</v>
      </c>
      <c r="S1121" s="89" t="s">
        <v>1695</v>
      </c>
      <c r="T1121" s="112">
        <v>1.9728233628789487</v>
      </c>
      <c r="U1121" s="112">
        <v>5.2537248369438833E-4</v>
      </c>
      <c r="V1121" s="112">
        <v>2.3348487321342443E-2</v>
      </c>
      <c r="W1121" s="112">
        <v>4.7422757133237373E-5</v>
      </c>
      <c r="X1121" s="112">
        <v>4.5593875166767717E-2</v>
      </c>
      <c r="Y1121" s="112">
        <v>0.1796535860257796</v>
      </c>
      <c r="Z1121" s="112">
        <v>8.0720930811319456E-3</v>
      </c>
      <c r="AA1121" s="112">
        <v>0.77260644209349727</v>
      </c>
      <c r="AB1121" s="112">
        <v>0.98164210222117476</v>
      </c>
      <c r="AC1121" s="112">
        <v>1.5687255970529796E-2</v>
      </c>
      <c r="AE1121" s="102">
        <v>49.590506850739622</v>
      </c>
      <c r="AF1121" s="102">
        <v>39.030462296665618</v>
      </c>
      <c r="AG1121" s="102">
        <v>11.379030852594759</v>
      </c>
      <c r="AH1121"/>
    </row>
    <row r="1122" spans="1:34">
      <c r="A1122" t="s">
        <v>865</v>
      </c>
      <c r="B1122" t="s">
        <v>625</v>
      </c>
      <c r="C1122" s="2" t="s">
        <v>1641</v>
      </c>
      <c r="D1122" s="106" t="s">
        <v>1244</v>
      </c>
      <c r="E1122" s="81">
        <v>53.009338</v>
      </c>
      <c r="F1122" s="81">
        <v>0.14887700000000001</v>
      </c>
      <c r="G1122" s="81">
        <v>1.1418299999999999</v>
      </c>
      <c r="H1122" s="81">
        <v>7.3869800000000003</v>
      </c>
      <c r="I1122" s="81">
        <v>0.23121</v>
      </c>
      <c r="J1122" s="81">
        <v>14.21007</v>
      </c>
      <c r="K1122" s="81">
        <v>24.080164</v>
      </c>
      <c r="L1122" s="81">
        <v>0.23962800000000001</v>
      </c>
      <c r="M1122" s="81">
        <v>0</v>
      </c>
      <c r="N1122" s="81">
        <v>1.8430999999999999E-2</v>
      </c>
      <c r="O1122" s="81">
        <v>2.614E-2</v>
      </c>
      <c r="P1122" s="81">
        <v>100.492661</v>
      </c>
      <c r="Q1122" s="81">
        <v>77.421419689684413</v>
      </c>
      <c r="S1122" s="89" t="s">
        <v>1695</v>
      </c>
      <c r="T1122" s="112">
        <v>1.9578093958835874</v>
      </c>
      <c r="U1122" s="112">
        <v>4.134913090542449E-3</v>
      </c>
      <c r="V1122" s="112">
        <v>4.9702152754117282E-2</v>
      </c>
      <c r="W1122" s="112">
        <v>5.3819832522919507E-4</v>
      </c>
      <c r="X1122" s="112">
        <v>4.303044479486573E-2</v>
      </c>
      <c r="Y1122" s="112">
        <v>0.185130310054194</v>
      </c>
      <c r="Z1122" s="112">
        <v>7.2328653594473389E-3</v>
      </c>
      <c r="AA1122" s="112">
        <v>0.78238909873431206</v>
      </c>
      <c r="AB1122" s="112">
        <v>0.9528732071812327</v>
      </c>
      <c r="AC1122" s="112">
        <v>1.7159413822472068E-2</v>
      </c>
      <c r="AE1122" s="102">
        <v>48.531222140691405</v>
      </c>
      <c r="AF1122" s="102">
        <v>39.848217858337208</v>
      </c>
      <c r="AG1122" s="102">
        <v>11.620560000971384</v>
      </c>
      <c r="AH1122"/>
    </row>
    <row r="1123" spans="1:34">
      <c r="A1123" t="s">
        <v>865</v>
      </c>
      <c r="B1123" t="s">
        <v>625</v>
      </c>
      <c r="C1123" s="2" t="s">
        <v>1641</v>
      </c>
      <c r="D1123" s="2" t="s">
        <v>1258</v>
      </c>
      <c r="E1123" s="81">
        <v>52.130839999999999</v>
      </c>
      <c r="F1123" s="81">
        <v>0.319054</v>
      </c>
      <c r="G1123" s="81">
        <v>1.8465069999999999</v>
      </c>
      <c r="H1123" s="81">
        <v>7.5169870000000003</v>
      </c>
      <c r="I1123" s="81">
        <v>0.228464</v>
      </c>
      <c r="J1123" s="81">
        <v>14.452838</v>
      </c>
      <c r="K1123" s="81">
        <v>23.411545</v>
      </c>
      <c r="L1123" s="81">
        <v>0.27475100000000002</v>
      </c>
      <c r="M1123" s="81">
        <v>1.823E-3</v>
      </c>
      <c r="N1123" s="81">
        <v>2.1637E-2</v>
      </c>
      <c r="O1123" s="81">
        <v>3.3769999999999998E-3</v>
      </c>
      <c r="P1123" s="81">
        <v>100.207825</v>
      </c>
      <c r="Q1123" s="81">
        <v>77.412564974847484</v>
      </c>
      <c r="S1123" s="89" t="s">
        <v>1695</v>
      </c>
      <c r="T1123" s="112">
        <v>1.9270973746530495</v>
      </c>
      <c r="U1123" s="112">
        <v>8.8693926125924007E-3</v>
      </c>
      <c r="V1123" s="112">
        <v>8.044806783963078E-2</v>
      </c>
      <c r="W1123" s="112">
        <v>6.3238476259384825E-4</v>
      </c>
      <c r="X1123" s="112">
        <v>6.6678250855641608E-2</v>
      </c>
      <c r="Y1123" s="112">
        <v>0.16570709067694556</v>
      </c>
      <c r="Z1123" s="112">
        <v>7.1533990440226479E-3</v>
      </c>
      <c r="AA1123" s="112">
        <v>0.79647219145830073</v>
      </c>
      <c r="AB1123" s="112">
        <v>0.92724961010807327</v>
      </c>
      <c r="AC1123" s="112">
        <v>1.9692237989149645E-2</v>
      </c>
      <c r="AE1123" s="102">
        <v>47.402802723734183</v>
      </c>
      <c r="AF1123" s="102">
        <v>40.717206839523648</v>
      </c>
      <c r="AG1123" s="102">
        <v>11.879990436742174</v>
      </c>
      <c r="AH1123"/>
    </row>
    <row r="1124" spans="1:34">
      <c r="A1124" t="s">
        <v>865</v>
      </c>
      <c r="B1124" t="s">
        <v>625</v>
      </c>
      <c r="C1124" s="2" t="s">
        <v>1641</v>
      </c>
      <c r="D1124" s="106" t="s">
        <v>1244</v>
      </c>
      <c r="E1124" s="81">
        <v>53.078277999999997</v>
      </c>
      <c r="F1124" s="81">
        <v>0.109329</v>
      </c>
      <c r="G1124" s="81">
        <v>0.85567199999999999</v>
      </c>
      <c r="H1124" s="81">
        <v>7.3198280000000002</v>
      </c>
      <c r="I1124" s="81">
        <v>0.240898</v>
      </c>
      <c r="J1124" s="81">
        <v>14.071858000000001</v>
      </c>
      <c r="K1124" s="81">
        <v>24.508866999999999</v>
      </c>
      <c r="L1124" s="81">
        <v>0.20782200000000001</v>
      </c>
      <c r="M1124" s="81">
        <v>2.483E-3</v>
      </c>
      <c r="N1124" s="81">
        <v>0</v>
      </c>
      <c r="O1124" s="81">
        <v>0</v>
      </c>
      <c r="P1124" s="81">
        <v>100.39503499999999</v>
      </c>
      <c r="Q1124" s="81">
        <v>77.410198784491328</v>
      </c>
      <c r="S1124" s="89" t="s">
        <v>1695</v>
      </c>
      <c r="T1124" s="112">
        <v>1.9634188615020658</v>
      </c>
      <c r="U1124" s="112">
        <v>3.0412509590786287E-3</v>
      </c>
      <c r="V1124" s="112">
        <v>3.7304324262566864E-2</v>
      </c>
      <c r="W1124" s="112">
        <v>0</v>
      </c>
      <c r="X1124" s="112">
        <v>4.4680537669405496E-2</v>
      </c>
      <c r="Y1124" s="112">
        <v>0.1817593882692034</v>
      </c>
      <c r="Z1124" s="112">
        <v>7.5477076072457032E-3</v>
      </c>
      <c r="AA1124" s="112">
        <v>0.77598999793836276</v>
      </c>
      <c r="AB1124" s="112">
        <v>0.97135284493780993</v>
      </c>
      <c r="AC1124" s="112">
        <v>1.4905086854261321E-2</v>
      </c>
      <c r="AE1124" s="102">
        <v>49.212753312315549</v>
      </c>
      <c r="AF1124" s="102">
        <v>39.31486332735237</v>
      </c>
      <c r="AG1124" s="102">
        <v>11.472383360332085</v>
      </c>
      <c r="AH1124"/>
    </row>
    <row r="1125" spans="1:34">
      <c r="A1125" t="s">
        <v>865</v>
      </c>
      <c r="B1125" t="s">
        <v>625</v>
      </c>
      <c r="C1125" s="2" t="s">
        <v>1641</v>
      </c>
      <c r="D1125" s="2" t="s">
        <v>1255</v>
      </c>
      <c r="E1125" s="81">
        <v>52.176136</v>
      </c>
      <c r="F1125" s="81">
        <v>0.34870699999999999</v>
      </c>
      <c r="G1125" s="81">
        <v>2.1384449999999999</v>
      </c>
      <c r="H1125" s="81">
        <v>7.4324199999999996</v>
      </c>
      <c r="I1125" s="81">
        <v>0.27180500000000002</v>
      </c>
      <c r="J1125" s="81">
        <v>14.283675000000001</v>
      </c>
      <c r="K1125" s="81">
        <v>23.088502999999999</v>
      </c>
      <c r="L1125" s="81">
        <v>0.37371300000000002</v>
      </c>
      <c r="M1125" s="81">
        <v>1.6299999999999999E-3</v>
      </c>
      <c r="N1125" s="81">
        <v>2.4034E-2</v>
      </c>
      <c r="O1125" s="81">
        <v>0</v>
      </c>
      <c r="P1125" s="81">
        <v>100.139061</v>
      </c>
      <c r="Q1125" s="81">
        <v>77.404526931087631</v>
      </c>
      <c r="S1125" s="89" t="s">
        <v>1695</v>
      </c>
      <c r="T1125" s="112">
        <v>1.929250935287717</v>
      </c>
      <c r="U1125" s="112">
        <v>9.6961253362110918E-3</v>
      </c>
      <c r="V1125" s="112">
        <v>9.3190279331938228E-2</v>
      </c>
      <c r="W1125" s="112">
        <v>7.0261639240565266E-4</v>
      </c>
      <c r="X1125" s="112">
        <v>5.5004781551931003E-2</v>
      </c>
      <c r="Y1125" s="112">
        <v>0.17482327429430194</v>
      </c>
      <c r="Z1125" s="112">
        <v>8.5125560945334411E-3</v>
      </c>
      <c r="AA1125" s="112">
        <v>0.78734543094289666</v>
      </c>
      <c r="AB1125" s="112">
        <v>0.91468220224393304</v>
      </c>
      <c r="AC1125" s="112">
        <v>2.6791798524131886E-2</v>
      </c>
      <c r="AE1125" s="102">
        <v>47.347335902805042</v>
      </c>
      <c r="AF1125" s="102">
        <v>40.755913364159241</v>
      </c>
      <c r="AG1125" s="102">
        <v>11.896750733035711</v>
      </c>
      <c r="AH1125"/>
    </row>
    <row r="1126" spans="1:34">
      <c r="A1126" t="s">
        <v>865</v>
      </c>
      <c r="B1126" t="s">
        <v>625</v>
      </c>
      <c r="C1126" s="2" t="s">
        <v>1641</v>
      </c>
      <c r="D1126" s="2" t="s">
        <v>1258</v>
      </c>
      <c r="E1126" s="81">
        <v>52.212940000000003</v>
      </c>
      <c r="F1126" s="81">
        <v>0.328793</v>
      </c>
      <c r="G1126" s="81">
        <v>1.888946</v>
      </c>
      <c r="H1126" s="81">
        <v>7.5412480000000004</v>
      </c>
      <c r="I1126" s="81">
        <v>0.23783199999999999</v>
      </c>
      <c r="J1126" s="81">
        <v>14.492727</v>
      </c>
      <c r="K1126" s="81">
        <v>23.352692000000001</v>
      </c>
      <c r="L1126" s="81">
        <v>0.27726200000000001</v>
      </c>
      <c r="M1126" s="81">
        <v>5.6429999999999996E-3</v>
      </c>
      <c r="N1126" s="81">
        <v>1.6025000000000001E-2</v>
      </c>
      <c r="O1126" s="81">
        <v>1.8658000000000001E-2</v>
      </c>
      <c r="P1126" s="81">
        <v>100.372772</v>
      </c>
      <c r="Q1126" s="81">
        <v>77.40441302549651</v>
      </c>
      <c r="S1126" s="89" t="s">
        <v>1695</v>
      </c>
      <c r="T1126" s="112">
        <v>1.9272024007608319</v>
      </c>
      <c r="U1126" s="112">
        <v>9.126252741805627E-3</v>
      </c>
      <c r="V1126" s="112">
        <v>8.217211122678944E-2</v>
      </c>
      <c r="W1126" s="112">
        <v>4.6765182462038058E-4</v>
      </c>
      <c r="X1126" s="112">
        <v>6.4544973044689868E-2</v>
      </c>
      <c r="Y1126" s="112">
        <v>0.16823649194561469</v>
      </c>
      <c r="Z1126" s="112">
        <v>7.4354148954172512E-3</v>
      </c>
      <c r="AA1126" s="112">
        <v>0.79745803255447623</v>
      </c>
      <c r="AB1126" s="112">
        <v>0.92351462790437766</v>
      </c>
      <c r="AC1126" s="112">
        <v>1.9842043101377264E-2</v>
      </c>
      <c r="AE1126" s="102">
        <v>47.268723114893803</v>
      </c>
      <c r="AF1126" s="102">
        <v>40.816703707338021</v>
      </c>
      <c r="AG1126" s="102">
        <v>11.914573177768171</v>
      </c>
      <c r="AH1126"/>
    </row>
    <row r="1127" spans="1:34">
      <c r="A1127" t="s">
        <v>865</v>
      </c>
      <c r="B1127" t="s">
        <v>625</v>
      </c>
      <c r="C1127" s="2" t="s">
        <v>1641</v>
      </c>
      <c r="D1127" s="2" t="s">
        <v>1250</v>
      </c>
      <c r="E1127" s="81">
        <v>51.733398000000001</v>
      </c>
      <c r="F1127" s="81">
        <v>0.34295300000000001</v>
      </c>
      <c r="G1127" s="81">
        <v>2.2541250000000002</v>
      </c>
      <c r="H1127" s="81">
        <v>7.2899560000000001</v>
      </c>
      <c r="I1127" s="81">
        <v>0.20729700000000001</v>
      </c>
      <c r="J1127" s="81">
        <v>14.006895</v>
      </c>
      <c r="K1127" s="81">
        <v>23.757035999999999</v>
      </c>
      <c r="L1127" s="81">
        <v>0.32747100000000001</v>
      </c>
      <c r="M1127" s="81">
        <v>1.7240000000000001E-3</v>
      </c>
      <c r="N1127" s="81">
        <v>8.3440000000000007E-3</v>
      </c>
      <c r="O1127" s="81">
        <v>0</v>
      </c>
      <c r="P1127" s="81">
        <v>99.929198999999997</v>
      </c>
      <c r="Q1127" s="81">
        <v>77.400791453265398</v>
      </c>
      <c r="S1127" s="89" t="s">
        <v>1695</v>
      </c>
      <c r="T1127" s="112">
        <v>1.9178959954987473</v>
      </c>
      <c r="U1127" s="112">
        <v>9.5611339514715833E-3</v>
      </c>
      <c r="V1127" s="112">
        <v>9.8489008563468011E-2</v>
      </c>
      <c r="W1127" s="112">
        <v>2.4457032336996291E-4</v>
      </c>
      <c r="X1127" s="112">
        <v>6.9890389408865161E-2</v>
      </c>
      <c r="Y1127" s="112">
        <v>0.15612340598644472</v>
      </c>
      <c r="Z1127" s="112">
        <v>6.5092777549250703E-3</v>
      </c>
      <c r="AA1127" s="112">
        <v>0.77411318734094081</v>
      </c>
      <c r="AB1127" s="112">
        <v>0.94363480397562605</v>
      </c>
      <c r="AC1127" s="112">
        <v>2.3538227196141806E-2</v>
      </c>
      <c r="AE1127" s="102">
        <v>48.546833795508753</v>
      </c>
      <c r="AF1127" s="102">
        <v>39.82551733617796</v>
      </c>
      <c r="AG1127" s="102">
        <v>11.627648868313299</v>
      </c>
      <c r="AH1127"/>
    </row>
    <row r="1128" spans="1:34">
      <c r="A1128" t="s">
        <v>865</v>
      </c>
      <c r="B1128" t="s">
        <v>625</v>
      </c>
      <c r="C1128" s="2" t="s">
        <v>1641</v>
      </c>
      <c r="D1128" s="2" t="s">
        <v>1255</v>
      </c>
      <c r="E1128" s="81">
        <v>52.241734000000001</v>
      </c>
      <c r="F1128" s="81">
        <v>0.338337</v>
      </c>
      <c r="G1128" s="81">
        <v>2.105912</v>
      </c>
      <c r="H1128" s="81">
        <v>7.3852880000000001</v>
      </c>
      <c r="I1128" s="81">
        <v>0.297043</v>
      </c>
      <c r="J1128" s="81">
        <v>14.154639</v>
      </c>
      <c r="K1128" s="81">
        <v>23.084923</v>
      </c>
      <c r="L1128" s="81">
        <v>0.37016199999999999</v>
      </c>
      <c r="M1128" s="81">
        <v>3.62E-3</v>
      </c>
      <c r="N1128" s="81">
        <v>2.4465000000000001E-2</v>
      </c>
      <c r="O1128" s="81">
        <v>0</v>
      </c>
      <c r="P1128" s="81">
        <v>100.006134</v>
      </c>
      <c r="Q1128" s="81">
        <v>77.357036902720608</v>
      </c>
      <c r="S1128" s="89" t="s">
        <v>1695</v>
      </c>
      <c r="T1128" s="112">
        <v>1.9352780689104836</v>
      </c>
      <c r="U1128" s="112">
        <v>9.4253185020328201E-3</v>
      </c>
      <c r="V1128" s="112">
        <v>9.1943648530769806E-2</v>
      </c>
      <c r="W1128" s="112">
        <v>7.1654987852777985E-4</v>
      </c>
      <c r="X1128" s="112">
        <v>4.4519729619102222E-2</v>
      </c>
      <c r="Y1128" s="112">
        <v>0.18427668867383531</v>
      </c>
      <c r="Z1128" s="112">
        <v>9.3203206374475357E-3</v>
      </c>
      <c r="AA1128" s="112">
        <v>0.78168744153167791</v>
      </c>
      <c r="AB1128" s="112">
        <v>0.91624553086269178</v>
      </c>
      <c r="AC1128" s="112">
        <v>2.6586702853430962E-2</v>
      </c>
      <c r="AE1128" s="102">
        <v>47.554448242254018</v>
      </c>
      <c r="AF1128" s="102">
        <v>40.570691728163894</v>
      </c>
      <c r="AG1128" s="102">
        <v>11.874860029582086</v>
      </c>
      <c r="AH1128"/>
    </row>
    <row r="1129" spans="1:34">
      <c r="A1129" t="s">
        <v>865</v>
      </c>
      <c r="B1129" t="s">
        <v>625</v>
      </c>
      <c r="C1129" s="2" t="s">
        <v>1641</v>
      </c>
      <c r="D1129" s="2" t="s">
        <v>1245</v>
      </c>
      <c r="E1129" s="81">
        <v>51.726120000000002</v>
      </c>
      <c r="F1129" s="81">
        <v>0.35156900000000002</v>
      </c>
      <c r="G1129" s="81">
        <v>2.2550080000000001</v>
      </c>
      <c r="H1129" s="81">
        <v>7.5714829999999997</v>
      </c>
      <c r="I1129" s="81">
        <v>0.24840300000000001</v>
      </c>
      <c r="J1129" s="81">
        <v>14.508217</v>
      </c>
      <c r="K1129" s="81">
        <v>22.874984999999999</v>
      </c>
      <c r="L1129" s="81">
        <v>0.38658900000000002</v>
      </c>
      <c r="M1129" s="81">
        <v>0</v>
      </c>
      <c r="N1129" s="81">
        <v>2.4464E-2</v>
      </c>
      <c r="O1129" s="81">
        <v>7.626E-3</v>
      </c>
      <c r="P1129" s="81">
        <v>99.954482999999996</v>
      </c>
      <c r="Q1129" s="81">
        <v>77.353073219170838</v>
      </c>
      <c r="S1129" s="89" t="s">
        <v>1695</v>
      </c>
      <c r="T1129" s="112">
        <v>1.914075116744562</v>
      </c>
      <c r="U1129" s="112">
        <v>9.7831879543838207E-3</v>
      </c>
      <c r="V1129" s="112">
        <v>9.8345135722171059E-2</v>
      </c>
      <c r="W1129" s="112">
        <v>7.157345096478944E-4</v>
      </c>
      <c r="X1129" s="112">
        <v>8.0958622256314783E-2</v>
      </c>
      <c r="Y1129" s="112">
        <v>0.15334878588912029</v>
      </c>
      <c r="Z1129" s="112">
        <v>7.7855921650675048E-3</v>
      </c>
      <c r="AA1129" s="112">
        <v>0.80033472898839053</v>
      </c>
      <c r="AB1129" s="112">
        <v>0.90691699388431679</v>
      </c>
      <c r="AC1129" s="112">
        <v>2.7736101886024968E-2</v>
      </c>
      <c r="AE1129" s="102">
        <v>46.710758348561583</v>
      </c>
      <c r="AF1129" s="102">
        <v>41.221238962147893</v>
      </c>
      <c r="AG1129" s="102">
        <v>12.068002689290521</v>
      </c>
      <c r="AH1129"/>
    </row>
    <row r="1130" spans="1:34">
      <c r="A1130" t="s">
        <v>865</v>
      </c>
      <c r="B1130" t="s">
        <v>625</v>
      </c>
      <c r="C1130" s="2" t="s">
        <v>1641</v>
      </c>
      <c r="D1130" s="2" t="s">
        <v>1246</v>
      </c>
      <c r="E1130" s="81">
        <v>51.279636000000004</v>
      </c>
      <c r="F1130" s="81">
        <v>0.58925499999999997</v>
      </c>
      <c r="G1130" s="81">
        <v>3.418113</v>
      </c>
      <c r="H1130" s="81">
        <v>7.2784069999999996</v>
      </c>
      <c r="I1130" s="81">
        <v>0.222582</v>
      </c>
      <c r="J1130" s="81">
        <v>13.946527</v>
      </c>
      <c r="K1130" s="81">
        <v>22.91958</v>
      </c>
      <c r="L1130" s="81">
        <v>0.409387</v>
      </c>
      <c r="M1130" s="81">
        <v>2.3004E-2</v>
      </c>
      <c r="N1130" s="81">
        <v>2.6875E-2</v>
      </c>
      <c r="O1130" s="81">
        <v>0</v>
      </c>
      <c r="P1130" s="81">
        <v>100.113365</v>
      </c>
      <c r="Q1130" s="81">
        <v>77.352937833651964</v>
      </c>
      <c r="S1130" s="89" t="s">
        <v>1695</v>
      </c>
      <c r="T1130" s="112">
        <v>1.8959286787834313</v>
      </c>
      <c r="U1130" s="112">
        <v>1.6383288829898517E-2</v>
      </c>
      <c r="V1130" s="112">
        <v>0.14894269264857621</v>
      </c>
      <c r="W1130" s="112">
        <v>7.8559905111034751E-4</v>
      </c>
      <c r="X1130" s="112">
        <v>5.4994384858121137E-2</v>
      </c>
      <c r="Y1130" s="112">
        <v>0.1700506281387075</v>
      </c>
      <c r="Z1130" s="112">
        <v>6.9703220114181643E-3</v>
      </c>
      <c r="AA1130" s="112">
        <v>0.76869079369698756</v>
      </c>
      <c r="AB1130" s="112">
        <v>0.90790700019728243</v>
      </c>
      <c r="AC1130" s="112">
        <v>2.9346611784467118E-2</v>
      </c>
      <c r="AE1130" s="102">
        <v>47.74329842109384</v>
      </c>
      <c r="AF1130" s="102">
        <v>40.422459512976673</v>
      </c>
      <c r="AG1130" s="102">
        <v>11.834242065929487</v>
      </c>
      <c r="AH1130"/>
    </row>
    <row r="1131" spans="1:34">
      <c r="A1131" t="s">
        <v>865</v>
      </c>
      <c r="B1131" t="s">
        <v>625</v>
      </c>
      <c r="C1131" s="2" t="s">
        <v>1641</v>
      </c>
      <c r="D1131" s="106" t="s">
        <v>1244</v>
      </c>
      <c r="E1131" s="81">
        <v>52.072617000000001</v>
      </c>
      <c r="F1131" s="81">
        <v>0.37287999999999999</v>
      </c>
      <c r="G1131" s="81">
        <v>2.3614459999999999</v>
      </c>
      <c r="H1131" s="81">
        <v>7.3548479999999996</v>
      </c>
      <c r="I1131" s="81">
        <v>0.258405</v>
      </c>
      <c r="J1131" s="81">
        <v>14.092522000000001</v>
      </c>
      <c r="K1131" s="81">
        <v>23.336127999999999</v>
      </c>
      <c r="L1131" s="81">
        <v>0.34919</v>
      </c>
      <c r="M1131" s="81">
        <v>1.2338E-2</v>
      </c>
      <c r="N1131" s="81">
        <v>0</v>
      </c>
      <c r="O1131" s="81">
        <v>6.5560000000000002E-3</v>
      </c>
      <c r="P1131" s="81">
        <v>100.216927</v>
      </c>
      <c r="Q1131" s="81">
        <v>77.352344266110308</v>
      </c>
      <c r="S1131" s="89" t="s">
        <v>1695</v>
      </c>
      <c r="T1131" s="112">
        <v>1.9251553109501809</v>
      </c>
      <c r="U1131" s="112">
        <v>1.0366835480029401E-2</v>
      </c>
      <c r="V1131" s="112">
        <v>0.10289401376639749</v>
      </c>
      <c r="W1131" s="112">
        <v>0</v>
      </c>
      <c r="X1131" s="112">
        <v>5.109193387054134E-2</v>
      </c>
      <c r="Y1131" s="112">
        <v>0.1763057636842002</v>
      </c>
      <c r="Z1131" s="112">
        <v>8.0917604862603063E-3</v>
      </c>
      <c r="AA1131" s="112">
        <v>0.77670058870924852</v>
      </c>
      <c r="AB1131" s="112">
        <v>0.92436355255578095</v>
      </c>
      <c r="AC1131" s="112">
        <v>2.5030240497361411E-2</v>
      </c>
      <c r="AE1131" s="102">
        <v>47.932685726438656</v>
      </c>
      <c r="AF1131" s="102">
        <v>40.275652495389451</v>
      </c>
      <c r="AG1131" s="102">
        <v>11.791661778171878</v>
      </c>
      <c r="AH1131"/>
    </row>
    <row r="1132" spans="1:34">
      <c r="A1132" t="s">
        <v>865</v>
      </c>
      <c r="B1132" t="s">
        <v>625</v>
      </c>
      <c r="C1132" s="2" t="s">
        <v>1641</v>
      </c>
      <c r="D1132" s="2" t="s">
        <v>1259</v>
      </c>
      <c r="E1132" s="81">
        <v>51.769832999999998</v>
      </c>
      <c r="F1132" s="81">
        <v>0.31318800000000002</v>
      </c>
      <c r="G1132" s="81">
        <v>1.9920020000000001</v>
      </c>
      <c r="H1132" s="81">
        <v>7.4487040000000002</v>
      </c>
      <c r="I1132" s="81">
        <v>0.28137699999999999</v>
      </c>
      <c r="J1132" s="81">
        <v>14.252370000000001</v>
      </c>
      <c r="K1132" s="81">
        <v>23.234511999999999</v>
      </c>
      <c r="L1132" s="81">
        <v>0.35746899999999998</v>
      </c>
      <c r="M1132" s="81">
        <v>1.859E-3</v>
      </c>
      <c r="N1132" s="81">
        <v>0</v>
      </c>
      <c r="O1132" s="81">
        <v>0</v>
      </c>
      <c r="P1132" s="81">
        <v>99.651306000000005</v>
      </c>
      <c r="Q1132" s="81">
        <v>77.327783330406348</v>
      </c>
      <c r="S1132" s="89" t="s">
        <v>1695</v>
      </c>
      <c r="T1132" s="112">
        <v>1.9235557970409505</v>
      </c>
      <c r="U1132" s="112">
        <v>8.7509234961757019E-3</v>
      </c>
      <c r="V1132" s="112">
        <v>8.7231535506025651E-2</v>
      </c>
      <c r="W1132" s="112">
        <v>0</v>
      </c>
      <c r="X1132" s="112">
        <v>7.390715999912878E-2</v>
      </c>
      <c r="Y1132" s="112">
        <v>0.15754686357337791</v>
      </c>
      <c r="Z1132" s="112">
        <v>8.8552812378114715E-3</v>
      </c>
      <c r="AA1132" s="112">
        <v>0.78944823554582499</v>
      </c>
      <c r="AB1132" s="112">
        <v>0.92495206702129762</v>
      </c>
      <c r="AC1132" s="112">
        <v>2.5752136579407312E-2</v>
      </c>
      <c r="AE1132" s="102">
        <v>47.534497037931175</v>
      </c>
      <c r="AF1132" s="102">
        <v>40.570777829602868</v>
      </c>
      <c r="AG1132" s="102">
        <v>11.894725132465965</v>
      </c>
      <c r="AH1132"/>
    </row>
    <row r="1133" spans="1:34">
      <c r="A1133" t="s">
        <v>865</v>
      </c>
      <c r="B1133" t="s">
        <v>625</v>
      </c>
      <c r="C1133" s="2" t="s">
        <v>1641</v>
      </c>
      <c r="D1133" s="2" t="s">
        <v>1249</v>
      </c>
      <c r="E1133" s="81">
        <v>51.598559999999999</v>
      </c>
      <c r="F1133" s="81">
        <v>0.47436099999999998</v>
      </c>
      <c r="G1133" s="81">
        <v>2.5174280000000002</v>
      </c>
      <c r="H1133" s="81">
        <v>7.230639</v>
      </c>
      <c r="I1133" s="81">
        <v>0.238258</v>
      </c>
      <c r="J1133" s="81">
        <v>13.816863</v>
      </c>
      <c r="K1133" s="81">
        <v>23.873232000000002</v>
      </c>
      <c r="L1133" s="81">
        <v>0.33366400000000002</v>
      </c>
      <c r="M1133" s="81">
        <v>1.374E-2</v>
      </c>
      <c r="N1133" s="81">
        <v>4.6926000000000002E-2</v>
      </c>
      <c r="O1133" s="81">
        <v>2.1350000000000001E-2</v>
      </c>
      <c r="P1133" s="81">
        <v>100.16501599999999</v>
      </c>
      <c r="Q1133" s="81">
        <v>77.304619468058604</v>
      </c>
      <c r="S1133" s="89" t="s">
        <v>1695</v>
      </c>
      <c r="T1133" s="112">
        <v>1.9105132324600158</v>
      </c>
      <c r="U1133" s="112">
        <v>1.3208156116353826E-2</v>
      </c>
      <c r="V1133" s="112">
        <v>0.10985637124405739</v>
      </c>
      <c r="W1133" s="112">
        <v>1.3737301173892525E-3</v>
      </c>
      <c r="X1133" s="112">
        <v>6.5280604798539699E-2</v>
      </c>
      <c r="Y1133" s="112">
        <v>0.15861478012567132</v>
      </c>
      <c r="Z1133" s="112">
        <v>7.4721520291310042E-3</v>
      </c>
      <c r="AA1133" s="112">
        <v>0.7626591153804424</v>
      </c>
      <c r="AB1133" s="112">
        <v>0.94706837441567293</v>
      </c>
      <c r="AC1133" s="112">
        <v>2.3953483312726641E-2</v>
      </c>
      <c r="AE1133" s="102">
        <v>48.978960002873066</v>
      </c>
      <c r="AF1133" s="102">
        <v>39.441978337722723</v>
      </c>
      <c r="AG1133" s="102">
        <v>11.579061659404223</v>
      </c>
      <c r="AH1133"/>
    </row>
    <row r="1134" spans="1:34">
      <c r="A1134" t="s">
        <v>865</v>
      </c>
      <c r="B1134" t="s">
        <v>625</v>
      </c>
      <c r="C1134" s="2" t="s">
        <v>1641</v>
      </c>
      <c r="D1134" s="2" t="s">
        <v>1255</v>
      </c>
      <c r="E1134" s="81">
        <v>52.093235</v>
      </c>
      <c r="F1134" s="81">
        <v>0.41500399999999998</v>
      </c>
      <c r="G1134" s="81">
        <v>2.1670910000000001</v>
      </c>
      <c r="H1134" s="81">
        <v>7.3273580000000003</v>
      </c>
      <c r="I1134" s="81">
        <v>0.25861600000000001</v>
      </c>
      <c r="J1134" s="81">
        <v>13.990591999999999</v>
      </c>
      <c r="K1134" s="81">
        <v>23.391088</v>
      </c>
      <c r="L1134" s="81">
        <v>0.33042300000000002</v>
      </c>
      <c r="M1134" s="81">
        <v>6.3730000000000002E-3</v>
      </c>
      <c r="N1134" s="81">
        <v>1.9087E-2</v>
      </c>
      <c r="O1134" s="81">
        <v>1.2328E-2</v>
      </c>
      <c r="P1134" s="81">
        <v>100.01119199999999</v>
      </c>
      <c r="Q1134" s="81">
        <v>77.290715903796908</v>
      </c>
      <c r="S1134" s="89" t="s">
        <v>1695</v>
      </c>
      <c r="T1134" s="112">
        <v>1.9315221607442421</v>
      </c>
      <c r="U1134" s="112">
        <v>1.1571546344654023E-2</v>
      </c>
      <c r="V1134" s="112">
        <v>9.4700274614876373E-2</v>
      </c>
      <c r="W1134" s="112">
        <v>5.5954040877307331E-4</v>
      </c>
      <c r="X1134" s="112">
        <v>4.2306702001047469E-2</v>
      </c>
      <c r="Y1134" s="112">
        <v>0.18490033182428148</v>
      </c>
      <c r="Z1134" s="112">
        <v>8.1219347598006728E-3</v>
      </c>
      <c r="AA1134" s="112">
        <v>0.7733266991080433</v>
      </c>
      <c r="AB1134" s="112">
        <v>0.92923687899179253</v>
      </c>
      <c r="AC1134" s="112">
        <v>2.3753931202488979E-2</v>
      </c>
      <c r="AE1134" s="102">
        <v>48.152711687570658</v>
      </c>
      <c r="AF1134" s="102">
        <v>40.07350377963121</v>
      </c>
      <c r="AG1134" s="102">
        <v>11.773784532798135</v>
      </c>
      <c r="AH1134"/>
    </row>
    <row r="1135" spans="1:34">
      <c r="A1135" t="s">
        <v>865</v>
      </c>
      <c r="B1135" t="s">
        <v>625</v>
      </c>
      <c r="C1135" s="2" t="s">
        <v>1641</v>
      </c>
      <c r="D1135" s="2" t="s">
        <v>1255</v>
      </c>
      <c r="E1135" s="81">
        <v>52.361229000000002</v>
      </c>
      <c r="F1135" s="81">
        <v>0.34340999999999999</v>
      </c>
      <c r="G1135" s="81">
        <v>2.0556489999999998</v>
      </c>
      <c r="H1135" s="81">
        <v>7.4927929999999998</v>
      </c>
      <c r="I1135" s="81">
        <v>0.26964300000000002</v>
      </c>
      <c r="J1135" s="81">
        <v>14.288313</v>
      </c>
      <c r="K1135" s="81">
        <v>22.797148</v>
      </c>
      <c r="L1135" s="81">
        <v>0.36433399999999999</v>
      </c>
      <c r="M1135" s="81">
        <v>5.0109999999999998E-3</v>
      </c>
      <c r="N1135" s="81">
        <v>1.4888999999999999E-2</v>
      </c>
      <c r="O1135" s="81">
        <v>0</v>
      </c>
      <c r="P1135" s="81">
        <v>99.992431999999994</v>
      </c>
      <c r="Q1135" s="81">
        <v>77.268420715093654</v>
      </c>
      <c r="S1135" s="89" t="s">
        <v>1695</v>
      </c>
      <c r="T1135" s="112">
        <v>1.9396535680910787</v>
      </c>
      <c r="U1135" s="112">
        <v>9.5663887384311204E-3</v>
      </c>
      <c r="V1135" s="112">
        <v>8.9746810270522823E-2</v>
      </c>
      <c r="W1135" s="112">
        <v>4.3606906944594723E-4</v>
      </c>
      <c r="X1135" s="112">
        <v>3.7544626521805569E-2</v>
      </c>
      <c r="Y1135" s="112">
        <v>0.19457617782682746</v>
      </c>
      <c r="Z1135" s="112">
        <v>8.4603674892213855E-3</v>
      </c>
      <c r="AA1135" s="112">
        <v>0.78904875509620909</v>
      </c>
      <c r="AB1135" s="112">
        <v>0.90479981737566628</v>
      </c>
      <c r="AC1135" s="112">
        <v>2.616741952079138E-2</v>
      </c>
      <c r="AE1135" s="102">
        <v>46.978930623983103</v>
      </c>
      <c r="AF1135" s="102">
        <v>40.968914905532522</v>
      </c>
      <c r="AG1135" s="102">
        <v>12.052154470484378</v>
      </c>
      <c r="AH1135"/>
    </row>
    <row r="1136" spans="1:34">
      <c r="A1136" t="s">
        <v>865</v>
      </c>
      <c r="B1136" t="s">
        <v>625</v>
      </c>
      <c r="C1136" s="2" t="s">
        <v>1641</v>
      </c>
      <c r="D1136" s="2" t="s">
        <v>1255</v>
      </c>
      <c r="E1136" s="81">
        <v>51.886684000000002</v>
      </c>
      <c r="F1136" s="81">
        <v>0.43918800000000002</v>
      </c>
      <c r="G1136" s="81">
        <v>2.5917840000000001</v>
      </c>
      <c r="H1136" s="81">
        <v>7.2992610000000004</v>
      </c>
      <c r="I1136" s="81">
        <v>0.25290200000000002</v>
      </c>
      <c r="J1136" s="81">
        <v>13.917232</v>
      </c>
      <c r="K1136" s="81">
        <v>23.289007000000002</v>
      </c>
      <c r="L1136" s="81">
        <v>0.354717</v>
      </c>
      <c r="M1136" s="81">
        <v>1.6815E-2</v>
      </c>
      <c r="N1136" s="81">
        <v>6.5929999999999999E-3</v>
      </c>
      <c r="O1136" s="81">
        <v>0</v>
      </c>
      <c r="P1136" s="81">
        <v>100.05418400000001</v>
      </c>
      <c r="Q1136" s="81">
        <v>77.265862706316625</v>
      </c>
      <c r="S1136" s="89" t="s">
        <v>1695</v>
      </c>
      <c r="T1136" s="112">
        <v>1.9220406407915087</v>
      </c>
      <c r="U1136" s="112">
        <v>1.2234264468874092E-2</v>
      </c>
      <c r="V1136" s="112">
        <v>0.11315172445998518</v>
      </c>
      <c r="W1136" s="112">
        <v>1.9309238230529166E-4</v>
      </c>
      <c r="X1136" s="112">
        <v>4.3581623097111333E-2</v>
      </c>
      <c r="Y1136" s="112">
        <v>0.18253970989069623</v>
      </c>
      <c r="Z1136" s="112">
        <v>7.9349583773310021E-3</v>
      </c>
      <c r="AA1136" s="112">
        <v>0.76854280742099457</v>
      </c>
      <c r="AB1136" s="112">
        <v>0.92430492865102676</v>
      </c>
      <c r="AC1136" s="112">
        <v>2.5476250460167396E-2</v>
      </c>
      <c r="AE1136" s="102">
        <v>48.166744506407106</v>
      </c>
      <c r="AF1136" s="102">
        <v>40.049775674473537</v>
      </c>
      <c r="AG1136" s="102">
        <v>11.783479819119357</v>
      </c>
      <c r="AH1136"/>
    </row>
    <row r="1137" spans="1:34">
      <c r="A1137" t="s">
        <v>865</v>
      </c>
      <c r="B1137" t="s">
        <v>625</v>
      </c>
      <c r="C1137" s="2" t="s">
        <v>1641</v>
      </c>
      <c r="D1137" s="2" t="s">
        <v>1250</v>
      </c>
      <c r="E1137" s="81">
        <v>51.520690999999999</v>
      </c>
      <c r="F1137" s="81">
        <v>0.416883</v>
      </c>
      <c r="G1137" s="81">
        <v>2.4106450000000001</v>
      </c>
      <c r="H1137" s="81">
        <v>7.4308969999999999</v>
      </c>
      <c r="I1137" s="81">
        <v>0.25610899999999998</v>
      </c>
      <c r="J1137" s="81">
        <v>14.162236</v>
      </c>
      <c r="K1137" s="81">
        <v>22.851330000000001</v>
      </c>
      <c r="L1137" s="81">
        <v>0.40246900000000002</v>
      </c>
      <c r="M1137" s="81">
        <v>2.5099999999999998E-4</v>
      </c>
      <c r="N1137" s="81">
        <v>1.4792E-2</v>
      </c>
      <c r="O1137" s="81">
        <v>0</v>
      </c>
      <c r="P1137" s="81">
        <v>99.466292999999993</v>
      </c>
      <c r="Q1137" s="81">
        <v>77.25844442135741</v>
      </c>
      <c r="S1137" s="89" t="s">
        <v>1695</v>
      </c>
      <c r="T1137" s="112">
        <v>1.9171485269690709</v>
      </c>
      <c r="U1137" s="112">
        <v>1.166565197052381E-2</v>
      </c>
      <c r="V1137" s="112">
        <v>0.10572143833702866</v>
      </c>
      <c r="W1137" s="112">
        <v>4.3518748168720902E-4</v>
      </c>
      <c r="X1137" s="112">
        <v>6.5252125166098907E-2</v>
      </c>
      <c r="Y1137" s="112">
        <v>0.16599232397765737</v>
      </c>
      <c r="Z1137" s="112">
        <v>8.0720651909881556E-3</v>
      </c>
      <c r="AA1137" s="112">
        <v>0.78562347823503476</v>
      </c>
      <c r="AB1137" s="112">
        <v>0.91105209380790619</v>
      </c>
      <c r="AC1137" s="112">
        <v>2.9037108864004173E-2</v>
      </c>
      <c r="AE1137" s="102">
        <v>47.255699603509704</v>
      </c>
      <c r="AF1137" s="102">
        <v>40.749796132697355</v>
      </c>
      <c r="AG1137" s="102">
        <v>11.994504263792946</v>
      </c>
      <c r="AH1137"/>
    </row>
    <row r="1138" spans="1:34">
      <c r="A1138" t="s">
        <v>865</v>
      </c>
      <c r="B1138" t="s">
        <v>625</v>
      </c>
      <c r="C1138" s="2" t="s">
        <v>1641</v>
      </c>
      <c r="D1138" s="106" t="s">
        <v>1244</v>
      </c>
      <c r="E1138" s="81">
        <v>53.293098000000001</v>
      </c>
      <c r="F1138" s="81">
        <v>6.1893999999999998E-2</v>
      </c>
      <c r="G1138" s="81">
        <v>0.73385999999999996</v>
      </c>
      <c r="H1138" s="81">
        <v>7.2835619999999999</v>
      </c>
      <c r="I1138" s="81">
        <v>0.27929999999999999</v>
      </c>
      <c r="J1138" s="81">
        <v>13.865524000000001</v>
      </c>
      <c r="K1138" s="81">
        <v>24.796627000000001</v>
      </c>
      <c r="L1138" s="81">
        <v>0.23208699999999999</v>
      </c>
      <c r="M1138" s="81">
        <v>3.6359999999999999E-3</v>
      </c>
      <c r="N1138" s="81">
        <v>0</v>
      </c>
      <c r="O1138" s="81">
        <v>0</v>
      </c>
      <c r="P1138" s="81">
        <v>100.549576</v>
      </c>
      <c r="Q1138" s="81">
        <v>77.238286223720337</v>
      </c>
      <c r="S1138" s="89" t="s">
        <v>1695</v>
      </c>
      <c r="T1138" s="112">
        <v>1.9698069725068719</v>
      </c>
      <c r="U1138" s="112">
        <v>1.7203705639941827E-3</v>
      </c>
      <c r="V1138" s="112">
        <v>3.1968454609904044E-2</v>
      </c>
      <c r="W1138" s="112">
        <v>0</v>
      </c>
      <c r="X1138" s="112">
        <v>4.1609085157086056E-2</v>
      </c>
      <c r="Y1138" s="112">
        <v>0.18353084069562853</v>
      </c>
      <c r="Z1138" s="112">
        <v>8.7439844822439477E-3</v>
      </c>
      <c r="AA1138" s="112">
        <v>0.76400734839271267</v>
      </c>
      <c r="AB1138" s="112">
        <v>0.98198071768283768</v>
      </c>
      <c r="AC1138" s="112">
        <v>1.6632225908721158E-2</v>
      </c>
      <c r="AE1138" s="102">
        <v>49.818211790610846</v>
      </c>
      <c r="AF1138" s="102">
        <v>38.759905572916097</v>
      </c>
      <c r="AG1138" s="102">
        <v>11.421882636473061</v>
      </c>
      <c r="AH1138"/>
    </row>
    <row r="1139" spans="1:34">
      <c r="A1139" t="s">
        <v>865</v>
      </c>
      <c r="B1139" t="s">
        <v>625</v>
      </c>
      <c r="C1139" s="2" t="s">
        <v>1641</v>
      </c>
      <c r="D1139" s="106" t="s">
        <v>1242</v>
      </c>
      <c r="E1139" s="81">
        <v>52.521954000000001</v>
      </c>
      <c r="F1139" s="81">
        <v>0.301761</v>
      </c>
      <c r="G1139" s="81">
        <v>1.6690579999999999</v>
      </c>
      <c r="H1139" s="81">
        <v>7.3474630000000003</v>
      </c>
      <c r="I1139" s="81">
        <v>0.27767399999999998</v>
      </c>
      <c r="J1139" s="81">
        <v>13.984814</v>
      </c>
      <c r="K1139" s="81">
        <v>24.067415</v>
      </c>
      <c r="L1139" s="81">
        <v>0.25311299999999998</v>
      </c>
      <c r="M1139" s="81">
        <v>2.843E-3</v>
      </c>
      <c r="N1139" s="81">
        <v>6.0610000000000004E-3</v>
      </c>
      <c r="O1139" s="81">
        <v>2.3109000000000001E-2</v>
      </c>
      <c r="P1139" s="81">
        <v>100.45526099999999</v>
      </c>
      <c r="Q1139" s="81">
        <v>77.235323728928279</v>
      </c>
      <c r="S1139" s="89" t="s">
        <v>1695</v>
      </c>
      <c r="T1139" s="112">
        <v>1.9412036807387603</v>
      </c>
      <c r="U1139" s="112">
        <v>8.3871438267239095E-3</v>
      </c>
      <c r="V1139" s="112">
        <v>7.2703845512465989E-2</v>
      </c>
      <c r="W1139" s="112">
        <v>1.7711279236266354E-4</v>
      </c>
      <c r="X1139" s="112">
        <v>4.6075482023223202E-2</v>
      </c>
      <c r="Y1139" s="112">
        <v>0.18102791626650841</v>
      </c>
      <c r="Z1139" s="112">
        <v>8.692629849620076E-3</v>
      </c>
      <c r="AA1139" s="112">
        <v>0.77054050152437659</v>
      </c>
      <c r="AB1139" s="112">
        <v>0.95305359800693712</v>
      </c>
      <c r="AC1139" s="112">
        <v>1.8138089459021893E-2</v>
      </c>
      <c r="AE1139" s="102">
        <v>48.857067744820014</v>
      </c>
      <c r="AF1139" s="102">
        <v>39.500768437191333</v>
      </c>
      <c r="AG1139" s="102">
        <v>11.642163817988646</v>
      </c>
      <c r="AH1139"/>
    </row>
    <row r="1140" spans="1:34">
      <c r="A1140" t="s">
        <v>865</v>
      </c>
      <c r="B1140" t="s">
        <v>625</v>
      </c>
      <c r="C1140" s="2" t="s">
        <v>1641</v>
      </c>
      <c r="D1140" s="106" t="s">
        <v>1244</v>
      </c>
      <c r="E1140" s="81">
        <v>52.970481999999997</v>
      </c>
      <c r="F1140" s="81">
        <v>0.16316900000000001</v>
      </c>
      <c r="G1140" s="81">
        <v>1.2288520000000001</v>
      </c>
      <c r="H1140" s="81">
        <v>7.4333729999999996</v>
      </c>
      <c r="I1140" s="81">
        <v>0.25135099999999999</v>
      </c>
      <c r="J1140" s="81">
        <v>14.134195999999999</v>
      </c>
      <c r="K1140" s="81">
        <v>23.979407999999999</v>
      </c>
      <c r="L1140" s="81">
        <v>0.27540100000000001</v>
      </c>
      <c r="M1140" s="81">
        <v>3.5690000000000001E-3</v>
      </c>
      <c r="N1140" s="81">
        <v>7.3010000000000002E-3</v>
      </c>
      <c r="O1140" s="81">
        <v>0</v>
      </c>
      <c r="P1140" s="81">
        <v>100.44710499999999</v>
      </c>
      <c r="Q1140" s="81">
        <v>77.217744314915706</v>
      </c>
      <c r="S1140" s="89" t="s">
        <v>1695</v>
      </c>
      <c r="T1140" s="112">
        <v>1.9569198470350968</v>
      </c>
      <c r="U1140" s="112">
        <v>4.5331231148046701E-3</v>
      </c>
      <c r="V1140" s="112">
        <v>5.3505005915474781E-2</v>
      </c>
      <c r="W1140" s="112">
        <v>2.1325384808927033E-4</v>
      </c>
      <c r="X1140" s="112">
        <v>4.3102365629605899E-2</v>
      </c>
      <c r="Y1140" s="112">
        <v>0.18655534593445533</v>
      </c>
      <c r="Z1140" s="112">
        <v>7.8651221113422189E-3</v>
      </c>
      <c r="AA1140" s="112">
        <v>0.77842857174523206</v>
      </c>
      <c r="AB1140" s="112">
        <v>0.94915079897292598</v>
      </c>
      <c r="AC1140" s="112">
        <v>1.9726565692973222E-2</v>
      </c>
      <c r="AE1140" s="102">
        <v>48.494421425235672</v>
      </c>
      <c r="AF1140" s="102">
        <v>39.771807860780577</v>
      </c>
      <c r="AG1140" s="102">
        <v>11.733770713983759</v>
      </c>
      <c r="AH1140"/>
    </row>
    <row r="1141" spans="1:34">
      <c r="A1141" t="s">
        <v>865</v>
      </c>
      <c r="B1141" t="s">
        <v>625</v>
      </c>
      <c r="C1141" s="2" t="s">
        <v>1641</v>
      </c>
      <c r="D1141" s="2" t="s">
        <v>1253</v>
      </c>
      <c r="E1141" s="81">
        <v>53.073569999999997</v>
      </c>
      <c r="F1141" s="81">
        <v>2.7046000000000001E-2</v>
      </c>
      <c r="G1141" s="81">
        <v>0.41898299999999999</v>
      </c>
      <c r="H1141" s="81">
        <v>7.3026650000000002</v>
      </c>
      <c r="I1141" s="81">
        <v>0.24415600000000001</v>
      </c>
      <c r="J1141" s="81">
        <v>13.882896000000001</v>
      </c>
      <c r="K1141" s="81">
        <v>24.864933000000001</v>
      </c>
      <c r="L1141" s="81">
        <v>0.160771</v>
      </c>
      <c r="M1141" s="81">
        <v>5.9410000000000001E-3</v>
      </c>
      <c r="N1141" s="81">
        <v>1.7503000000000001E-2</v>
      </c>
      <c r="O1141" s="81">
        <v>2.0648E-2</v>
      </c>
      <c r="P1141" s="81">
        <v>100.019119</v>
      </c>
      <c r="Q1141" s="81">
        <v>77.214240609957841</v>
      </c>
      <c r="S1141" s="89" t="s">
        <v>1695</v>
      </c>
      <c r="T1141" s="112">
        <v>1.9736562736366454</v>
      </c>
      <c r="U1141" s="112">
        <v>7.5633989830984705E-4</v>
      </c>
      <c r="V1141" s="112">
        <v>1.8363072238139967E-2</v>
      </c>
      <c r="W1141" s="112">
        <v>5.1461344170793219E-4</v>
      </c>
      <c r="X1141" s="112">
        <v>4.3888804742403309E-2</v>
      </c>
      <c r="Y1141" s="112">
        <v>0.18321823181986588</v>
      </c>
      <c r="Z1141" s="112">
        <v>7.6903544763535754E-3</v>
      </c>
      <c r="AA1141" s="112">
        <v>0.76962972658625728</v>
      </c>
      <c r="AB1141" s="112">
        <v>0.99069086566815356</v>
      </c>
      <c r="AC1141" s="112">
        <v>1.1591717492163697E-2</v>
      </c>
      <c r="AE1141" s="102">
        <v>49.847896411604864</v>
      </c>
      <c r="AF1141" s="102">
        <v>38.724918353102346</v>
      </c>
      <c r="AG1141" s="102">
        <v>11.427185235292786</v>
      </c>
      <c r="AH1141"/>
    </row>
    <row r="1142" spans="1:34">
      <c r="A1142" t="s">
        <v>865</v>
      </c>
      <c r="B1142" t="s">
        <v>625</v>
      </c>
      <c r="C1142" s="2" t="s">
        <v>1641</v>
      </c>
      <c r="D1142" s="106" t="s">
        <v>1244</v>
      </c>
      <c r="E1142" s="81">
        <v>52.262573000000003</v>
      </c>
      <c r="F1142" s="81">
        <v>0.300589</v>
      </c>
      <c r="G1142" s="81">
        <v>2.0213640000000002</v>
      </c>
      <c r="H1142" s="81">
        <v>7.4265559999999997</v>
      </c>
      <c r="I1142" s="81">
        <v>0.25880399999999998</v>
      </c>
      <c r="J1142" s="81">
        <v>14.093313999999999</v>
      </c>
      <c r="K1142" s="81">
        <v>23.852689999999999</v>
      </c>
      <c r="L1142" s="81">
        <v>0.32190800000000003</v>
      </c>
      <c r="M1142" s="81">
        <v>3.2669999999999999E-3</v>
      </c>
      <c r="N1142" s="81">
        <v>1.1169E-2</v>
      </c>
      <c r="O1142" s="81">
        <v>0</v>
      </c>
      <c r="P1142" s="81">
        <v>100.55223100000001</v>
      </c>
      <c r="Q1142" s="81">
        <v>77.182909207643462</v>
      </c>
      <c r="S1142" s="89" t="s">
        <v>1695</v>
      </c>
      <c r="T1142" s="112">
        <v>1.9267349342176403</v>
      </c>
      <c r="U1142" s="112">
        <v>8.3334535184775987E-3</v>
      </c>
      <c r="V1142" s="112">
        <v>8.7827684685202148E-2</v>
      </c>
      <c r="W1142" s="112">
        <v>3.2555239194317844E-4</v>
      </c>
      <c r="X1142" s="112">
        <v>6.4719626795964658E-2</v>
      </c>
      <c r="Y1142" s="112">
        <v>0.16424829314556735</v>
      </c>
      <c r="Z1142" s="112">
        <v>8.0814242818459635E-3</v>
      </c>
      <c r="AA1142" s="112">
        <v>0.77455606386049125</v>
      </c>
      <c r="AB1142" s="112">
        <v>0.94216332775752132</v>
      </c>
      <c r="AC1142" s="112">
        <v>2.3009639345346042E-2</v>
      </c>
      <c r="AE1142" s="102">
        <v>48.423162455756604</v>
      </c>
      <c r="AF1142" s="102">
        <v>39.808866474009861</v>
      </c>
      <c r="AG1142" s="102">
        <v>11.767971070233544</v>
      </c>
      <c r="AH1142"/>
    </row>
    <row r="1143" spans="1:34">
      <c r="A1143" t="s">
        <v>865</v>
      </c>
      <c r="B1143" t="s">
        <v>625</v>
      </c>
      <c r="C1143" s="2" t="s">
        <v>1641</v>
      </c>
      <c r="D1143" s="106" t="s">
        <v>1242</v>
      </c>
      <c r="E1143" s="81">
        <v>52.743487999999999</v>
      </c>
      <c r="F1143" s="81">
        <v>0.227184</v>
      </c>
      <c r="G1143" s="81">
        <v>1.4392400000000001</v>
      </c>
      <c r="H1143" s="81">
        <v>7.4519500000000001</v>
      </c>
      <c r="I1143" s="81">
        <v>0.25051899999999999</v>
      </c>
      <c r="J1143" s="81">
        <v>14.132989999999999</v>
      </c>
      <c r="K1143" s="81">
        <v>24.143052999999998</v>
      </c>
      <c r="L1143" s="81">
        <v>0.23819799999999999</v>
      </c>
      <c r="M1143" s="81">
        <v>0</v>
      </c>
      <c r="N1143" s="81">
        <v>4.6470000000000001E-3</v>
      </c>
      <c r="O1143" s="81">
        <v>0</v>
      </c>
      <c r="P1143" s="81">
        <v>100.631271</v>
      </c>
      <c r="Q1143" s="81">
        <v>77.172301525268011</v>
      </c>
      <c r="S1143" s="89" t="s">
        <v>1695</v>
      </c>
      <c r="T1143" s="112">
        <v>1.9452418130884346</v>
      </c>
      <c r="U1143" s="112">
        <v>6.3009094770729353E-3</v>
      </c>
      <c r="V1143" s="112">
        <v>6.2559561011270567E-2</v>
      </c>
      <c r="W1143" s="112">
        <v>1.3550422505263332E-4</v>
      </c>
      <c r="X1143" s="112">
        <v>5.1252433573949929E-2</v>
      </c>
      <c r="Y1143" s="112">
        <v>0.17859024568807355</v>
      </c>
      <c r="Z1143" s="112">
        <v>7.8258434866767135E-3</v>
      </c>
      <c r="AA1143" s="112">
        <v>0.77704710454666825</v>
      </c>
      <c r="AB1143" s="112">
        <v>0.95401364096151298</v>
      </c>
      <c r="AC1143" s="112">
        <v>1.7032943941287695E-2</v>
      </c>
      <c r="AE1143" s="102">
        <v>48.65174025963632</v>
      </c>
      <c r="AF1143" s="102">
        <v>39.626995125358057</v>
      </c>
      <c r="AG1143" s="102">
        <v>11.721264615005628</v>
      </c>
      <c r="AH1143"/>
    </row>
    <row r="1144" spans="1:34">
      <c r="A1144" t="s">
        <v>865</v>
      </c>
      <c r="B1144" t="s">
        <v>625</v>
      </c>
      <c r="C1144" s="2" t="s">
        <v>1641</v>
      </c>
      <c r="D1144" s="2" t="s">
        <v>1260</v>
      </c>
      <c r="E1144" s="81">
        <v>53.312137999999997</v>
      </c>
      <c r="F1144" s="81">
        <v>0.114856</v>
      </c>
      <c r="G1144" s="81">
        <v>0.75618399999999997</v>
      </c>
      <c r="H1144" s="81">
        <v>7.4554080000000003</v>
      </c>
      <c r="I1144" s="81">
        <v>0.24421699999999999</v>
      </c>
      <c r="J1144" s="81">
        <v>14.133018</v>
      </c>
      <c r="K1144" s="81">
        <v>24.241054999999999</v>
      </c>
      <c r="L1144" s="81">
        <v>0.23344799999999999</v>
      </c>
      <c r="M1144" s="81">
        <v>0</v>
      </c>
      <c r="N1144" s="81">
        <v>0</v>
      </c>
      <c r="O1144" s="81">
        <v>2.1795999999999999E-2</v>
      </c>
      <c r="P1144" s="81">
        <v>100.512123</v>
      </c>
      <c r="Q1144" s="81">
        <v>77.164162473415757</v>
      </c>
      <c r="S1144" s="89" t="s">
        <v>1695</v>
      </c>
      <c r="T1144" s="112">
        <v>1.9704135646061138</v>
      </c>
      <c r="U1144" s="112">
        <v>3.1923149044110108E-3</v>
      </c>
      <c r="V1144" s="112">
        <v>3.2939309858038966E-2</v>
      </c>
      <c r="W1144" s="112">
        <v>0</v>
      </c>
      <c r="X1144" s="112">
        <v>3.6577866506444678E-2</v>
      </c>
      <c r="Y1144" s="112">
        <v>0.19386257487136596</v>
      </c>
      <c r="Z1144" s="112">
        <v>7.645271631716158E-3</v>
      </c>
      <c r="AA1144" s="112">
        <v>0.77870819766048349</v>
      </c>
      <c r="AB1144" s="112">
        <v>0.95993196457589236</v>
      </c>
      <c r="AC1144" s="112">
        <v>1.672893538553321E-2</v>
      </c>
      <c r="AE1144" s="102">
        <v>48.750262575029531</v>
      </c>
      <c r="AF1144" s="102">
        <v>39.546791341664161</v>
      </c>
      <c r="AG1144" s="102">
        <v>11.702946083306307</v>
      </c>
      <c r="AH1144"/>
    </row>
    <row r="1145" spans="1:34">
      <c r="A1145" t="s">
        <v>865</v>
      </c>
      <c r="B1145" t="s">
        <v>625</v>
      </c>
      <c r="C1145" s="2" t="s">
        <v>1641</v>
      </c>
      <c r="D1145" s="106" t="s">
        <v>1244</v>
      </c>
      <c r="E1145" s="81">
        <v>51.92004</v>
      </c>
      <c r="F1145" s="81">
        <v>0.341503</v>
      </c>
      <c r="G1145" s="81">
        <v>2.0066980000000001</v>
      </c>
      <c r="H1145" s="81">
        <v>7.3610870000000004</v>
      </c>
      <c r="I1145" s="81">
        <v>0.25979200000000002</v>
      </c>
      <c r="J1145" s="81">
        <v>13.934042</v>
      </c>
      <c r="K1145" s="81">
        <v>23.671955000000001</v>
      </c>
      <c r="L1145" s="81">
        <v>0.34887699999999999</v>
      </c>
      <c r="M1145" s="81">
        <v>1.4059999999999999E-3</v>
      </c>
      <c r="N1145" s="81">
        <v>2.9235000000000001E-2</v>
      </c>
      <c r="O1145" s="81">
        <v>0</v>
      </c>
      <c r="P1145" s="81">
        <v>99.874626000000006</v>
      </c>
      <c r="Q1145" s="81">
        <v>77.138658480840533</v>
      </c>
      <c r="S1145" s="89" t="s">
        <v>1695</v>
      </c>
      <c r="T1145" s="112">
        <v>1.9273849979621236</v>
      </c>
      <c r="U1145" s="112">
        <v>9.5334200381141428E-3</v>
      </c>
      <c r="V1145" s="112">
        <v>8.7795285691688124E-2</v>
      </c>
      <c r="W1145" s="112">
        <v>8.5804876217962099E-4</v>
      </c>
      <c r="X1145" s="112">
        <v>6.2620172956998843E-2</v>
      </c>
      <c r="Y1145" s="112">
        <v>0.16590360781367425</v>
      </c>
      <c r="Z1145" s="112">
        <v>8.1685499386148514E-3</v>
      </c>
      <c r="AA1145" s="112">
        <v>0.77111493865442349</v>
      </c>
      <c r="AB1145" s="112">
        <v>0.9415106347708404</v>
      </c>
      <c r="AC1145" s="112">
        <v>2.5110343411343019E-2</v>
      </c>
      <c r="AE1145" s="102">
        <v>48.502740540582103</v>
      </c>
      <c r="AF1145" s="102">
        <v>39.724657816133622</v>
      </c>
      <c r="AG1145" s="102">
        <v>11.772601643284283</v>
      </c>
      <c r="AH1145"/>
    </row>
    <row r="1146" spans="1:34">
      <c r="A1146" t="s">
        <v>865</v>
      </c>
      <c r="B1146" t="s">
        <v>625</v>
      </c>
      <c r="C1146" s="2" t="s">
        <v>1641</v>
      </c>
      <c r="D1146" s="106" t="s">
        <v>1244</v>
      </c>
      <c r="E1146" s="81">
        <v>53.557048999999999</v>
      </c>
      <c r="F1146" s="81">
        <v>6.6716999999999999E-2</v>
      </c>
      <c r="G1146" s="81">
        <v>0.640401</v>
      </c>
      <c r="H1146" s="81">
        <v>7.3843629999999996</v>
      </c>
      <c r="I1146" s="81">
        <v>0.26560899999999998</v>
      </c>
      <c r="J1146" s="81">
        <v>13.972483</v>
      </c>
      <c r="K1146" s="81">
        <v>24.735847</v>
      </c>
      <c r="L1146" s="81">
        <v>0.21576300000000001</v>
      </c>
      <c r="M1146" s="81">
        <v>0</v>
      </c>
      <c r="N1146" s="81">
        <v>1.0437E-2</v>
      </c>
      <c r="O1146" s="81">
        <v>7.5890000000000003E-3</v>
      </c>
      <c r="P1146" s="81">
        <v>100.856262</v>
      </c>
      <c r="Q1146" s="81">
        <v>77.131567413192315</v>
      </c>
      <c r="S1146" s="89" t="s">
        <v>1695</v>
      </c>
      <c r="T1146" s="112">
        <v>1.9740712720412361</v>
      </c>
      <c r="U1146" s="112">
        <v>1.8492833003078963E-3</v>
      </c>
      <c r="V1146" s="112">
        <v>2.7819794216327881E-2</v>
      </c>
      <c r="W1146" s="112">
        <v>3.041566299933835E-4</v>
      </c>
      <c r="X1146" s="112">
        <v>3.5454428774633229E-2</v>
      </c>
      <c r="Y1146" s="112">
        <v>0.19216808786229295</v>
      </c>
      <c r="Z1146" s="112">
        <v>8.2922944514891069E-3</v>
      </c>
      <c r="AA1146" s="112">
        <v>0.76776502553503212</v>
      </c>
      <c r="AB1146" s="112">
        <v>0.97685616688464605</v>
      </c>
      <c r="AC1146" s="112">
        <v>1.5419490304041288E-2</v>
      </c>
      <c r="AE1146" s="102">
        <v>49.530195604067195</v>
      </c>
      <c r="AF1146" s="102">
        <v>38.928506756514487</v>
      </c>
      <c r="AG1146" s="102">
        <v>11.541297639418319</v>
      </c>
      <c r="AH1146"/>
    </row>
    <row r="1147" spans="1:34">
      <c r="A1147" t="s">
        <v>865</v>
      </c>
      <c r="B1147" t="s">
        <v>625</v>
      </c>
      <c r="C1147" s="2" t="s">
        <v>1641</v>
      </c>
      <c r="D1147" s="2" t="s">
        <v>1238</v>
      </c>
      <c r="E1147" s="81">
        <v>51.438110000000002</v>
      </c>
      <c r="F1147" s="81">
        <v>0.38101400000000002</v>
      </c>
      <c r="G1147" s="81">
        <v>2.2589790000000001</v>
      </c>
      <c r="H1147" s="81">
        <v>7.4276730000000004</v>
      </c>
      <c r="I1147" s="81">
        <v>0.27319199999999999</v>
      </c>
      <c r="J1147" s="81">
        <v>14.053718999999999</v>
      </c>
      <c r="K1147" s="81">
        <v>23.685283999999999</v>
      </c>
      <c r="L1147" s="81">
        <v>0.37036999999999998</v>
      </c>
      <c r="M1147" s="81">
        <v>0</v>
      </c>
      <c r="N1147" s="81">
        <v>2.1784999999999999E-2</v>
      </c>
      <c r="O1147" s="81">
        <v>0</v>
      </c>
      <c r="P1147" s="81">
        <v>99.910117999999997</v>
      </c>
      <c r="Q1147" s="81">
        <v>77.13067133688773</v>
      </c>
      <c r="S1147" s="89" t="s">
        <v>1695</v>
      </c>
      <c r="T1147" s="112">
        <v>1.9070059863262139</v>
      </c>
      <c r="U1147" s="112">
        <v>1.0622548836266415E-2</v>
      </c>
      <c r="V1147" s="112">
        <v>9.8704049298408925E-2</v>
      </c>
      <c r="W1147" s="112">
        <v>6.38557533367254E-4</v>
      </c>
      <c r="X1147" s="112">
        <v>9.2022876571826728E-2</v>
      </c>
      <c r="Y1147" s="112">
        <v>0.13826751773126456</v>
      </c>
      <c r="Z1147" s="112">
        <v>8.5786859678250102E-3</v>
      </c>
      <c r="AA1147" s="112">
        <v>0.77672425061842654</v>
      </c>
      <c r="AB1147" s="112">
        <v>0.94081297338783765</v>
      </c>
      <c r="AC1147" s="112">
        <v>2.6622553728562731E-2</v>
      </c>
      <c r="AE1147" s="102">
        <v>48.300628071206305</v>
      </c>
      <c r="AF1147" s="102">
        <v>39.87643687343315</v>
      </c>
      <c r="AG1147" s="102">
        <v>11.822935055360551</v>
      </c>
      <c r="AH1147"/>
    </row>
    <row r="1148" spans="1:34">
      <c r="A1148" t="s">
        <v>865</v>
      </c>
      <c r="B1148" t="s">
        <v>625</v>
      </c>
      <c r="C1148" s="2" t="s">
        <v>1641</v>
      </c>
      <c r="D1148" s="106" t="s">
        <v>1244</v>
      </c>
      <c r="E1148" s="81">
        <v>52.775398000000003</v>
      </c>
      <c r="F1148" s="81">
        <v>0.20848800000000001</v>
      </c>
      <c r="G1148" s="81">
        <v>1.196242</v>
      </c>
      <c r="H1148" s="81">
        <v>7.4675159999999998</v>
      </c>
      <c r="I1148" s="81">
        <v>0.24825700000000001</v>
      </c>
      <c r="J1148" s="81">
        <v>14.112855</v>
      </c>
      <c r="K1148" s="81">
        <v>23.992236999999999</v>
      </c>
      <c r="L1148" s="81">
        <v>0.31315599999999999</v>
      </c>
      <c r="M1148" s="81">
        <v>3.395E-3</v>
      </c>
      <c r="N1148" s="81">
        <v>1.9755999999999999E-2</v>
      </c>
      <c r="O1148" s="81">
        <v>2.1050000000000001E-3</v>
      </c>
      <c r="P1148" s="81">
        <v>100.339401</v>
      </c>
      <c r="Q1148" s="81">
        <v>77.110366297420171</v>
      </c>
      <c r="S1148" s="89" t="s">
        <v>1695</v>
      </c>
      <c r="T1148" s="112">
        <v>1.9516689414981678</v>
      </c>
      <c r="U1148" s="112">
        <v>5.7979764380359858E-3</v>
      </c>
      <c r="V1148" s="112">
        <v>5.2137403951713027E-2</v>
      </c>
      <c r="W1148" s="112">
        <v>5.7762910282085043E-4</v>
      </c>
      <c r="X1148" s="112">
        <v>5.4804537003725784E-2</v>
      </c>
      <c r="Y1148" s="112">
        <v>0.17613951931729616</v>
      </c>
      <c r="Z1148" s="112">
        <v>7.7761006976026633E-3</v>
      </c>
      <c r="AA1148" s="112">
        <v>0.77803307330859739</v>
      </c>
      <c r="AB1148" s="112">
        <v>0.95061141275137162</v>
      </c>
      <c r="AC1148" s="112">
        <v>2.2453405930668389E-2</v>
      </c>
      <c r="AE1148" s="102">
        <v>48.5107660201123</v>
      </c>
      <c r="AF1148" s="102">
        <v>39.703899899478444</v>
      </c>
      <c r="AG1148" s="102">
        <v>11.785334080409259</v>
      </c>
      <c r="AH1148"/>
    </row>
    <row r="1149" spans="1:34">
      <c r="A1149" t="s">
        <v>865</v>
      </c>
      <c r="B1149" t="s">
        <v>625</v>
      </c>
      <c r="C1149" s="2" t="s">
        <v>1641</v>
      </c>
      <c r="D1149" s="2" t="s">
        <v>1261</v>
      </c>
      <c r="E1149" s="81">
        <v>51.588099999999997</v>
      </c>
      <c r="F1149" s="81">
        <v>0.40695500000000001</v>
      </c>
      <c r="G1149" s="81">
        <v>2.3176589999999999</v>
      </c>
      <c r="H1149" s="81">
        <v>7.3992079999999998</v>
      </c>
      <c r="I1149" s="81">
        <v>0.26960899999999999</v>
      </c>
      <c r="J1149" s="81">
        <v>13.962066999999999</v>
      </c>
      <c r="K1149" s="81">
        <v>23.670266999999999</v>
      </c>
      <c r="L1149" s="81">
        <v>0.31686199999999998</v>
      </c>
      <c r="M1149" s="81">
        <v>0</v>
      </c>
      <c r="N1149" s="81">
        <v>7.5050000000000004E-3</v>
      </c>
      <c r="O1149" s="81">
        <v>6.6610000000000003E-3</v>
      </c>
      <c r="P1149" s="81">
        <v>99.944884999999999</v>
      </c>
      <c r="Q1149" s="81">
        <v>77.082952958592898</v>
      </c>
      <c r="S1149" s="89" t="s">
        <v>1695</v>
      </c>
      <c r="T1149" s="112">
        <v>1.9135588062717632</v>
      </c>
      <c r="U1149" s="112">
        <v>1.1351661131882303E-2</v>
      </c>
      <c r="V1149" s="112">
        <v>0.10132055054120416</v>
      </c>
      <c r="W1149" s="112">
        <v>2.2009916342982007E-4</v>
      </c>
      <c r="X1149" s="112">
        <v>7.1426577397380342E-2</v>
      </c>
      <c r="Y1149" s="112">
        <v>0.15810027984362288</v>
      </c>
      <c r="Z1149" s="112">
        <v>8.4705654992880131E-3</v>
      </c>
      <c r="AA1149" s="112">
        <v>0.77205909516876969</v>
      </c>
      <c r="AB1149" s="112">
        <v>0.94070420307335501</v>
      </c>
      <c r="AC1149" s="112">
        <v>2.2788161909304262E-2</v>
      </c>
      <c r="AE1149" s="102">
        <v>48.432732896149751</v>
      </c>
      <c r="AF1149" s="102">
        <v>39.749936073620617</v>
      </c>
      <c r="AG1149" s="102">
        <v>11.817331030229642</v>
      </c>
      <c r="AH1149"/>
    </row>
    <row r="1150" spans="1:34">
      <c r="A1150" t="s">
        <v>865</v>
      </c>
      <c r="B1150" t="s">
        <v>625</v>
      </c>
      <c r="C1150" s="2" t="s">
        <v>1641</v>
      </c>
      <c r="D1150" s="2" t="s">
        <v>1250</v>
      </c>
      <c r="E1150" s="81">
        <v>51.485087999999998</v>
      </c>
      <c r="F1150" s="81">
        <v>0.42593500000000001</v>
      </c>
      <c r="G1150" s="81">
        <v>2.4430230000000002</v>
      </c>
      <c r="H1150" s="81">
        <v>7.5468760000000001</v>
      </c>
      <c r="I1150" s="81">
        <v>0.27170899999999998</v>
      </c>
      <c r="J1150" s="81">
        <v>14.229632000000001</v>
      </c>
      <c r="K1150" s="81">
        <v>22.830576000000001</v>
      </c>
      <c r="L1150" s="81">
        <v>0.39842899999999998</v>
      </c>
      <c r="M1150" s="81">
        <v>0</v>
      </c>
      <c r="N1150" s="81">
        <v>2.1099E-2</v>
      </c>
      <c r="O1150" s="81">
        <v>2.0624E-2</v>
      </c>
      <c r="P1150" s="81">
        <v>99.672980999999993</v>
      </c>
      <c r="Q1150" s="81">
        <v>77.069200636069041</v>
      </c>
      <c r="S1150" s="89" t="s">
        <v>1695</v>
      </c>
      <c r="T1150" s="112">
        <v>1.9123553406085059</v>
      </c>
      <c r="U1150" s="112">
        <v>1.1897376663055044E-2</v>
      </c>
      <c r="V1150" s="112">
        <v>0.10694744459692719</v>
      </c>
      <c r="W1150" s="112">
        <v>6.1961856390319037E-4</v>
      </c>
      <c r="X1150" s="112">
        <v>7.2621095186681472E-2</v>
      </c>
      <c r="Y1150" s="112">
        <v>0.1618073687822591</v>
      </c>
      <c r="Z1150" s="112">
        <v>8.5482437408401831E-3</v>
      </c>
      <c r="AA1150" s="112">
        <v>0.78793310530414196</v>
      </c>
      <c r="AB1150" s="112">
        <v>0.90857681366305298</v>
      </c>
      <c r="AC1150" s="112">
        <v>2.8693592890632919E-2</v>
      </c>
      <c r="AE1150" s="102">
        <v>47.053640949510481</v>
      </c>
      <c r="AF1150" s="102">
        <v>40.805709403633635</v>
      </c>
      <c r="AG1150" s="102">
        <v>12.140649646855881</v>
      </c>
      <c r="AH1150"/>
    </row>
    <row r="1151" spans="1:34">
      <c r="A1151" t="s">
        <v>865</v>
      </c>
      <c r="B1151" t="s">
        <v>625</v>
      </c>
      <c r="C1151" s="2" t="s">
        <v>1641</v>
      </c>
      <c r="D1151" s="2" t="s">
        <v>1259</v>
      </c>
      <c r="E1151" s="81">
        <v>51.188628999999999</v>
      </c>
      <c r="F1151" s="81">
        <v>0.44109300000000001</v>
      </c>
      <c r="G1151" s="81">
        <v>2.4735200000000002</v>
      </c>
      <c r="H1151" s="81">
        <v>7.4078499999999998</v>
      </c>
      <c r="I1151" s="81">
        <v>0.26101999999999997</v>
      </c>
      <c r="J1151" s="81">
        <v>13.963222</v>
      </c>
      <c r="K1151" s="81">
        <v>23.362995000000002</v>
      </c>
      <c r="L1151" s="81">
        <v>0.371506</v>
      </c>
      <c r="M1151" s="81">
        <v>8.5929999999999999E-3</v>
      </c>
      <c r="N1151" s="81">
        <v>7.9559999999999995E-3</v>
      </c>
      <c r="O1151" s="81">
        <v>7.2370000000000004E-3</v>
      </c>
      <c r="P1151" s="81">
        <v>99.493622000000002</v>
      </c>
      <c r="Q1151" s="81">
        <v>77.063788420397657</v>
      </c>
      <c r="S1151" s="89" t="s">
        <v>1695</v>
      </c>
      <c r="T1151" s="112">
        <v>1.9060116916091667</v>
      </c>
      <c r="U1151" s="112">
        <v>1.2351024333267688E-2</v>
      </c>
      <c r="V1151" s="112">
        <v>0.10854834626694308</v>
      </c>
      <c r="W1151" s="112">
        <v>2.3421906985663832E-4</v>
      </c>
      <c r="X1151" s="112">
        <v>8.1312371970769348E-2</v>
      </c>
      <c r="Y1151" s="112">
        <v>0.14936247239481887</v>
      </c>
      <c r="Z1151" s="112">
        <v>8.2321179995058866E-3</v>
      </c>
      <c r="AA1151" s="112">
        <v>0.77507950079368937</v>
      </c>
      <c r="AB1151" s="112">
        <v>0.93204788636954627</v>
      </c>
      <c r="AC1151" s="112">
        <v>2.6820369192435998E-2</v>
      </c>
      <c r="AE1151" s="102">
        <v>48.098194501211289</v>
      </c>
      <c r="AF1151" s="102">
        <v>39.997863981310033</v>
      </c>
      <c r="AG1151" s="102">
        <v>11.903941517478692</v>
      </c>
      <c r="AH1151"/>
    </row>
    <row r="1152" spans="1:34">
      <c r="A1152" t="s">
        <v>865</v>
      </c>
      <c r="B1152" t="s">
        <v>625</v>
      </c>
      <c r="C1152" s="2" t="s">
        <v>1641</v>
      </c>
      <c r="D1152" s="106" t="s">
        <v>1244</v>
      </c>
      <c r="E1152" s="81">
        <v>52.894955000000003</v>
      </c>
      <c r="F1152" s="81">
        <v>0.196385</v>
      </c>
      <c r="G1152" s="81">
        <v>1.154112</v>
      </c>
      <c r="H1152" s="81">
        <v>7.3773920000000004</v>
      </c>
      <c r="I1152" s="81">
        <v>0.278922</v>
      </c>
      <c r="J1152" s="81">
        <v>13.893613</v>
      </c>
      <c r="K1152" s="81">
        <v>24.406842999999999</v>
      </c>
      <c r="L1152" s="81">
        <v>0.263544</v>
      </c>
      <c r="M1152" s="81">
        <v>0</v>
      </c>
      <c r="N1152" s="81">
        <v>1.3665999999999999E-2</v>
      </c>
      <c r="O1152" s="81">
        <v>9.5600000000000008E-3</v>
      </c>
      <c r="P1152" s="81">
        <v>100.488983</v>
      </c>
      <c r="Q1152" s="81">
        <v>77.048273152459757</v>
      </c>
      <c r="S1152" s="89" t="s">
        <v>1695</v>
      </c>
      <c r="T1152" s="112">
        <v>1.9555880288900991</v>
      </c>
      <c r="U1152" s="112">
        <v>5.459994186766735E-3</v>
      </c>
      <c r="V1152" s="112">
        <v>5.028828181006198E-2</v>
      </c>
      <c r="W1152" s="112">
        <v>3.9946611836369619E-4</v>
      </c>
      <c r="X1152" s="112">
        <v>4.6107560885252141E-2</v>
      </c>
      <c r="Y1152" s="112">
        <v>0.18199069920145805</v>
      </c>
      <c r="Z1152" s="112">
        <v>8.7343708577468683E-3</v>
      </c>
      <c r="AA1152" s="112">
        <v>0.76574974573826005</v>
      </c>
      <c r="AB1152" s="112">
        <v>0.966790497344581</v>
      </c>
      <c r="AC1152" s="112">
        <v>1.8891354967410567E-2</v>
      </c>
      <c r="AE1152" s="102">
        <v>49.309982221693389</v>
      </c>
      <c r="AF1152" s="102">
        <v>39.056141379471825</v>
      </c>
      <c r="AG1152" s="102">
        <v>11.633876398834795</v>
      </c>
      <c r="AH1152"/>
    </row>
    <row r="1153" spans="1:34">
      <c r="A1153" t="s">
        <v>865</v>
      </c>
      <c r="B1153" t="s">
        <v>625</v>
      </c>
      <c r="C1153" s="2" t="s">
        <v>1641</v>
      </c>
      <c r="D1153" s="2" t="s">
        <v>1262</v>
      </c>
      <c r="E1153" s="81">
        <v>51.880268000000001</v>
      </c>
      <c r="F1153" s="81">
        <v>0.26757399999999998</v>
      </c>
      <c r="G1153" s="81">
        <v>1.7144870000000001</v>
      </c>
      <c r="H1153" s="81">
        <v>7.5226199999999999</v>
      </c>
      <c r="I1153" s="81">
        <v>0.25345899999999999</v>
      </c>
      <c r="J1153" s="81">
        <v>14.161289999999999</v>
      </c>
      <c r="K1153" s="81">
        <v>23.649725</v>
      </c>
      <c r="L1153" s="81">
        <v>0.28580299999999997</v>
      </c>
      <c r="M1153" s="81">
        <v>0</v>
      </c>
      <c r="N1153" s="81">
        <v>0</v>
      </c>
      <c r="O1153" s="81">
        <v>0</v>
      </c>
      <c r="P1153" s="81">
        <v>99.735229000000004</v>
      </c>
      <c r="Q1153" s="81">
        <v>77.040998151297217</v>
      </c>
      <c r="S1153" s="89" t="s">
        <v>1695</v>
      </c>
      <c r="T1153" s="112">
        <v>1.9284228074703273</v>
      </c>
      <c r="U1153" s="112">
        <v>7.4793646703874153E-3</v>
      </c>
      <c r="V1153" s="112">
        <v>7.5108651978103735E-2</v>
      </c>
      <c r="W1153" s="112">
        <v>0</v>
      </c>
      <c r="X1153" s="112">
        <v>7.3684464713991815E-2</v>
      </c>
      <c r="Y1153" s="112">
        <v>0.16015896209353483</v>
      </c>
      <c r="Z1153" s="112">
        <v>7.979827525041349E-3</v>
      </c>
      <c r="AA1153" s="112">
        <v>0.78471401728637269</v>
      </c>
      <c r="AB1153" s="112">
        <v>0.94185444328871593</v>
      </c>
      <c r="AC1153" s="112">
        <v>2.0597460973524339E-2</v>
      </c>
      <c r="AE1153" s="102">
        <v>48.043701905225866</v>
      </c>
      <c r="AF1153" s="102">
        <v>40.028017700609844</v>
      </c>
      <c r="AG1153" s="102">
        <v>11.928280394164291</v>
      </c>
      <c r="AH1153"/>
    </row>
    <row r="1154" spans="1:34">
      <c r="A1154" t="s">
        <v>865</v>
      </c>
      <c r="B1154" t="s">
        <v>625</v>
      </c>
      <c r="C1154" s="2" t="s">
        <v>1641</v>
      </c>
      <c r="D1154" s="2" t="s">
        <v>1249</v>
      </c>
      <c r="E1154" s="81">
        <v>51.639598999999997</v>
      </c>
      <c r="F1154" s="81">
        <v>0.45107700000000001</v>
      </c>
      <c r="G1154" s="81">
        <v>2.6702520000000001</v>
      </c>
      <c r="H1154" s="81">
        <v>7.4465250000000003</v>
      </c>
      <c r="I1154" s="81">
        <v>0.230022</v>
      </c>
      <c r="J1154" s="81">
        <v>14.015943999999999</v>
      </c>
      <c r="K1154" s="81">
        <v>23.118100999999999</v>
      </c>
      <c r="L1154" s="81">
        <v>0.40929500000000002</v>
      </c>
      <c r="M1154" s="81">
        <v>5.1658000000000003E-2</v>
      </c>
      <c r="N1154" s="81">
        <v>0</v>
      </c>
      <c r="O1154" s="81">
        <v>0</v>
      </c>
      <c r="P1154" s="81">
        <v>100.032471</v>
      </c>
      <c r="Q1154" s="81">
        <v>77.03835112657292</v>
      </c>
      <c r="S1154" s="89" t="s">
        <v>1695</v>
      </c>
      <c r="T1154" s="112">
        <v>1.9124847057009686</v>
      </c>
      <c r="U1154" s="112">
        <v>1.2562802786057198E-2</v>
      </c>
      <c r="V1154" s="112">
        <v>0.11655289931287507</v>
      </c>
      <c r="W1154" s="112">
        <v>0</v>
      </c>
      <c r="X1154" s="112">
        <v>6.274200385475126E-2</v>
      </c>
      <c r="Y1154" s="112">
        <v>0.16789275249766708</v>
      </c>
      <c r="Z1154" s="112">
        <v>7.2155630189814583E-3</v>
      </c>
      <c r="AA1154" s="112">
        <v>0.77383079513229391</v>
      </c>
      <c r="AB1154" s="112">
        <v>0.91732855755472853</v>
      </c>
      <c r="AC1154" s="112">
        <v>2.9389920141676868E-2</v>
      </c>
      <c r="AE1154" s="102">
        <v>47.732925875874997</v>
      </c>
      <c r="AF1154" s="102">
        <v>40.266061358626665</v>
      </c>
      <c r="AG1154" s="102">
        <v>12.001012765498338</v>
      </c>
      <c r="AH1154"/>
    </row>
    <row r="1155" spans="1:34">
      <c r="A1155" t="s">
        <v>865</v>
      </c>
      <c r="B1155" t="s">
        <v>625</v>
      </c>
      <c r="C1155" s="2" t="s">
        <v>1641</v>
      </c>
      <c r="D1155" s="2" t="s">
        <v>1263</v>
      </c>
      <c r="E1155" s="81">
        <v>51.667850000000001</v>
      </c>
      <c r="F1155" s="81">
        <v>0.48583799999999999</v>
      </c>
      <c r="G1155" s="81">
        <v>2.640272</v>
      </c>
      <c r="H1155" s="81">
        <v>7.3366480000000003</v>
      </c>
      <c r="I1155" s="81">
        <v>0.228744</v>
      </c>
      <c r="J1155" s="81">
        <v>13.795840999999999</v>
      </c>
      <c r="K1155" s="81">
        <v>23.823312999999999</v>
      </c>
      <c r="L1155" s="81">
        <v>0.39293499999999998</v>
      </c>
      <c r="M1155" s="81">
        <v>6.6169999999999996E-3</v>
      </c>
      <c r="N1155" s="81">
        <v>2.0124E-2</v>
      </c>
      <c r="O1155" s="81">
        <v>0</v>
      </c>
      <c r="P1155" s="81">
        <v>100.398178</v>
      </c>
      <c r="Q1155" s="81">
        <v>77.021312789997793</v>
      </c>
      <c r="S1155" s="89" t="s">
        <v>1695</v>
      </c>
      <c r="T1155" s="112">
        <v>1.9075660590145933</v>
      </c>
      <c r="U1155" s="112">
        <v>1.3488741314772984E-2</v>
      </c>
      <c r="V1155" s="112">
        <v>0.11488506892989218</v>
      </c>
      <c r="W1155" s="112">
        <v>5.8742025861151432E-4</v>
      </c>
      <c r="X1155" s="112">
        <v>7.0545127435067911E-2</v>
      </c>
      <c r="Y1155" s="112">
        <v>0.15597816916063781</v>
      </c>
      <c r="Z1155" s="112">
        <v>7.1531057714039666E-3</v>
      </c>
      <c r="AA1155" s="112">
        <v>0.75930441021911865</v>
      </c>
      <c r="AB1155" s="112">
        <v>0.94236468061359668</v>
      </c>
      <c r="AC1155" s="112">
        <v>2.8127217282305057E-2</v>
      </c>
      <c r="AE1155" s="102">
        <v>48.872959293776873</v>
      </c>
      <c r="AF1155" s="102">
        <v>39.379079347563582</v>
      </c>
      <c r="AG1155" s="102">
        <v>11.747961358659538</v>
      </c>
      <c r="AH1155"/>
    </row>
    <row r="1156" spans="1:34">
      <c r="A1156" t="s">
        <v>865</v>
      </c>
      <c r="B1156" t="s">
        <v>625</v>
      </c>
      <c r="C1156" s="2" t="s">
        <v>1641</v>
      </c>
      <c r="D1156" s="2" t="s">
        <v>1255</v>
      </c>
      <c r="E1156" s="81">
        <v>51.972735999999998</v>
      </c>
      <c r="F1156" s="81">
        <v>0.36247299999999999</v>
      </c>
      <c r="G1156" s="81">
        <v>2.1767120000000002</v>
      </c>
      <c r="H1156" s="81">
        <v>7.5414490000000001</v>
      </c>
      <c r="I1156" s="81">
        <v>0.28478100000000001</v>
      </c>
      <c r="J1156" s="81">
        <v>14.178734</v>
      </c>
      <c r="K1156" s="81">
        <v>23.136644</v>
      </c>
      <c r="L1156" s="81">
        <v>0.36786000000000002</v>
      </c>
      <c r="M1156" s="81">
        <v>9.2199999999999997E-4</v>
      </c>
      <c r="N1156" s="81">
        <v>1.1526E-2</v>
      </c>
      <c r="O1156" s="81">
        <v>3.0669999999999999E-2</v>
      </c>
      <c r="P1156" s="81">
        <v>100.064514</v>
      </c>
      <c r="Q1156" s="81">
        <v>77.018548000838479</v>
      </c>
      <c r="S1156" s="89" t="s">
        <v>1695</v>
      </c>
      <c r="T1156" s="112">
        <v>1.9247882243745476</v>
      </c>
      <c r="U1156" s="112">
        <v>1.0094940987110373E-2</v>
      </c>
      <c r="V1156" s="112">
        <v>9.5008851281388182E-2</v>
      </c>
      <c r="W1156" s="112">
        <v>3.3749038418070675E-4</v>
      </c>
      <c r="X1156" s="112">
        <v>6.1301487155748902E-2</v>
      </c>
      <c r="Y1156" s="112">
        <v>0.17226910699740633</v>
      </c>
      <c r="Z1156" s="112">
        <v>8.9331396439244204E-3</v>
      </c>
      <c r="AA1156" s="112">
        <v>0.78280460826670961</v>
      </c>
      <c r="AB1156" s="112">
        <v>0.918047991364351</v>
      </c>
      <c r="AC1156" s="112">
        <v>2.6414159544632977E-2</v>
      </c>
      <c r="AE1156" s="102">
        <v>47.458487590216457</v>
      </c>
      <c r="AF1156" s="102">
        <v>40.467081390569348</v>
      </c>
      <c r="AG1156" s="102">
        <v>12.074431019214192</v>
      </c>
      <c r="AH1156"/>
    </row>
    <row r="1157" spans="1:34">
      <c r="A1157" t="s">
        <v>865</v>
      </c>
      <c r="B1157" t="s">
        <v>625</v>
      </c>
      <c r="C1157" s="2" t="s">
        <v>1641</v>
      </c>
      <c r="D1157" s="2" t="s">
        <v>1261</v>
      </c>
      <c r="E1157" s="81">
        <v>51.666817000000002</v>
      </c>
      <c r="F1157" s="81">
        <v>0.36072799999999999</v>
      </c>
      <c r="G1157" s="81">
        <v>2.2023619999999999</v>
      </c>
      <c r="H1157" s="81">
        <v>7.4461440000000003</v>
      </c>
      <c r="I1157" s="81">
        <v>0.26065899999999997</v>
      </c>
      <c r="J1157" s="81">
        <v>13.995990000000001</v>
      </c>
      <c r="K1157" s="81">
        <v>23.554119</v>
      </c>
      <c r="L1157" s="81">
        <v>0.35497200000000001</v>
      </c>
      <c r="M1157" s="81">
        <v>0</v>
      </c>
      <c r="N1157" s="81">
        <v>1.5875E-2</v>
      </c>
      <c r="O1157" s="81">
        <v>2.7855999999999999E-2</v>
      </c>
      <c r="P1157" s="81">
        <v>99.885529000000005</v>
      </c>
      <c r="Q1157" s="81">
        <v>77.014045660506056</v>
      </c>
      <c r="S1157" s="89" t="s">
        <v>1695</v>
      </c>
      <c r="T1157" s="112">
        <v>1.917432141585524</v>
      </c>
      <c r="U1157" s="112">
        <v>1.0067204693771514E-2</v>
      </c>
      <c r="V1157" s="112">
        <v>9.6328039996467288E-2</v>
      </c>
      <c r="W1157" s="112">
        <v>4.6579781289959242E-4</v>
      </c>
      <c r="X1157" s="112">
        <v>7.3749137346249327E-2</v>
      </c>
      <c r="Y1157" s="112">
        <v>0.15734861456097116</v>
      </c>
      <c r="Z1157" s="112">
        <v>8.1934490982930146E-3</v>
      </c>
      <c r="AA1157" s="112">
        <v>0.77431997898543803</v>
      </c>
      <c r="AB1157" s="112">
        <v>0.93655396820617975</v>
      </c>
      <c r="AC1157" s="112">
        <v>2.5541667714205608E-2</v>
      </c>
      <c r="AE1157" s="102">
        <v>48.226962763709821</v>
      </c>
      <c r="AF1157" s="102">
        <v>39.872876589538201</v>
      </c>
      <c r="AG1157" s="102">
        <v>11.900160646751965</v>
      </c>
      <c r="AH1157"/>
    </row>
    <row r="1158" spans="1:34">
      <c r="A1158" t="s">
        <v>865</v>
      </c>
      <c r="B1158" t="s">
        <v>625</v>
      </c>
      <c r="C1158" s="2" t="s">
        <v>1641</v>
      </c>
      <c r="D1158" s="2" t="s">
        <v>1247</v>
      </c>
      <c r="E1158" s="81">
        <v>51.645553999999997</v>
      </c>
      <c r="F1158" s="81">
        <v>0.402285</v>
      </c>
      <c r="G1158" s="81">
        <v>2.3935940000000002</v>
      </c>
      <c r="H1158" s="81">
        <v>7.3369549999999997</v>
      </c>
      <c r="I1158" s="81">
        <v>0.23600399999999999</v>
      </c>
      <c r="J1158" s="81">
        <v>13.785409</v>
      </c>
      <c r="K1158" s="81">
        <v>23.870291000000002</v>
      </c>
      <c r="L1158" s="81">
        <v>0.35353499999999999</v>
      </c>
      <c r="M1158" s="81">
        <v>1.438E-3</v>
      </c>
      <c r="N1158" s="81">
        <v>1.9990999999999998E-2</v>
      </c>
      <c r="O1158" s="81">
        <v>0</v>
      </c>
      <c r="P1158" s="81">
        <v>100.04505899999999</v>
      </c>
      <c r="Q1158" s="81">
        <v>77.007181043943703</v>
      </c>
      <c r="S1158" s="89" t="s">
        <v>1695</v>
      </c>
      <c r="T1158" s="112">
        <v>1.9140066069874966</v>
      </c>
      <c r="U1158" s="112">
        <v>1.1211535093617293E-2</v>
      </c>
      <c r="V1158" s="112">
        <v>0.10454823427104346</v>
      </c>
      <c r="W1158" s="112">
        <v>5.8576096414100548E-4</v>
      </c>
      <c r="X1158" s="112">
        <v>6.9832998825191339E-2</v>
      </c>
      <c r="Y1158" s="112">
        <v>0.15756275015357588</v>
      </c>
      <c r="Z1158" s="112">
        <v>7.4082494116450908E-3</v>
      </c>
      <c r="AA1158" s="112">
        <v>0.76162061979320228</v>
      </c>
      <c r="AB1158" s="112">
        <v>0.94781996627748366</v>
      </c>
      <c r="AC1158" s="112">
        <v>2.5403278222603121E-2</v>
      </c>
      <c r="AE1158" s="102">
        <v>48.936502745508591</v>
      </c>
      <c r="AF1158" s="102">
        <v>39.322920889634993</v>
      </c>
      <c r="AG1158" s="102">
        <v>11.740576364856409</v>
      </c>
      <c r="AH1158"/>
    </row>
    <row r="1159" spans="1:34">
      <c r="A1159" t="s">
        <v>865</v>
      </c>
      <c r="B1159" t="s">
        <v>625</v>
      </c>
      <c r="C1159" s="2" t="s">
        <v>1641</v>
      </c>
      <c r="D1159" s="106" t="s">
        <v>1244</v>
      </c>
      <c r="E1159" s="81">
        <v>52.126483999999998</v>
      </c>
      <c r="F1159" s="81">
        <v>0.38144699999999998</v>
      </c>
      <c r="G1159" s="81">
        <v>2.1748210000000001</v>
      </c>
      <c r="H1159" s="81">
        <v>7.4508729999999996</v>
      </c>
      <c r="I1159" s="81">
        <v>0.247976</v>
      </c>
      <c r="J1159" s="81">
        <v>13.992798000000001</v>
      </c>
      <c r="K1159" s="81">
        <v>23.491855999999999</v>
      </c>
      <c r="L1159" s="81">
        <v>0.34582400000000002</v>
      </c>
      <c r="M1159" s="81">
        <v>4.0020000000000003E-3</v>
      </c>
      <c r="N1159" s="81">
        <v>2.7200999999999999E-2</v>
      </c>
      <c r="O1159" s="81">
        <v>0</v>
      </c>
      <c r="P1159" s="81">
        <v>100.24327099999999</v>
      </c>
      <c r="Q1159" s="81">
        <v>76.998765207397796</v>
      </c>
      <c r="S1159" s="89" t="s">
        <v>1695</v>
      </c>
      <c r="T1159" s="112">
        <v>1.9281270661043879</v>
      </c>
      <c r="U1159" s="112">
        <v>1.0610410141027765E-2</v>
      </c>
      <c r="V1159" s="112">
        <v>9.4810504922583611E-2</v>
      </c>
      <c r="W1159" s="112">
        <v>7.9549509184429206E-4</v>
      </c>
      <c r="X1159" s="112">
        <v>5.1720619335206663E-2</v>
      </c>
      <c r="Y1159" s="112">
        <v>0.1787631638227937</v>
      </c>
      <c r="Z1159" s="112">
        <v>7.7691339340922889E-3</v>
      </c>
      <c r="AA1159" s="112">
        <v>0.77159664243951176</v>
      </c>
      <c r="AB1159" s="112">
        <v>0.93100539236808821</v>
      </c>
      <c r="AC1159" s="112">
        <v>2.4801571840463717E-2</v>
      </c>
      <c r="AE1159" s="102">
        <v>48.161617229590355</v>
      </c>
      <c r="AF1159" s="102">
        <v>39.91528132214782</v>
      </c>
      <c r="AG1159" s="102">
        <v>11.92310144826182</v>
      </c>
      <c r="AH1159"/>
    </row>
    <row r="1160" spans="1:34">
      <c r="A1160" t="s">
        <v>865</v>
      </c>
      <c r="B1160" t="s">
        <v>625</v>
      </c>
      <c r="C1160" s="2" t="s">
        <v>1641</v>
      </c>
      <c r="D1160" s="106" t="s">
        <v>1244</v>
      </c>
      <c r="E1160" s="81">
        <v>53.052306999999999</v>
      </c>
      <c r="F1160" s="81">
        <v>9.6390000000000003E-2</v>
      </c>
      <c r="G1160" s="81">
        <v>0.68234700000000004</v>
      </c>
      <c r="H1160" s="81">
        <v>7.3729990000000001</v>
      </c>
      <c r="I1160" s="81">
        <v>0.26396700000000001</v>
      </c>
      <c r="J1160" s="81">
        <v>13.784442</v>
      </c>
      <c r="K1160" s="81">
        <v>24.725355</v>
      </c>
      <c r="L1160" s="81">
        <v>0.19812399999999999</v>
      </c>
      <c r="M1160" s="81">
        <v>1.291E-3</v>
      </c>
      <c r="N1160" s="81">
        <v>2.013E-3</v>
      </c>
      <c r="O1160" s="81">
        <v>1.1819E-2</v>
      </c>
      <c r="P1160" s="81">
        <v>100.19105500000001</v>
      </c>
      <c r="Q1160" s="81">
        <v>76.91904956872088</v>
      </c>
      <c r="S1160" s="89" t="s">
        <v>1695</v>
      </c>
      <c r="T1160" s="112">
        <v>1.9695562113854277</v>
      </c>
      <c r="U1160" s="112">
        <v>2.6910194421988342E-3</v>
      </c>
      <c r="V1160" s="112">
        <v>2.985555268084817E-2</v>
      </c>
      <c r="W1160" s="112">
        <v>5.908582393019685E-5</v>
      </c>
      <c r="X1160" s="112">
        <v>3.9851836491170189E-2</v>
      </c>
      <c r="Y1160" s="112">
        <v>0.18905790506414646</v>
      </c>
      <c r="Z1160" s="112">
        <v>8.3004087954721452E-3</v>
      </c>
      <c r="AA1160" s="112">
        <v>0.76288985909177465</v>
      </c>
      <c r="AB1160" s="112">
        <v>0.98347718457383104</v>
      </c>
      <c r="AC1160" s="112">
        <v>1.426093665120089E-2</v>
      </c>
      <c r="AE1160" s="102">
        <v>49.789335445656818</v>
      </c>
      <c r="AF1160" s="102">
        <v>38.621921990869254</v>
      </c>
      <c r="AG1160" s="102">
        <v>11.588742563473936</v>
      </c>
      <c r="AH1160"/>
    </row>
    <row r="1161" spans="1:34">
      <c r="A1161" t="s">
        <v>865</v>
      </c>
      <c r="B1161" t="s">
        <v>625</v>
      </c>
      <c r="C1161" s="2" t="s">
        <v>1641</v>
      </c>
      <c r="D1161" s="106" t="s">
        <v>1244</v>
      </c>
      <c r="E1161" s="81">
        <v>51.054096000000001</v>
      </c>
      <c r="F1161" s="81">
        <v>0.64623299999999995</v>
      </c>
      <c r="G1161" s="81">
        <v>3.445446</v>
      </c>
      <c r="H1161" s="81">
        <v>7.3876229999999996</v>
      </c>
      <c r="I1161" s="81">
        <v>0.198881</v>
      </c>
      <c r="J1161" s="81">
        <v>13.791575</v>
      </c>
      <c r="K1161" s="81">
        <v>23.428063999999999</v>
      </c>
      <c r="L1161" s="81">
        <v>0.36392099999999999</v>
      </c>
      <c r="M1161" s="81">
        <v>1.6823999999999999E-2</v>
      </c>
      <c r="N1161" s="81">
        <v>1.388E-2</v>
      </c>
      <c r="O1161" s="81">
        <v>1.8903E-2</v>
      </c>
      <c r="P1161" s="81">
        <v>100.36545599999999</v>
      </c>
      <c r="Q1161" s="81">
        <v>76.893045225724734</v>
      </c>
      <c r="S1161" s="89" t="s">
        <v>1695</v>
      </c>
      <c r="T1161" s="112">
        <v>1.8852173703089645</v>
      </c>
      <c r="U1161" s="112">
        <v>1.7944886787588953E-2</v>
      </c>
      <c r="V1161" s="112">
        <v>0.14994500821668796</v>
      </c>
      <c r="W1161" s="112">
        <v>4.0522452624435282E-4</v>
      </c>
      <c r="X1161" s="112">
        <v>6.9379877435224557E-2</v>
      </c>
      <c r="Y1161" s="112">
        <v>0.15875493439607283</v>
      </c>
      <c r="Z1161" s="112">
        <v>6.2202791655626968E-3</v>
      </c>
      <c r="AA1161" s="112">
        <v>0.75919484943488524</v>
      </c>
      <c r="AB1161" s="112">
        <v>0.92688294535750582</v>
      </c>
      <c r="AC1161" s="112">
        <v>2.605462437126305E-2</v>
      </c>
      <c r="AE1161" s="102">
        <v>48.421107569255504</v>
      </c>
      <c r="AF1161" s="102">
        <v>39.660947107331111</v>
      </c>
      <c r="AG1161" s="102">
        <v>11.917945323413388</v>
      </c>
      <c r="AH1161"/>
    </row>
    <row r="1162" spans="1:34">
      <c r="A1162" t="s">
        <v>865</v>
      </c>
      <c r="B1162" t="s">
        <v>625</v>
      </c>
      <c r="C1162" s="2" t="s">
        <v>1641</v>
      </c>
      <c r="D1162" s="2" t="s">
        <v>1249</v>
      </c>
      <c r="E1162" s="81">
        <v>51.403869999999998</v>
      </c>
      <c r="F1162" s="81">
        <v>0.49453799999999998</v>
      </c>
      <c r="G1162" s="81">
        <v>3.0221710000000002</v>
      </c>
      <c r="H1162" s="81">
        <v>7.6281809999999997</v>
      </c>
      <c r="I1162" s="81">
        <v>0.24010999999999999</v>
      </c>
      <c r="J1162" s="81">
        <v>14.239903999999999</v>
      </c>
      <c r="K1162" s="81">
        <v>22.253740000000001</v>
      </c>
      <c r="L1162" s="81">
        <v>0.43943399999999999</v>
      </c>
      <c r="M1162" s="81">
        <v>7.4265999999999999E-2</v>
      </c>
      <c r="N1162" s="81">
        <v>3.7117999999999998E-2</v>
      </c>
      <c r="O1162" s="81">
        <v>1.9531E-2</v>
      </c>
      <c r="P1162" s="81">
        <v>99.852858999999995</v>
      </c>
      <c r="Q1162" s="81">
        <v>76.892101438153418</v>
      </c>
      <c r="S1162" s="89" t="s">
        <v>1695</v>
      </c>
      <c r="T1162" s="112">
        <v>1.9060885495944668</v>
      </c>
      <c r="U1162" s="112">
        <v>1.3790108181415279E-2</v>
      </c>
      <c r="V1162" s="112">
        <v>0.13207542364208422</v>
      </c>
      <c r="W1162" s="112">
        <v>1.0881962835120951E-3</v>
      </c>
      <c r="X1162" s="112">
        <v>5.8671839137105053E-2</v>
      </c>
      <c r="Y1162" s="112">
        <v>0.17787886176506185</v>
      </c>
      <c r="Z1162" s="112">
        <v>7.5412483415758878E-3</v>
      </c>
      <c r="AA1162" s="112">
        <v>0.78715972053196126</v>
      </c>
      <c r="AB1162" s="112">
        <v>0.8841132779083507</v>
      </c>
      <c r="AC1162" s="112">
        <v>3.1592774614466627E-2</v>
      </c>
      <c r="AE1162" s="102">
        <v>46.341455880491246</v>
      </c>
      <c r="AF1162" s="102">
        <v>41.25956296712593</v>
      </c>
      <c r="AG1162" s="102">
        <v>12.398981152382834</v>
      </c>
      <c r="AH1162"/>
    </row>
    <row r="1163" spans="1:34">
      <c r="A1163" t="s">
        <v>865</v>
      </c>
      <c r="B1163" t="s">
        <v>625</v>
      </c>
      <c r="C1163" s="2" t="s">
        <v>1641</v>
      </c>
      <c r="D1163" s="2" t="s">
        <v>1253</v>
      </c>
      <c r="E1163" s="81">
        <v>53.538531999999996</v>
      </c>
      <c r="F1163" s="81">
        <v>2.264E-2</v>
      </c>
      <c r="G1163" s="81">
        <v>0.453067</v>
      </c>
      <c r="H1163" s="81">
        <v>7.399807</v>
      </c>
      <c r="I1163" s="81">
        <v>0.24152000000000001</v>
      </c>
      <c r="J1163" s="81">
        <v>13.810636000000001</v>
      </c>
      <c r="K1163" s="81">
        <v>25.030564999999999</v>
      </c>
      <c r="L1163" s="81">
        <v>0.19214899999999999</v>
      </c>
      <c r="M1163" s="81">
        <v>3.5660000000000002E-3</v>
      </c>
      <c r="N1163" s="81">
        <v>1.4674E-2</v>
      </c>
      <c r="O1163" s="81">
        <v>0</v>
      </c>
      <c r="P1163" s="81">
        <v>100.707138</v>
      </c>
      <c r="Q1163" s="81">
        <v>76.888305101150195</v>
      </c>
      <c r="S1163" s="89" t="s">
        <v>1695</v>
      </c>
      <c r="T1163" s="112">
        <v>1.9779066537846015</v>
      </c>
      <c r="U1163" s="112">
        <v>6.2897951931640335E-4</v>
      </c>
      <c r="V1163" s="112">
        <v>1.9726838355189256E-2</v>
      </c>
      <c r="W1163" s="112">
        <v>4.2861095033190757E-4</v>
      </c>
      <c r="X1163" s="112">
        <v>3.6536639292290118E-2</v>
      </c>
      <c r="Y1163" s="112">
        <v>0.19208414975024876</v>
      </c>
      <c r="Z1163" s="112">
        <v>7.5575002779494161E-3</v>
      </c>
      <c r="AA1163" s="112">
        <v>0.76060917010200835</v>
      </c>
      <c r="AB1163" s="112">
        <v>0.99075810276241594</v>
      </c>
      <c r="AC1163" s="112">
        <v>1.3763355205648076E-2</v>
      </c>
      <c r="AE1163" s="102">
        <v>50.03858971797024</v>
      </c>
      <c r="AF1163" s="102">
        <v>38.414836166711609</v>
      </c>
      <c r="AG1163" s="102">
        <v>11.546574115318148</v>
      </c>
      <c r="AH1163"/>
    </row>
    <row r="1164" spans="1:34">
      <c r="A1164" t="s">
        <v>865</v>
      </c>
      <c r="B1164" t="s">
        <v>625</v>
      </c>
      <c r="C1164" s="2" t="s">
        <v>1641</v>
      </c>
      <c r="D1164" s="106" t="s">
        <v>1244</v>
      </c>
      <c r="E1164" s="81">
        <v>53.006298000000001</v>
      </c>
      <c r="F1164" s="81">
        <v>0.147818</v>
      </c>
      <c r="G1164" s="81">
        <v>0.91630400000000001</v>
      </c>
      <c r="H1164" s="81">
        <v>7.5724119999999999</v>
      </c>
      <c r="I1164" s="81">
        <v>0.26761800000000002</v>
      </c>
      <c r="J1164" s="81">
        <v>14.11341</v>
      </c>
      <c r="K1164" s="81">
        <v>23.940836000000001</v>
      </c>
      <c r="L1164" s="81">
        <v>0.276752</v>
      </c>
      <c r="M1164" s="81">
        <v>0</v>
      </c>
      <c r="N1164" s="81">
        <v>0</v>
      </c>
      <c r="O1164" s="81">
        <v>5.156E-3</v>
      </c>
      <c r="P1164" s="81">
        <v>100.24659699999999</v>
      </c>
      <c r="Q1164" s="81">
        <v>76.863927236037739</v>
      </c>
      <c r="S1164" s="89" t="s">
        <v>1695</v>
      </c>
      <c r="T1164" s="112">
        <v>1.9634929865577333</v>
      </c>
      <c r="U1164" s="112">
        <v>4.1176549564384997E-3</v>
      </c>
      <c r="V1164" s="112">
        <v>4.0003425866358182E-2</v>
      </c>
      <c r="W1164" s="112">
        <v>0</v>
      </c>
      <c r="X1164" s="112">
        <v>4.4651772463568662E-2</v>
      </c>
      <c r="Y1164" s="112">
        <v>0.1899288366080078</v>
      </c>
      <c r="Z1164" s="112">
        <v>8.3965898665666512E-3</v>
      </c>
      <c r="AA1164" s="112">
        <v>0.77936766629189436</v>
      </c>
      <c r="AB1164" s="112">
        <v>0.95016458603116216</v>
      </c>
      <c r="AC1164" s="112">
        <v>1.9876481358271022E-2</v>
      </c>
      <c r="AE1164" s="102">
        <v>48.376272296108823</v>
      </c>
      <c r="AF1164" s="102">
        <v>39.680391163392642</v>
      </c>
      <c r="AG1164" s="102">
        <v>11.94333654049853</v>
      </c>
      <c r="AH1164"/>
    </row>
    <row r="1165" spans="1:34">
      <c r="A1165" t="s">
        <v>865</v>
      </c>
      <c r="B1165" t="s">
        <v>625</v>
      </c>
      <c r="C1165" s="2" t="s">
        <v>1641</v>
      </c>
      <c r="D1165" s="2" t="s">
        <v>1261</v>
      </c>
      <c r="E1165" s="81">
        <v>51.620677999999998</v>
      </c>
      <c r="F1165" s="81">
        <v>0.39296900000000001</v>
      </c>
      <c r="G1165" s="81">
        <v>2.277139</v>
      </c>
      <c r="H1165" s="81">
        <v>7.5137910000000003</v>
      </c>
      <c r="I1165" s="81">
        <v>0.29927500000000001</v>
      </c>
      <c r="J1165" s="81">
        <v>13.993582999999999</v>
      </c>
      <c r="K1165" s="81">
        <v>23.412561</v>
      </c>
      <c r="L1165" s="81">
        <v>0.38018200000000002</v>
      </c>
      <c r="M1165" s="81">
        <v>4.346E-3</v>
      </c>
      <c r="N1165" s="81">
        <v>2.8219999999999999E-3</v>
      </c>
      <c r="O1165" s="81">
        <v>4.6161000000000001E-2</v>
      </c>
      <c r="P1165" s="81">
        <v>99.943504000000004</v>
      </c>
      <c r="Q1165" s="81">
        <v>76.850497574209982</v>
      </c>
      <c r="S1165" s="89" t="s">
        <v>1695</v>
      </c>
      <c r="T1165" s="112">
        <v>1.915030130282813</v>
      </c>
      <c r="U1165" s="112">
        <v>1.0963038716948894E-2</v>
      </c>
      <c r="V1165" s="112">
        <v>9.9562815890035225E-2</v>
      </c>
      <c r="W1165" s="112">
        <v>8.2772168173212877E-5</v>
      </c>
      <c r="X1165" s="112">
        <v>7.5713853917340757E-2</v>
      </c>
      <c r="Y1165" s="112">
        <v>0.15739942427897693</v>
      </c>
      <c r="Z1165" s="112">
        <v>9.4039018067601648E-3</v>
      </c>
      <c r="AA1165" s="112">
        <v>0.7739080793948907</v>
      </c>
      <c r="AB1165" s="112">
        <v>0.93059020356898803</v>
      </c>
      <c r="AC1165" s="112">
        <v>2.734577997507346E-2</v>
      </c>
      <c r="AE1165" s="102">
        <v>48.027696687140555</v>
      </c>
      <c r="AF1165" s="102">
        <v>39.941342986800343</v>
      </c>
      <c r="AG1165" s="102">
        <v>12.030960326059107</v>
      </c>
      <c r="AH1165"/>
    </row>
    <row r="1166" spans="1:34">
      <c r="A1166" t="s">
        <v>865</v>
      </c>
      <c r="B1166" t="s">
        <v>625</v>
      </c>
      <c r="C1166" s="2" t="s">
        <v>1641</v>
      </c>
      <c r="D1166" s="2" t="s">
        <v>1250</v>
      </c>
      <c r="E1166" s="81">
        <v>51.609558</v>
      </c>
      <c r="F1166" s="81">
        <v>0.42097499999999999</v>
      </c>
      <c r="G1166" s="81">
        <v>2.467959</v>
      </c>
      <c r="H1166" s="81">
        <v>7.5927720000000001</v>
      </c>
      <c r="I1166" s="81">
        <v>0.24095800000000001</v>
      </c>
      <c r="J1166" s="81">
        <v>14.093843</v>
      </c>
      <c r="K1166" s="81">
        <v>22.998707</v>
      </c>
      <c r="L1166" s="81">
        <v>0.38125900000000001</v>
      </c>
      <c r="M1166" s="81">
        <v>0</v>
      </c>
      <c r="N1166" s="81">
        <v>1.864E-2</v>
      </c>
      <c r="O1166" s="81">
        <v>0</v>
      </c>
      <c r="P1166" s="81">
        <v>99.824661000000006</v>
      </c>
      <c r="Q1166" s="81">
        <v>76.791426030014634</v>
      </c>
      <c r="S1166" s="89" t="s">
        <v>1695</v>
      </c>
      <c r="T1166" s="112">
        <v>1.9151124305524767</v>
      </c>
      <c r="U1166" s="112">
        <v>1.1747384678142101E-2</v>
      </c>
      <c r="V1166" s="112">
        <v>0.10793388233542169</v>
      </c>
      <c r="W1166" s="112">
        <v>5.468717112269533E-4</v>
      </c>
      <c r="X1166" s="112">
        <v>6.5229949578103685E-2</v>
      </c>
      <c r="Y1166" s="112">
        <v>0.1703945734322766</v>
      </c>
      <c r="Z1166" s="112">
        <v>7.5734057415449548E-3</v>
      </c>
      <c r="AA1166" s="112">
        <v>0.77965435731166477</v>
      </c>
      <c r="AB1166" s="112">
        <v>0.91437681057315134</v>
      </c>
      <c r="AC1166" s="112">
        <v>2.7430334085990941E-2</v>
      </c>
      <c r="AE1166" s="102">
        <v>47.385490317651332</v>
      </c>
      <c r="AF1166" s="102">
        <v>40.403806802962414</v>
      </c>
      <c r="AG1166" s="102">
        <v>12.210702879386245</v>
      </c>
      <c r="AH1166"/>
    </row>
    <row r="1167" spans="1:34">
      <c r="A1167" t="s">
        <v>865</v>
      </c>
      <c r="B1167" t="s">
        <v>625</v>
      </c>
      <c r="C1167" s="2" t="s">
        <v>1641</v>
      </c>
      <c r="D1167" s="2" t="s">
        <v>1262</v>
      </c>
      <c r="E1167" s="81">
        <v>51.923374000000003</v>
      </c>
      <c r="F1167" s="81">
        <v>0.28412100000000001</v>
      </c>
      <c r="G1167" s="81">
        <v>1.8406480000000001</v>
      </c>
      <c r="H1167" s="81">
        <v>7.598452</v>
      </c>
      <c r="I1167" s="81">
        <v>0.28046500000000002</v>
      </c>
      <c r="J1167" s="81">
        <v>14.096247999999999</v>
      </c>
      <c r="K1167" s="81">
        <v>23.468042000000001</v>
      </c>
      <c r="L1167" s="81">
        <v>0.31784099999999998</v>
      </c>
      <c r="M1167" s="81">
        <v>7.2110000000000004E-3</v>
      </c>
      <c r="N1167" s="81">
        <v>1.8423999999999999E-2</v>
      </c>
      <c r="O1167" s="81">
        <v>1.5439E-2</v>
      </c>
      <c r="P1167" s="81">
        <v>99.850257999999997</v>
      </c>
      <c r="Q1167" s="81">
        <v>76.78113795185493</v>
      </c>
      <c r="S1167" s="89" t="s">
        <v>1695</v>
      </c>
      <c r="T1167" s="112">
        <v>1.9286702431483242</v>
      </c>
      <c r="U1167" s="112">
        <v>7.9363197749916358E-3</v>
      </c>
      <c r="V1167" s="112">
        <v>8.0578938241711223E-2</v>
      </c>
      <c r="W1167" s="112">
        <v>5.4107119576799693E-4</v>
      </c>
      <c r="X1167" s="112">
        <v>6.8557183986303727E-2</v>
      </c>
      <c r="Y1167" s="112">
        <v>0.16747770008256296</v>
      </c>
      <c r="Z1167" s="112">
        <v>8.8238778200451819E-3</v>
      </c>
      <c r="AA1167" s="112">
        <v>0.78056154570732028</v>
      </c>
      <c r="AB1167" s="112">
        <v>0.93396280077255622</v>
      </c>
      <c r="AC1167" s="112">
        <v>2.2890319270417583E-2</v>
      </c>
      <c r="AE1167" s="102">
        <v>47.881796468688016</v>
      </c>
      <c r="AF1167" s="102">
        <v>40.017320852529458</v>
      </c>
      <c r="AG1167" s="102">
        <v>12.100882678782531</v>
      </c>
      <c r="AH1167"/>
    </row>
    <row r="1168" spans="1:34">
      <c r="A1168" t="s">
        <v>865</v>
      </c>
      <c r="B1168" t="s">
        <v>625</v>
      </c>
      <c r="C1168" s="2" t="s">
        <v>1641</v>
      </c>
      <c r="D1168" s="2" t="s">
        <v>1253</v>
      </c>
      <c r="E1168" s="81">
        <v>53.182056000000003</v>
      </c>
      <c r="F1168" s="81">
        <v>5.1126999999999999E-2</v>
      </c>
      <c r="G1168" s="81">
        <v>0.65815500000000005</v>
      </c>
      <c r="H1168" s="81">
        <v>7.5652689999999998</v>
      </c>
      <c r="I1168" s="81">
        <v>0.26893600000000001</v>
      </c>
      <c r="J1168" s="81">
        <v>14.028777</v>
      </c>
      <c r="K1168" s="81">
        <v>24.603003999999999</v>
      </c>
      <c r="L1168" s="81">
        <v>0.24349199999999999</v>
      </c>
      <c r="M1168" s="81">
        <v>3.8010000000000001E-3</v>
      </c>
      <c r="N1168" s="81">
        <v>3.0899999999999998E-4</v>
      </c>
      <c r="O1168" s="81">
        <v>2.3164000000000001E-2</v>
      </c>
      <c r="P1168" s="81">
        <v>100.62809799999999</v>
      </c>
      <c r="Q1168" s="81">
        <v>76.773626193914296</v>
      </c>
      <c r="S1168" s="89" t="s">
        <v>1695</v>
      </c>
      <c r="T1168" s="112">
        <v>1.9643100158674291</v>
      </c>
      <c r="U1168" s="112">
        <v>1.4200903212806995E-3</v>
      </c>
      <c r="V1168" s="112">
        <v>2.8650276374477632E-2</v>
      </c>
      <c r="W1168" s="112">
        <v>9.0235785369584029E-6</v>
      </c>
      <c r="X1168" s="112">
        <v>5.7317676159073017E-2</v>
      </c>
      <c r="Y1168" s="112">
        <v>0.17636433249928929</v>
      </c>
      <c r="Z1168" s="112">
        <v>8.413555975803861E-3</v>
      </c>
      <c r="AA1168" s="112">
        <v>0.7724551365509823</v>
      </c>
      <c r="AB1168" s="112">
        <v>0.97362270418361985</v>
      </c>
      <c r="AC1168" s="112">
        <v>1.7437188489506854E-2</v>
      </c>
      <c r="AE1168" s="102">
        <v>49.178828658544262</v>
      </c>
      <c r="AF1168" s="102">
        <v>39.01761806048512</v>
      </c>
      <c r="AG1168" s="102">
        <v>11.803553280970622</v>
      </c>
      <c r="AH1168"/>
    </row>
    <row r="1169" spans="1:34">
      <c r="A1169" t="s">
        <v>865</v>
      </c>
      <c r="B1169" t="s">
        <v>625</v>
      </c>
      <c r="C1169" s="2" t="s">
        <v>1641</v>
      </c>
      <c r="D1169" s="106" t="s">
        <v>1244</v>
      </c>
      <c r="E1169" s="81">
        <v>52.661361999999997</v>
      </c>
      <c r="F1169" s="81">
        <v>0.20253599999999999</v>
      </c>
      <c r="G1169" s="81">
        <v>1.636968</v>
      </c>
      <c r="H1169" s="81">
        <v>7.6072889999999997</v>
      </c>
      <c r="I1169" s="81">
        <v>0.26262600000000003</v>
      </c>
      <c r="J1169" s="81">
        <v>14.102569000000001</v>
      </c>
      <c r="K1169" s="81">
        <v>23.7057</v>
      </c>
      <c r="L1169" s="81">
        <v>0.33514100000000002</v>
      </c>
      <c r="M1169" s="81">
        <v>0</v>
      </c>
      <c r="N1169" s="81">
        <v>2.1316000000000002E-2</v>
      </c>
      <c r="O1169" s="81">
        <v>0</v>
      </c>
      <c r="P1169" s="81">
        <v>100.535515</v>
      </c>
      <c r="Q1169" s="81">
        <v>76.768406400032632</v>
      </c>
      <c r="S1169" s="89" t="s">
        <v>1695</v>
      </c>
      <c r="T1169" s="112">
        <v>1.9429341606412052</v>
      </c>
      <c r="U1169" s="112">
        <v>5.6193874168904119E-3</v>
      </c>
      <c r="V1169" s="112">
        <v>7.1180643406477492E-2</v>
      </c>
      <c r="W1169" s="112">
        <v>6.2179485403056009E-4</v>
      </c>
      <c r="X1169" s="112">
        <v>5.5064460886569577E-2</v>
      </c>
      <c r="Y1169" s="112">
        <v>0.17965651721545017</v>
      </c>
      <c r="Z1169" s="112">
        <v>8.2070948981828925E-3</v>
      </c>
      <c r="AA1169" s="112">
        <v>0.77566246439276665</v>
      </c>
      <c r="AB1169" s="112">
        <v>0.93707948102516048</v>
      </c>
      <c r="AC1169" s="112">
        <v>2.3973995263266153E-2</v>
      </c>
      <c r="AE1169" s="102">
        <v>48.117962591628377</v>
      </c>
      <c r="AF1169" s="102">
        <v>39.829382887084364</v>
      </c>
      <c r="AG1169" s="102">
        <v>12.05265452128725</v>
      </c>
      <c r="AH1169"/>
    </row>
    <row r="1170" spans="1:34">
      <c r="A1170" t="s">
        <v>865</v>
      </c>
      <c r="B1170" t="s">
        <v>625</v>
      </c>
      <c r="C1170" s="2" t="s">
        <v>1641</v>
      </c>
      <c r="D1170" s="2" t="s">
        <v>1262</v>
      </c>
      <c r="E1170" s="81">
        <v>52.049244000000002</v>
      </c>
      <c r="F1170" s="81">
        <v>0.204038</v>
      </c>
      <c r="G1170" s="81">
        <v>1.7357320000000001</v>
      </c>
      <c r="H1170" s="81">
        <v>7.5820670000000003</v>
      </c>
      <c r="I1170" s="81">
        <v>0.26204899999999998</v>
      </c>
      <c r="J1170" s="81">
        <v>14.018322</v>
      </c>
      <c r="K1170" s="81">
        <v>23.553916999999998</v>
      </c>
      <c r="L1170" s="81">
        <v>0.35482799999999998</v>
      </c>
      <c r="M1170" s="81">
        <v>3.2439999999999999E-3</v>
      </c>
      <c r="N1170" s="81">
        <v>1.2093E-2</v>
      </c>
      <c r="O1170" s="81">
        <v>0</v>
      </c>
      <c r="P1170" s="81">
        <v>99.775527999999994</v>
      </c>
      <c r="Q1170" s="81">
        <v>76.720740291472637</v>
      </c>
      <c r="S1170" s="89" t="s">
        <v>1695</v>
      </c>
      <c r="T1170" s="112">
        <v>1.9341495345322377</v>
      </c>
      <c r="U1170" s="112">
        <v>5.7017402520599374E-3</v>
      </c>
      <c r="V1170" s="112">
        <v>7.601757557469932E-2</v>
      </c>
      <c r="W1170" s="112">
        <v>3.5529172257859959E-4</v>
      </c>
      <c r="X1170" s="112">
        <v>6.9489263206232721E-2</v>
      </c>
      <c r="Y1170" s="112">
        <v>0.16613457897527678</v>
      </c>
      <c r="Z1170" s="112">
        <v>8.2479091321115781E-3</v>
      </c>
      <c r="AA1170" s="112">
        <v>0.77656926614494126</v>
      </c>
      <c r="AB1170" s="112">
        <v>0.93777016038775696</v>
      </c>
      <c r="AC1170" s="112">
        <v>2.5564680072105075E-2</v>
      </c>
      <c r="AE1170" s="102">
        <v>48.091683337507995</v>
      </c>
      <c r="AF1170" s="102">
        <v>39.824815092902014</v>
      </c>
      <c r="AG1170" s="102">
        <v>12.083501569589986</v>
      </c>
      <c r="AH1170"/>
    </row>
    <row r="1171" spans="1:34">
      <c r="A1171" t="s">
        <v>865</v>
      </c>
      <c r="B1171" t="s">
        <v>625</v>
      </c>
      <c r="C1171" s="2" t="s">
        <v>1641</v>
      </c>
      <c r="D1171" s="2" t="s">
        <v>1253</v>
      </c>
      <c r="E1171" s="81">
        <v>53.272452999999999</v>
      </c>
      <c r="F1171" s="81">
        <v>9.7817000000000001E-2</v>
      </c>
      <c r="G1171" s="81">
        <v>0.60847200000000001</v>
      </c>
      <c r="H1171" s="81">
        <v>7.4861000000000004</v>
      </c>
      <c r="I1171" s="81">
        <v>0.23436599999999999</v>
      </c>
      <c r="J1171" s="81">
        <v>13.817501999999999</v>
      </c>
      <c r="K1171" s="81">
        <v>24.673773000000001</v>
      </c>
      <c r="L1171" s="81">
        <v>0.219724</v>
      </c>
      <c r="M1171" s="81">
        <v>4.1029999999999999E-3</v>
      </c>
      <c r="N1171" s="81">
        <v>0</v>
      </c>
      <c r="O1171" s="81">
        <v>0</v>
      </c>
      <c r="P1171" s="81">
        <v>100.414322</v>
      </c>
      <c r="Q1171" s="81">
        <v>76.690520834352668</v>
      </c>
      <c r="S1171" s="89" t="s">
        <v>1695</v>
      </c>
      <c r="T1171" s="112">
        <v>1.9733705750206971</v>
      </c>
      <c r="U1171" s="112">
        <v>2.7248402227373946E-3</v>
      </c>
      <c r="V1171" s="112">
        <v>2.6564538416465847E-2</v>
      </c>
      <c r="W1171" s="112">
        <v>0</v>
      </c>
      <c r="X1171" s="112">
        <v>3.7025478014241386E-2</v>
      </c>
      <c r="Y1171" s="112">
        <v>0.19488350500454524</v>
      </c>
      <c r="Z1171" s="112">
        <v>7.353367991185104E-3</v>
      </c>
      <c r="AA1171" s="112">
        <v>0.76303425442623796</v>
      </c>
      <c r="AB1171" s="112">
        <v>0.9792625939863141</v>
      </c>
      <c r="AC1171" s="112">
        <v>1.5780846917575916E-2</v>
      </c>
      <c r="AE1171" s="102">
        <v>49.60286199115972</v>
      </c>
      <c r="AF1171" s="102">
        <v>38.650187446413469</v>
      </c>
      <c r="AG1171" s="102">
        <v>11.746950562426814</v>
      </c>
      <c r="AH1171"/>
    </row>
    <row r="1172" spans="1:34">
      <c r="A1172" t="s">
        <v>865</v>
      </c>
      <c r="B1172" t="s">
        <v>625</v>
      </c>
      <c r="C1172" s="2" t="s">
        <v>1641</v>
      </c>
      <c r="D1172" s="2" t="s">
        <v>1265</v>
      </c>
      <c r="E1172" s="81">
        <v>52.709122000000001</v>
      </c>
      <c r="F1172" s="81">
        <v>0.14740300000000001</v>
      </c>
      <c r="G1172" s="81">
        <v>1.080276</v>
      </c>
      <c r="H1172" s="81">
        <v>7.7273199999999997</v>
      </c>
      <c r="I1172" s="81">
        <v>0.25842999999999999</v>
      </c>
      <c r="J1172" s="81">
        <v>14.244512</v>
      </c>
      <c r="K1172" s="81">
        <v>23.577625000000001</v>
      </c>
      <c r="L1172" s="81">
        <v>0.30052800000000002</v>
      </c>
      <c r="M1172" s="81">
        <v>1.4217E-2</v>
      </c>
      <c r="N1172" s="81">
        <v>8.5299999999999994E-3</v>
      </c>
      <c r="O1172" s="81">
        <v>0</v>
      </c>
      <c r="P1172" s="81">
        <v>100.06797</v>
      </c>
      <c r="Q1172" s="81">
        <v>76.667658839957554</v>
      </c>
      <c r="S1172" s="89" t="s">
        <v>1695</v>
      </c>
      <c r="T1172" s="112">
        <v>1.9547174138721903</v>
      </c>
      <c r="U1172" s="112">
        <v>4.1107898131056636E-3</v>
      </c>
      <c r="V1172" s="112">
        <v>4.7215941086455056E-2</v>
      </c>
      <c r="W1172" s="112">
        <v>2.5010515669494855E-4</v>
      </c>
      <c r="X1172" s="112">
        <v>5.64863139605567E-2</v>
      </c>
      <c r="Y1172" s="112">
        <v>0.183166808232546</v>
      </c>
      <c r="Z1172" s="112">
        <v>8.1175854087579581E-3</v>
      </c>
      <c r="AA1172" s="112">
        <v>0.78750681514755738</v>
      </c>
      <c r="AB1172" s="112">
        <v>0.93681945974783765</v>
      </c>
      <c r="AC1172" s="112">
        <v>2.1608767574298283E-2</v>
      </c>
      <c r="AE1172" s="102">
        <v>47.700065547358903</v>
      </c>
      <c r="AF1172" s="102">
        <v>40.097508981764136</v>
      </c>
      <c r="AG1172" s="102">
        <v>12.202425470876966</v>
      </c>
      <c r="AH1172"/>
    </row>
    <row r="1173" spans="1:34">
      <c r="A1173" t="s">
        <v>865</v>
      </c>
      <c r="B1173" t="s">
        <v>625</v>
      </c>
      <c r="C1173" s="2" t="s">
        <v>1641</v>
      </c>
      <c r="D1173" s="106" t="s">
        <v>1244</v>
      </c>
      <c r="E1173" s="81">
        <v>52.748759999999997</v>
      </c>
      <c r="F1173" s="81">
        <v>0.22420599999999999</v>
      </c>
      <c r="G1173" s="81">
        <v>1.3751070000000001</v>
      </c>
      <c r="H1173" s="81">
        <v>7.6075020000000002</v>
      </c>
      <c r="I1173" s="81">
        <v>0.267206</v>
      </c>
      <c r="J1173" s="81">
        <v>14.022368</v>
      </c>
      <c r="K1173" s="81">
        <v>23.846938999999999</v>
      </c>
      <c r="L1173" s="81">
        <v>0.34044999999999997</v>
      </c>
      <c r="M1173" s="81">
        <v>0</v>
      </c>
      <c r="N1173" s="81">
        <v>4.8430000000000001E-3</v>
      </c>
      <c r="O1173" s="81">
        <v>2.0309000000000001E-2</v>
      </c>
      <c r="P1173" s="81">
        <v>100.457695</v>
      </c>
      <c r="Q1173" s="81">
        <v>76.666036233775444</v>
      </c>
      <c r="S1173" s="89" t="s">
        <v>1695</v>
      </c>
      <c r="T1173" s="112">
        <v>1.9492481958873951</v>
      </c>
      <c r="U1173" s="112">
        <v>6.2304995055505151E-3</v>
      </c>
      <c r="V1173" s="112">
        <v>5.9889005534448377E-2</v>
      </c>
      <c r="W1173" s="112">
        <v>1.414961978928504E-4</v>
      </c>
      <c r="X1173" s="112">
        <v>5.340453828995706E-2</v>
      </c>
      <c r="Y1173" s="112">
        <v>0.1816956382855752</v>
      </c>
      <c r="Z1173" s="112">
        <v>8.363476311044088E-3</v>
      </c>
      <c r="AA1173" s="112">
        <v>0.77247563868262969</v>
      </c>
      <c r="AB1173" s="112">
        <v>0.94415908049731745</v>
      </c>
      <c r="AC1173" s="112">
        <v>2.43924308081894E-2</v>
      </c>
      <c r="AE1173" s="102">
        <v>48.375375290497708</v>
      </c>
      <c r="AF1173" s="102">
        <v>39.578922340455421</v>
      </c>
      <c r="AG1173" s="102">
        <v>12.04570236904687</v>
      </c>
      <c r="AH1173"/>
    </row>
    <row r="1174" spans="1:34">
      <c r="A1174" t="s">
        <v>865</v>
      </c>
      <c r="B1174" t="s">
        <v>625</v>
      </c>
      <c r="C1174" s="2" t="s">
        <v>1641</v>
      </c>
      <c r="D1174" s="2" t="s">
        <v>1267</v>
      </c>
      <c r="E1174" s="81">
        <v>53.077888000000002</v>
      </c>
      <c r="F1174" s="81">
        <v>0.10525900000000001</v>
      </c>
      <c r="G1174" s="81">
        <v>0.733097</v>
      </c>
      <c r="H1174" s="81">
        <v>7.6364169999999998</v>
      </c>
      <c r="I1174" s="81">
        <v>0.24113699999999999</v>
      </c>
      <c r="J1174" s="81">
        <v>14.059252000000001</v>
      </c>
      <c r="K1174" s="81">
        <v>24.227741000000002</v>
      </c>
      <c r="L1174" s="81">
        <v>0.26658300000000001</v>
      </c>
      <c r="M1174" s="81">
        <v>7.1000000000000005E-5</v>
      </c>
      <c r="N1174" s="81">
        <v>0</v>
      </c>
      <c r="O1174" s="81">
        <v>1.9540999999999999E-2</v>
      </c>
      <c r="P1174" s="81">
        <v>100.366989</v>
      </c>
      <c r="Q1174" s="81">
        <v>76.645157792138903</v>
      </c>
      <c r="S1174" s="89" t="s">
        <v>1695</v>
      </c>
      <c r="T1174" s="112">
        <v>1.9650220651773822</v>
      </c>
      <c r="U1174" s="112">
        <v>2.9304464297473147E-3</v>
      </c>
      <c r="V1174" s="112">
        <v>3.1986812356966016E-2</v>
      </c>
      <c r="W1174" s="112">
        <v>0</v>
      </c>
      <c r="X1174" s="112">
        <v>5.1243368836528802E-2</v>
      </c>
      <c r="Y1174" s="112">
        <v>0.18518491374056889</v>
      </c>
      <c r="Z1174" s="112">
        <v>7.5614205012936612E-3</v>
      </c>
      <c r="AA1174" s="112">
        <v>0.77593360042592552</v>
      </c>
      <c r="AB1174" s="112">
        <v>0.96100216812383354</v>
      </c>
      <c r="AC1174" s="112">
        <v>1.9135204407754205E-2</v>
      </c>
      <c r="AE1174" s="102">
        <v>48.698676129985706</v>
      </c>
      <c r="AF1174" s="102">
        <v>39.320347402844476</v>
      </c>
      <c r="AG1174" s="102">
        <v>11.980976467169819</v>
      </c>
      <c r="AH1174"/>
    </row>
    <row r="1175" spans="1:34">
      <c r="A1175" t="s">
        <v>865</v>
      </c>
      <c r="B1175" t="s">
        <v>625</v>
      </c>
      <c r="C1175" s="2" t="s">
        <v>1641</v>
      </c>
      <c r="D1175" s="2" t="s">
        <v>1259</v>
      </c>
      <c r="E1175" s="81">
        <v>51.351878999999997</v>
      </c>
      <c r="F1175" s="81">
        <v>0.36610399999999998</v>
      </c>
      <c r="G1175" s="81">
        <v>2.2477900000000002</v>
      </c>
      <c r="H1175" s="81">
        <v>7.6423899999999998</v>
      </c>
      <c r="I1175" s="81">
        <v>0.27174199999999998</v>
      </c>
      <c r="J1175" s="81">
        <v>14.061536</v>
      </c>
      <c r="K1175" s="81">
        <v>23.05378</v>
      </c>
      <c r="L1175" s="81">
        <v>0.37285600000000002</v>
      </c>
      <c r="M1175" s="81">
        <v>2.8270000000000001E-3</v>
      </c>
      <c r="N1175" s="81">
        <v>1.5561E-2</v>
      </c>
      <c r="O1175" s="81">
        <v>0</v>
      </c>
      <c r="P1175" s="81">
        <v>99.386475000000004</v>
      </c>
      <c r="Q1175" s="81">
        <v>76.634068029665485</v>
      </c>
      <c r="S1175" s="89" t="s">
        <v>1695</v>
      </c>
      <c r="T1175" s="112">
        <v>1.914408098376899</v>
      </c>
      <c r="U1175" s="112">
        <v>1.0263687169359074E-2</v>
      </c>
      <c r="V1175" s="112">
        <v>9.8761946504652753E-2</v>
      </c>
      <c r="W1175" s="112">
        <v>4.5866024763906637E-4</v>
      </c>
      <c r="X1175" s="112">
        <v>7.8386281809246228E-2</v>
      </c>
      <c r="Y1175" s="112">
        <v>0.15988043137209196</v>
      </c>
      <c r="Z1175" s="112">
        <v>8.5806599262273769E-3</v>
      </c>
      <c r="AA1175" s="112">
        <v>0.78148292265206276</v>
      </c>
      <c r="AB1175" s="112">
        <v>0.92082685228776684</v>
      </c>
      <c r="AC1175" s="112">
        <v>2.6950459654055198E-2</v>
      </c>
      <c r="AE1175" s="102">
        <v>47.451201121131547</v>
      </c>
      <c r="AF1175" s="102">
        <v>40.270658097516211</v>
      </c>
      <c r="AG1175" s="102">
        <v>12.278140781352237</v>
      </c>
      <c r="AH1175"/>
    </row>
    <row r="1176" spans="1:34">
      <c r="A1176" t="s">
        <v>865</v>
      </c>
      <c r="B1176" t="s">
        <v>625</v>
      </c>
      <c r="C1176" s="2" t="s">
        <v>1641</v>
      </c>
      <c r="D1176" s="2" t="s">
        <v>1268</v>
      </c>
      <c r="E1176" s="81">
        <v>53.111381999999999</v>
      </c>
      <c r="F1176" s="81">
        <v>0.13086300000000001</v>
      </c>
      <c r="G1176" s="81">
        <v>0.95543699999999998</v>
      </c>
      <c r="H1176" s="81">
        <v>7.6461040000000002</v>
      </c>
      <c r="I1176" s="81">
        <v>0.23968</v>
      </c>
      <c r="J1176" s="81">
        <v>14.058001000000001</v>
      </c>
      <c r="K1176" s="81">
        <v>23.938046</v>
      </c>
      <c r="L1176" s="81">
        <v>0.286165</v>
      </c>
      <c r="M1176" s="81">
        <v>0</v>
      </c>
      <c r="N1176" s="81">
        <v>7.4790000000000004E-3</v>
      </c>
      <c r="O1176" s="81">
        <v>0</v>
      </c>
      <c r="P1176" s="81">
        <v>100.373154</v>
      </c>
      <c r="Q1176" s="81">
        <v>76.620863467479367</v>
      </c>
      <c r="S1176" s="89" t="s">
        <v>1695</v>
      </c>
      <c r="T1176" s="112">
        <v>1.9652927377850795</v>
      </c>
      <c r="U1176" s="112">
        <v>3.6414744609776744E-3</v>
      </c>
      <c r="V1176" s="112">
        <v>4.1667498206818698E-2</v>
      </c>
      <c r="W1176" s="112">
        <v>2.1880568184814498E-4</v>
      </c>
      <c r="X1176" s="112">
        <v>4.0775936759237297E-2</v>
      </c>
      <c r="Y1176" s="112">
        <v>0.19583555953246928</v>
      </c>
      <c r="Z1176" s="112">
        <v>7.5120277284187542E-3</v>
      </c>
      <c r="AA1176" s="112">
        <v>0.77548207288749682</v>
      </c>
      <c r="AB1176" s="112">
        <v>0.94904322181763545</v>
      </c>
      <c r="AC1176" s="112">
        <v>2.0530665140018587E-2</v>
      </c>
      <c r="AE1176" s="102">
        <v>48.392505111040229</v>
      </c>
      <c r="AF1176" s="102">
        <v>39.542477426744007</v>
      </c>
      <c r="AG1176" s="102">
        <v>12.065017462215771</v>
      </c>
      <c r="AH1176"/>
    </row>
    <row r="1177" spans="1:34">
      <c r="A1177" t="s">
        <v>865</v>
      </c>
      <c r="B1177" t="s">
        <v>625</v>
      </c>
      <c r="C1177" s="2" t="s">
        <v>1641</v>
      </c>
      <c r="D1177" s="106" t="s">
        <v>1244</v>
      </c>
      <c r="E1177" s="81">
        <v>52.913536000000001</v>
      </c>
      <c r="F1177" s="81">
        <v>0.150591</v>
      </c>
      <c r="G1177" s="81">
        <v>1.018551</v>
      </c>
      <c r="H1177" s="81">
        <v>7.5097899999999997</v>
      </c>
      <c r="I1177" s="81">
        <v>0.26999099999999998</v>
      </c>
      <c r="J1177" s="81">
        <v>13.792096000000001</v>
      </c>
      <c r="K1177" s="81">
        <v>24.671016999999999</v>
      </c>
      <c r="L1177" s="81">
        <v>0.241706</v>
      </c>
      <c r="M1177" s="81">
        <v>0</v>
      </c>
      <c r="N1177" s="81">
        <v>7.6810000000000003E-3</v>
      </c>
      <c r="O1177" s="81">
        <v>3.4688999999999998E-2</v>
      </c>
      <c r="P1177" s="81">
        <v>100.609657</v>
      </c>
      <c r="Q1177" s="81">
        <v>76.601022388521528</v>
      </c>
      <c r="S1177" s="89" t="s">
        <v>1695</v>
      </c>
      <c r="T1177" s="112">
        <v>1.9560550887006862</v>
      </c>
      <c r="U1177" s="112">
        <v>4.1863358180348935E-3</v>
      </c>
      <c r="V1177" s="112">
        <v>4.4376474765514533E-2</v>
      </c>
      <c r="W1177" s="112">
        <v>2.2449541585772026E-4</v>
      </c>
      <c r="X1177" s="112">
        <v>5.2240197152469747E-2</v>
      </c>
      <c r="Y1177" s="112">
        <v>0.17992551679010058</v>
      </c>
      <c r="Z1177" s="112">
        <v>8.4537485068659386E-3</v>
      </c>
      <c r="AA1177" s="112">
        <v>0.76006916480247144</v>
      </c>
      <c r="AB1177" s="112">
        <v>0.97714496167671505</v>
      </c>
      <c r="AC1177" s="112">
        <v>1.7324016371283491E-2</v>
      </c>
      <c r="AE1177" s="102">
        <v>49.616886576205246</v>
      </c>
      <c r="AF1177" s="102">
        <v>38.594340675270502</v>
      </c>
      <c r="AG1177" s="102">
        <v>11.788772748524243</v>
      </c>
      <c r="AH1177"/>
    </row>
    <row r="1178" spans="1:34">
      <c r="A1178" t="s">
        <v>865</v>
      </c>
      <c r="B1178" t="s">
        <v>625</v>
      </c>
      <c r="C1178" s="2" t="s">
        <v>1641</v>
      </c>
      <c r="D1178" s="2" t="s">
        <v>1265</v>
      </c>
      <c r="E1178" s="81">
        <v>52.764811999999999</v>
      </c>
      <c r="F1178" s="81">
        <v>0.12166299999999999</v>
      </c>
      <c r="G1178" s="81">
        <v>0.96978399999999998</v>
      </c>
      <c r="H1178" s="81">
        <v>7.6750449999999999</v>
      </c>
      <c r="I1178" s="81">
        <v>0.26661400000000002</v>
      </c>
      <c r="J1178" s="81">
        <v>14.092589</v>
      </c>
      <c r="K1178" s="81">
        <v>23.704906000000001</v>
      </c>
      <c r="L1178" s="81">
        <v>0.32728699999999999</v>
      </c>
      <c r="M1178" s="81">
        <v>3.5439999999999998E-3</v>
      </c>
      <c r="N1178" s="81">
        <v>0</v>
      </c>
      <c r="O1178" s="81">
        <v>3.0008E-2</v>
      </c>
      <c r="P1178" s="81">
        <v>99.956253000000004</v>
      </c>
      <c r="Q1178" s="81">
        <v>76.597199513876348</v>
      </c>
      <c r="S1178" s="89" t="s">
        <v>1695</v>
      </c>
      <c r="T1178" s="112">
        <v>1.9599744281664986</v>
      </c>
      <c r="U1178" s="112">
        <v>3.3984843977643031E-3</v>
      </c>
      <c r="V1178" s="112">
        <v>4.2455772489026877E-2</v>
      </c>
      <c r="W1178" s="112">
        <v>0</v>
      </c>
      <c r="X1178" s="112">
        <v>5.4369598561624599E-2</v>
      </c>
      <c r="Y1178" s="112">
        <v>0.1840505391838273</v>
      </c>
      <c r="Z1178" s="112">
        <v>8.388314402887816E-3</v>
      </c>
      <c r="AA1178" s="112">
        <v>0.78037858280616257</v>
      </c>
      <c r="AB1178" s="112">
        <v>0.94341308381303135</v>
      </c>
      <c r="AC1178" s="112">
        <v>2.3571196179176877E-2</v>
      </c>
      <c r="AE1178" s="102">
        <v>48.079064742886082</v>
      </c>
      <c r="AF1178" s="102">
        <v>39.770354100934846</v>
      </c>
      <c r="AG1178" s="102">
        <v>12.150581156179065</v>
      </c>
      <c r="AH1178"/>
    </row>
    <row r="1179" spans="1:34">
      <c r="A1179" t="s">
        <v>865</v>
      </c>
      <c r="B1179" t="s">
        <v>625</v>
      </c>
      <c r="C1179" s="2" t="s">
        <v>1641</v>
      </c>
      <c r="D1179" s="2" t="s">
        <v>1256</v>
      </c>
      <c r="E1179" s="81">
        <v>52.270012000000001</v>
      </c>
      <c r="F1179" s="81">
        <v>0.234096</v>
      </c>
      <c r="G1179" s="81">
        <v>1.808713</v>
      </c>
      <c r="H1179" s="81">
        <v>7.5545369999999998</v>
      </c>
      <c r="I1179" s="81">
        <v>0.23369500000000001</v>
      </c>
      <c r="J1179" s="81">
        <v>13.864532000000001</v>
      </c>
      <c r="K1179" s="81">
        <v>23.634851000000001</v>
      </c>
      <c r="L1179" s="81">
        <v>0.32648500000000003</v>
      </c>
      <c r="M1179" s="81">
        <v>3.0712E-2</v>
      </c>
      <c r="N1179" s="81">
        <v>6.3670000000000003E-3</v>
      </c>
      <c r="O1179" s="81">
        <v>0</v>
      </c>
      <c r="P1179" s="81">
        <v>99.963988999999998</v>
      </c>
      <c r="Q1179" s="81">
        <v>76.588427499764848</v>
      </c>
      <c r="S1179" s="89" t="s">
        <v>1695</v>
      </c>
      <c r="T1179" s="112">
        <v>1.9409051077684667</v>
      </c>
      <c r="U1179" s="112">
        <v>6.5368187813198827E-3</v>
      </c>
      <c r="V1179" s="112">
        <v>7.9154769008982509E-2</v>
      </c>
      <c r="W1179" s="112">
        <v>1.8692266665018756E-4</v>
      </c>
      <c r="X1179" s="112">
        <v>4.9279538444801929E-2</v>
      </c>
      <c r="Y1179" s="112">
        <v>0.1853137319882936</v>
      </c>
      <c r="Z1179" s="112">
        <v>7.3499919418979851E-3</v>
      </c>
      <c r="AA1179" s="112">
        <v>0.76747716593241877</v>
      </c>
      <c r="AB1179" s="112">
        <v>0.94029087024716096</v>
      </c>
      <c r="AC1179" s="112">
        <v>2.3505083220007113E-2</v>
      </c>
      <c r="AE1179" s="102">
        <v>48.409678829885358</v>
      </c>
      <c r="AF1179" s="102">
        <v>39.512585187914311</v>
      </c>
      <c r="AG1179" s="102">
        <v>12.077735982200329</v>
      </c>
      <c r="AH1179"/>
    </row>
    <row r="1180" spans="1:34">
      <c r="A1180" t="s">
        <v>865</v>
      </c>
      <c r="B1180" t="s">
        <v>625</v>
      </c>
      <c r="C1180" s="2" t="s">
        <v>1641</v>
      </c>
      <c r="D1180" s="106" t="s">
        <v>1244</v>
      </c>
      <c r="E1180" s="81">
        <v>52.607852999999999</v>
      </c>
      <c r="F1180" s="81">
        <v>0.23228099999999999</v>
      </c>
      <c r="G1180" s="81">
        <v>1.379785</v>
      </c>
      <c r="H1180" s="81">
        <v>7.6409719999999997</v>
      </c>
      <c r="I1180" s="81">
        <v>0.25637399999999999</v>
      </c>
      <c r="J1180" s="81">
        <v>14.014153</v>
      </c>
      <c r="K1180" s="81">
        <v>24.011659999999999</v>
      </c>
      <c r="L1180" s="81">
        <v>0.25862200000000002</v>
      </c>
      <c r="M1180" s="81">
        <v>5.5230000000000001E-3</v>
      </c>
      <c r="N1180" s="81">
        <v>9.1400000000000006E-3</v>
      </c>
      <c r="O1180" s="81">
        <v>0</v>
      </c>
      <c r="P1180" s="81">
        <v>100.41636699999999</v>
      </c>
      <c r="Q1180" s="81">
        <v>76.576901792548028</v>
      </c>
      <c r="S1180" s="89" t="s">
        <v>1695</v>
      </c>
      <c r="T1180" s="112">
        <v>1.9458662427890634</v>
      </c>
      <c r="U1180" s="112">
        <v>6.4609568736340942E-3</v>
      </c>
      <c r="V1180" s="112">
        <v>6.0149157400702508E-2</v>
      </c>
      <c r="W1180" s="112">
        <v>2.6729080362181688E-4</v>
      </c>
      <c r="X1180" s="112">
        <v>5.347619761083422E-2</v>
      </c>
      <c r="Y1180" s="112">
        <v>0.18288000736611665</v>
      </c>
      <c r="Z1180" s="112">
        <v>8.031970866684118E-3</v>
      </c>
      <c r="AA1180" s="112">
        <v>0.77274785121675305</v>
      </c>
      <c r="AB1180" s="112">
        <v>0.95157327993203666</v>
      </c>
      <c r="AC1180" s="112">
        <v>1.8547045140553622E-2</v>
      </c>
      <c r="AE1180" s="102">
        <v>48.532885161631263</v>
      </c>
      <c r="AF1180" s="102">
        <v>39.412290690506346</v>
      </c>
      <c r="AG1180" s="102">
        <v>12.054824147862393</v>
      </c>
      <c r="AH1180"/>
    </row>
    <row r="1181" spans="1:34">
      <c r="A1181" t="s">
        <v>865</v>
      </c>
      <c r="B1181" t="s">
        <v>625</v>
      </c>
      <c r="C1181" s="2" t="s">
        <v>1641</v>
      </c>
      <c r="D1181" s="2" t="s">
        <v>1253</v>
      </c>
      <c r="E1181" s="81">
        <v>53.243327999999998</v>
      </c>
      <c r="F1181" s="81">
        <v>2.9585E-2</v>
      </c>
      <c r="G1181" s="81">
        <v>0.48949999999999999</v>
      </c>
      <c r="H1181" s="81">
        <v>7.5334919999999999</v>
      </c>
      <c r="I1181" s="81">
        <v>0.28079399999999999</v>
      </c>
      <c r="J1181" s="81">
        <v>13.796943000000001</v>
      </c>
      <c r="K1181" s="81">
        <v>24.980599999999999</v>
      </c>
      <c r="L1181" s="81">
        <v>0.180399</v>
      </c>
      <c r="M1181" s="81">
        <v>0</v>
      </c>
      <c r="N1181" s="81">
        <v>8.9470000000000001E-3</v>
      </c>
      <c r="O1181" s="81">
        <v>0</v>
      </c>
      <c r="P1181" s="81">
        <v>100.543587</v>
      </c>
      <c r="Q1181" s="81">
        <v>76.550801712032836</v>
      </c>
      <c r="S1181" s="89" t="s">
        <v>1695</v>
      </c>
      <c r="T1181" s="112">
        <v>1.9706998504304374</v>
      </c>
      <c r="U1181" s="112">
        <v>8.2346967966969136E-4</v>
      </c>
      <c r="V1181" s="112">
        <v>2.135323644284403E-2</v>
      </c>
      <c r="W1181" s="112">
        <v>2.6182320970461495E-4</v>
      </c>
      <c r="X1181" s="112">
        <v>4.8284320112593093E-2</v>
      </c>
      <c r="Y1181" s="112">
        <v>0.18490444127347883</v>
      </c>
      <c r="Z1181" s="112">
        <v>8.8029625239153877E-3</v>
      </c>
      <c r="AA1181" s="112">
        <v>0.76128400622667358</v>
      </c>
      <c r="AB1181" s="112">
        <v>0.99063987011532695</v>
      </c>
      <c r="AC1181" s="112">
        <v>1.2946019985356121E-2</v>
      </c>
      <c r="AE1181" s="102">
        <v>49.903458941710099</v>
      </c>
      <c r="AF1181" s="102">
        <v>38.349662974185193</v>
      </c>
      <c r="AG1181" s="102">
        <v>11.746878084104713</v>
      </c>
      <c r="AH1181"/>
    </row>
    <row r="1182" spans="1:34">
      <c r="A1182" t="s">
        <v>865</v>
      </c>
      <c r="B1182" t="s">
        <v>625</v>
      </c>
      <c r="C1182" s="2" t="s">
        <v>1641</v>
      </c>
      <c r="D1182" s="2" t="s">
        <v>1270</v>
      </c>
      <c r="E1182" s="81">
        <v>52.729958000000003</v>
      </c>
      <c r="F1182" s="81">
        <v>0.16842599999999999</v>
      </c>
      <c r="G1182" s="81">
        <v>0.86430899999999999</v>
      </c>
      <c r="H1182" s="81">
        <v>7.5812600000000003</v>
      </c>
      <c r="I1182" s="81">
        <v>0.239117</v>
      </c>
      <c r="J1182" s="81">
        <v>13.873735999999999</v>
      </c>
      <c r="K1182" s="81">
        <v>24.475403</v>
      </c>
      <c r="L1182" s="81">
        <v>0.24348600000000001</v>
      </c>
      <c r="M1182" s="81">
        <v>0</v>
      </c>
      <c r="N1182" s="81">
        <v>0</v>
      </c>
      <c r="O1182" s="81">
        <v>0</v>
      </c>
      <c r="P1182" s="81">
        <v>100.17569</v>
      </c>
      <c r="Q1182" s="81">
        <v>76.536972960270461</v>
      </c>
      <c r="S1182" s="89" t="s">
        <v>1695</v>
      </c>
      <c r="T1182" s="112">
        <v>1.9566616531469203</v>
      </c>
      <c r="U1182" s="112">
        <v>4.6998953960008917E-3</v>
      </c>
      <c r="V1182" s="112">
        <v>3.7799239861448924E-2</v>
      </c>
      <c r="W1182" s="112">
        <v>0</v>
      </c>
      <c r="X1182" s="112">
        <v>5.6995446792482696E-2</v>
      </c>
      <c r="Y1182" s="112">
        <v>0.17826867060211665</v>
      </c>
      <c r="Z1182" s="112">
        <v>7.5154415395209126E-3</v>
      </c>
      <c r="AA1182" s="112">
        <v>0.76746800648111502</v>
      </c>
      <c r="AB1182" s="112">
        <v>0.97307386244062088</v>
      </c>
      <c r="AC1182" s="112">
        <v>1.7517783739773772E-2</v>
      </c>
      <c r="AE1182" s="102">
        <v>49.249464227750728</v>
      </c>
      <c r="AF1182" s="102">
        <v>38.843287842849975</v>
      </c>
      <c r="AG1182" s="102">
        <v>11.907247929399306</v>
      </c>
      <c r="AH1182"/>
    </row>
    <row r="1183" spans="1:34">
      <c r="A1183" t="s">
        <v>865</v>
      </c>
      <c r="B1183" t="s">
        <v>625</v>
      </c>
      <c r="C1183" s="2" t="s">
        <v>1641</v>
      </c>
      <c r="D1183" s="2" t="s">
        <v>1258</v>
      </c>
      <c r="E1183" s="81">
        <v>51.836765</v>
      </c>
      <c r="F1183" s="81">
        <v>0.37906600000000001</v>
      </c>
      <c r="G1183" s="81">
        <v>2.4173290000000001</v>
      </c>
      <c r="H1183" s="81">
        <v>7.863734</v>
      </c>
      <c r="I1183" s="81">
        <v>0.27065299999999998</v>
      </c>
      <c r="J1183" s="81">
        <v>14.387828000000001</v>
      </c>
      <c r="K1183" s="81">
        <v>22.716839</v>
      </c>
      <c r="L1183" s="81">
        <v>0.37725999999999998</v>
      </c>
      <c r="M1183" s="81">
        <v>0</v>
      </c>
      <c r="N1183" s="81">
        <v>2.4060000000000002E-2</v>
      </c>
      <c r="O1183" s="81">
        <v>0</v>
      </c>
      <c r="P1183" s="81">
        <v>100.273544</v>
      </c>
      <c r="Q1183" s="81">
        <v>76.533432744675054</v>
      </c>
      <c r="S1183" s="89" t="s">
        <v>1695</v>
      </c>
      <c r="T1183" s="112">
        <v>1.9142988505895209</v>
      </c>
      <c r="U1183" s="112">
        <v>1.0527068035782603E-2</v>
      </c>
      <c r="V1183" s="112">
        <v>0.10521152920436901</v>
      </c>
      <c r="W1183" s="112">
        <v>7.0249443166221532E-4</v>
      </c>
      <c r="X1183" s="112">
        <v>7.1446308575151107E-2</v>
      </c>
      <c r="Y1183" s="112">
        <v>0.17141406383397437</v>
      </c>
      <c r="Z1183" s="112">
        <v>8.4658473360137744E-3</v>
      </c>
      <c r="AA1183" s="112">
        <v>0.79209200731176255</v>
      </c>
      <c r="AB1183" s="112">
        <v>0.89882966121997587</v>
      </c>
      <c r="AC1183" s="112">
        <v>2.7012169461787697E-2</v>
      </c>
      <c r="AE1183" s="102">
        <v>46.480401730417285</v>
      </c>
      <c r="AF1183" s="102">
        <v>40.960769649426339</v>
      </c>
      <c r="AG1183" s="102">
        <v>12.558828620156387</v>
      </c>
      <c r="AH1183"/>
    </row>
    <row r="1184" spans="1:34">
      <c r="A1184" t="s">
        <v>865</v>
      </c>
      <c r="B1184" t="s">
        <v>625</v>
      </c>
      <c r="C1184" s="2" t="s">
        <v>1641</v>
      </c>
      <c r="D1184" s="2" t="s">
        <v>1268</v>
      </c>
      <c r="E1184" s="81">
        <v>52.851398000000003</v>
      </c>
      <c r="F1184" s="81">
        <v>0.15071399999999999</v>
      </c>
      <c r="G1184" s="81">
        <v>1.0997380000000001</v>
      </c>
      <c r="H1184" s="81">
        <v>7.7323630000000003</v>
      </c>
      <c r="I1184" s="81">
        <v>0.24282699999999999</v>
      </c>
      <c r="J1184" s="81">
        <v>14.132648</v>
      </c>
      <c r="K1184" s="81">
        <v>23.704892999999998</v>
      </c>
      <c r="L1184" s="81">
        <v>0.30404700000000001</v>
      </c>
      <c r="M1184" s="81">
        <v>0</v>
      </c>
      <c r="N1184" s="81">
        <v>0</v>
      </c>
      <c r="O1184" s="81">
        <v>0</v>
      </c>
      <c r="P1184" s="81">
        <v>100.218643</v>
      </c>
      <c r="Q1184" s="81">
        <v>76.514606746011211</v>
      </c>
      <c r="S1184" s="89" t="s">
        <v>1695</v>
      </c>
      <c r="T1184" s="112">
        <v>1.9576636648003276</v>
      </c>
      <c r="U1184" s="112">
        <v>4.1981306112937183E-3</v>
      </c>
      <c r="V1184" s="112">
        <v>4.8009430588855755E-2</v>
      </c>
      <c r="W1184" s="112">
        <v>0</v>
      </c>
      <c r="X1184" s="112">
        <v>5.0102782236461252E-2</v>
      </c>
      <c r="Y1184" s="112">
        <v>0.18942165511467843</v>
      </c>
      <c r="Z1184" s="112">
        <v>7.618409524396636E-3</v>
      </c>
      <c r="AA1184" s="112">
        <v>0.78039358073041176</v>
      </c>
      <c r="AB1184" s="112">
        <v>0.94075654274501697</v>
      </c>
      <c r="AC1184" s="112">
        <v>2.183580364855732E-2</v>
      </c>
      <c r="AE1184" s="102">
        <v>47.981269382534293</v>
      </c>
      <c r="AF1184" s="102">
        <v>39.802300510362031</v>
      </c>
      <c r="AG1184" s="102">
        <v>12.216430107103676</v>
      </c>
      <c r="AH1184"/>
    </row>
    <row r="1185" spans="1:34">
      <c r="A1185" t="s">
        <v>865</v>
      </c>
      <c r="B1185" t="s">
        <v>625</v>
      </c>
      <c r="C1185" s="2" t="s">
        <v>1641</v>
      </c>
      <c r="D1185" s="106" t="s">
        <v>1244</v>
      </c>
      <c r="E1185" s="81">
        <v>52.978755999999997</v>
      </c>
      <c r="F1185" s="81">
        <v>0.132906</v>
      </c>
      <c r="G1185" s="81">
        <v>0.992398</v>
      </c>
      <c r="H1185" s="81">
        <v>7.5437510000000003</v>
      </c>
      <c r="I1185" s="81">
        <v>0.27136100000000002</v>
      </c>
      <c r="J1185" s="81">
        <v>13.768457</v>
      </c>
      <c r="K1185" s="81">
        <v>24.628059</v>
      </c>
      <c r="L1185" s="81">
        <v>0.24709600000000001</v>
      </c>
      <c r="M1185" s="81">
        <v>0</v>
      </c>
      <c r="N1185" s="81">
        <v>1.0473E-2</v>
      </c>
      <c r="O1185" s="81">
        <v>4.1542000000000003E-2</v>
      </c>
      <c r="P1185" s="81">
        <v>100.614807</v>
      </c>
      <c r="Q1185" s="81">
        <v>76.4892174596405</v>
      </c>
      <c r="S1185" s="89" t="s">
        <v>1695</v>
      </c>
      <c r="T1185" s="112">
        <v>1.9587909990096151</v>
      </c>
      <c r="U1185" s="112">
        <v>3.695316830067504E-3</v>
      </c>
      <c r="V1185" s="112">
        <v>4.3244207877021629E-2</v>
      </c>
      <c r="W1185" s="112">
        <v>3.0614901178895948E-4</v>
      </c>
      <c r="X1185" s="112">
        <v>4.9190288487560352E-2</v>
      </c>
      <c r="Y1185" s="112">
        <v>0.18406402425068558</v>
      </c>
      <c r="Z1185" s="112">
        <v>8.4980545307038694E-3</v>
      </c>
      <c r="AA1185" s="112">
        <v>0.75889232642989835</v>
      </c>
      <c r="AB1185" s="112">
        <v>0.97560535651692182</v>
      </c>
      <c r="AC1185" s="112">
        <v>1.7713277055737067E-2</v>
      </c>
      <c r="AE1185" s="102">
        <v>49.5796908683743</v>
      </c>
      <c r="AF1185" s="102">
        <v>38.566462038611355</v>
      </c>
      <c r="AG1185" s="102">
        <v>11.853847093014341</v>
      </c>
      <c r="AH1185"/>
    </row>
    <row r="1186" spans="1:34">
      <c r="A1186" t="s">
        <v>865</v>
      </c>
      <c r="B1186" t="s">
        <v>625</v>
      </c>
      <c r="C1186" s="2" t="s">
        <v>1641</v>
      </c>
      <c r="D1186" s="106" t="s">
        <v>1244</v>
      </c>
      <c r="E1186" s="81">
        <v>52.135426000000002</v>
      </c>
      <c r="F1186" s="81">
        <v>0.29879800000000001</v>
      </c>
      <c r="G1186" s="81">
        <v>1.966383</v>
      </c>
      <c r="H1186" s="81">
        <v>7.5876770000000002</v>
      </c>
      <c r="I1186" s="81">
        <v>0.27223000000000003</v>
      </c>
      <c r="J1186" s="81">
        <v>13.839923000000001</v>
      </c>
      <c r="K1186" s="81">
        <v>23.859808000000001</v>
      </c>
      <c r="L1186" s="81">
        <v>0.31874200000000003</v>
      </c>
      <c r="M1186" s="81">
        <v>0</v>
      </c>
      <c r="N1186" s="81">
        <v>4.1692E-2</v>
      </c>
      <c r="O1186" s="81">
        <v>2.1559999999999999E-2</v>
      </c>
      <c r="P1186" s="81">
        <v>100.342232</v>
      </c>
      <c r="Q1186" s="81">
        <v>76.477907547830938</v>
      </c>
      <c r="S1186" s="89" t="s">
        <v>1695</v>
      </c>
      <c r="T1186" s="112">
        <v>1.929147159870755</v>
      </c>
      <c r="U1186" s="112">
        <v>8.3143990906333516E-3</v>
      </c>
      <c r="V1186" s="112">
        <v>8.5754370847728925E-2</v>
      </c>
      <c r="W1186" s="112">
        <v>1.2197212089331373E-3</v>
      </c>
      <c r="X1186" s="112">
        <v>6.0970284445863498E-2</v>
      </c>
      <c r="Y1186" s="112">
        <v>0.1738292657030453</v>
      </c>
      <c r="Z1186" s="112">
        <v>8.5320649683600178E-3</v>
      </c>
      <c r="AA1186" s="112">
        <v>0.76343954295826399</v>
      </c>
      <c r="AB1186" s="112">
        <v>0.94592569648111369</v>
      </c>
      <c r="AC1186" s="112">
        <v>2.2867494425303229E-2</v>
      </c>
      <c r="AE1186" s="102">
        <v>48.654604874385733</v>
      </c>
      <c r="AF1186" s="102">
        <v>39.268252724602455</v>
      </c>
      <c r="AG1186" s="102">
        <v>12.0771424010118</v>
      </c>
      <c r="AH1186"/>
    </row>
    <row r="1187" spans="1:34">
      <c r="A1187" t="s">
        <v>865</v>
      </c>
      <c r="B1187" t="s">
        <v>625</v>
      </c>
      <c r="C1187" s="2" t="s">
        <v>1641</v>
      </c>
      <c r="D1187" s="2" t="s">
        <v>1260</v>
      </c>
      <c r="E1187" s="81">
        <v>53.487296999999998</v>
      </c>
      <c r="F1187" s="81">
        <v>2.0797E-2</v>
      </c>
      <c r="G1187" s="81">
        <v>0.43251800000000001</v>
      </c>
      <c r="H1187" s="81">
        <v>7.571828</v>
      </c>
      <c r="I1187" s="81">
        <v>0.27224199999999998</v>
      </c>
      <c r="J1187" s="81">
        <v>13.783897</v>
      </c>
      <c r="K1187" s="81">
        <v>24.765782999999999</v>
      </c>
      <c r="L1187" s="81">
        <v>0.19156699999999999</v>
      </c>
      <c r="M1187" s="81">
        <v>0</v>
      </c>
      <c r="N1187" s="81">
        <v>1.5153E-2</v>
      </c>
      <c r="O1187" s="81">
        <v>2.9517999999999999E-2</v>
      </c>
      <c r="P1187" s="81">
        <v>100.57060199999999</v>
      </c>
      <c r="Q1187" s="81">
        <v>76.442533282336427</v>
      </c>
      <c r="S1187" s="89" t="s">
        <v>1695</v>
      </c>
      <c r="T1187" s="112">
        <v>1.9802434607555606</v>
      </c>
      <c r="U1187" s="112">
        <v>5.790144171988115E-4</v>
      </c>
      <c r="V1187" s="112">
        <v>1.887243096378886E-2</v>
      </c>
      <c r="W1187" s="112">
        <v>4.4354937834190029E-4</v>
      </c>
      <c r="X1187" s="112">
        <v>3.2790107616925468E-2</v>
      </c>
      <c r="Y1187" s="112">
        <v>0.20164609099561981</v>
      </c>
      <c r="Z1187" s="112">
        <v>8.537069213283387E-3</v>
      </c>
      <c r="AA1187" s="112">
        <v>0.76076145670619477</v>
      </c>
      <c r="AB1187" s="112">
        <v>0.98237578164851025</v>
      </c>
      <c r="AC1187" s="112">
        <v>1.3751038304576364E-2</v>
      </c>
      <c r="AE1187" s="102">
        <v>49.675818014376922</v>
      </c>
      <c r="AF1187" s="102">
        <v>38.469441512770146</v>
      </c>
      <c r="AG1187" s="102">
        <v>11.854740472852926</v>
      </c>
      <c r="AH1187"/>
    </row>
    <row r="1188" spans="1:34">
      <c r="A1188" t="s">
        <v>865</v>
      </c>
      <c r="B1188" t="s">
        <v>625</v>
      </c>
      <c r="C1188" s="2" t="s">
        <v>1641</v>
      </c>
      <c r="D1188" s="2" t="s">
        <v>1253</v>
      </c>
      <c r="E1188" s="81">
        <v>53.343243000000001</v>
      </c>
      <c r="F1188" s="81">
        <v>3.4674000000000003E-2</v>
      </c>
      <c r="G1188" s="81">
        <v>0.53587099999999999</v>
      </c>
      <c r="H1188" s="81">
        <v>7.6055149999999996</v>
      </c>
      <c r="I1188" s="81">
        <v>0.24249899999999999</v>
      </c>
      <c r="J1188" s="81">
        <v>13.815491</v>
      </c>
      <c r="K1188" s="81">
        <v>24.926611000000001</v>
      </c>
      <c r="L1188" s="81">
        <v>0.205455</v>
      </c>
      <c r="M1188" s="81">
        <v>1.1150000000000001E-3</v>
      </c>
      <c r="N1188" s="81">
        <v>9.077E-3</v>
      </c>
      <c r="O1188" s="81">
        <v>0</v>
      </c>
      <c r="P1188" s="81">
        <v>100.719559</v>
      </c>
      <c r="Q1188" s="81">
        <v>76.403800507479644</v>
      </c>
      <c r="S1188" s="89" t="s">
        <v>1695</v>
      </c>
      <c r="T1188" s="112">
        <v>1.9706656813737091</v>
      </c>
      <c r="U1188" s="112">
        <v>9.6329261871475459E-4</v>
      </c>
      <c r="V1188" s="112">
        <v>2.3331868275717697E-2</v>
      </c>
      <c r="W1188" s="112">
        <v>2.6512537082889662E-4</v>
      </c>
      <c r="X1188" s="112">
        <v>4.7861306788927749E-2</v>
      </c>
      <c r="Y1188" s="112">
        <v>0.18711180030478491</v>
      </c>
      <c r="Z1188" s="112">
        <v>7.5880333279140797E-3</v>
      </c>
      <c r="AA1188" s="112">
        <v>0.76086640401116812</v>
      </c>
      <c r="AB1188" s="112">
        <v>0.98663023950791084</v>
      </c>
      <c r="AC1188" s="112">
        <v>1.4716248420323742E-2</v>
      </c>
      <c r="AE1188" s="102">
        <v>49.767732355206853</v>
      </c>
      <c r="AF1188" s="102">
        <v>38.379723260643971</v>
      </c>
      <c r="AG1188" s="102">
        <v>11.85254438414918</v>
      </c>
      <c r="AH1188"/>
    </row>
    <row r="1189" spans="1:34">
      <c r="A1189" t="s">
        <v>865</v>
      </c>
      <c r="B1189" t="s">
        <v>625</v>
      </c>
      <c r="C1189" s="2" t="s">
        <v>1641</v>
      </c>
      <c r="D1189" s="2" t="s">
        <v>1270</v>
      </c>
      <c r="E1189" s="81">
        <v>52.902653000000001</v>
      </c>
      <c r="F1189" s="81">
        <v>0.11790399999999999</v>
      </c>
      <c r="G1189" s="81">
        <v>0.84431599999999996</v>
      </c>
      <c r="H1189" s="81">
        <v>7.6734739999999997</v>
      </c>
      <c r="I1189" s="81">
        <v>0.25148599999999999</v>
      </c>
      <c r="J1189" s="81">
        <v>13.930256</v>
      </c>
      <c r="K1189" s="81">
        <v>24.148734999999999</v>
      </c>
      <c r="L1189" s="81">
        <v>0.29329300000000003</v>
      </c>
      <c r="M1189" s="81">
        <v>0</v>
      </c>
      <c r="N1189" s="81">
        <v>0</v>
      </c>
      <c r="O1189" s="81">
        <v>0</v>
      </c>
      <c r="P1189" s="81">
        <v>100.16211699999999</v>
      </c>
      <c r="Q1189" s="81">
        <v>76.392564483806268</v>
      </c>
      <c r="S1189" s="89" t="s">
        <v>1695</v>
      </c>
      <c r="T1189" s="112">
        <v>1.9625316586015573</v>
      </c>
      <c r="U1189" s="112">
        <v>3.2891865657424281E-3</v>
      </c>
      <c r="V1189" s="112">
        <v>3.6914752537299735E-2</v>
      </c>
      <c r="W1189" s="112">
        <v>0</v>
      </c>
      <c r="X1189" s="112">
        <v>5.2538957599910674E-2</v>
      </c>
      <c r="Y1189" s="112">
        <v>0.1855214864569554</v>
      </c>
      <c r="Z1189" s="112">
        <v>7.9020317789651098E-3</v>
      </c>
      <c r="AA1189" s="112">
        <v>0.77038330499857699</v>
      </c>
      <c r="AB1189" s="112">
        <v>0.9598232209891836</v>
      </c>
      <c r="AC1189" s="112">
        <v>2.1095400471808169E-2</v>
      </c>
      <c r="AE1189" s="102">
        <v>48.764889905530524</v>
      </c>
      <c r="AF1189" s="102">
        <v>39.140183558590628</v>
      </c>
      <c r="AG1189" s="102">
        <v>12.094926535878844</v>
      </c>
      <c r="AH1189"/>
    </row>
    <row r="1190" spans="1:34">
      <c r="A1190" t="s">
        <v>865</v>
      </c>
      <c r="B1190" t="s">
        <v>625</v>
      </c>
      <c r="C1190" s="2" t="s">
        <v>1641</v>
      </c>
      <c r="D1190" s="2" t="s">
        <v>1250</v>
      </c>
      <c r="E1190" s="81">
        <v>50.985210000000002</v>
      </c>
      <c r="F1190" s="81">
        <v>0.52643700000000004</v>
      </c>
      <c r="G1190" s="81">
        <v>2.7435170000000002</v>
      </c>
      <c r="H1190" s="81">
        <v>7.628584</v>
      </c>
      <c r="I1190" s="81">
        <v>0.21507000000000001</v>
      </c>
      <c r="J1190" s="81">
        <v>13.843298000000001</v>
      </c>
      <c r="K1190" s="81">
        <v>23.657264999999999</v>
      </c>
      <c r="L1190" s="81">
        <v>0.262575</v>
      </c>
      <c r="M1190" s="81">
        <v>0</v>
      </c>
      <c r="N1190" s="81">
        <v>3.2037999999999997E-2</v>
      </c>
      <c r="O1190" s="81">
        <v>2.1416000000000001E-2</v>
      </c>
      <c r="P1190" s="81">
        <v>99.915413000000001</v>
      </c>
      <c r="Q1190" s="81">
        <v>76.385444743902639</v>
      </c>
      <c r="S1190" s="89" t="s">
        <v>1695</v>
      </c>
      <c r="T1190" s="112">
        <v>1.8936955728544516</v>
      </c>
      <c r="U1190" s="112">
        <v>1.470391915348419E-2</v>
      </c>
      <c r="V1190" s="112">
        <v>0.12009621762643186</v>
      </c>
      <c r="W1190" s="112">
        <v>9.4082048192443719E-4</v>
      </c>
      <c r="X1190" s="112">
        <v>8.1072874290093466E-2</v>
      </c>
      <c r="Y1190" s="112">
        <v>0.15588212622634032</v>
      </c>
      <c r="Z1190" s="112">
        <v>6.765992713792226E-3</v>
      </c>
      <c r="AA1190" s="112">
        <v>0.76650336345391923</v>
      </c>
      <c r="AB1190" s="112">
        <v>0.9414302167852403</v>
      </c>
      <c r="AC1190" s="112">
        <v>1.8908896414323185E-2</v>
      </c>
      <c r="AE1190" s="102">
        <v>48.405354738598582</v>
      </c>
      <c r="AF1190" s="102">
        <v>39.41117095541437</v>
      </c>
      <c r="AG1190" s="102">
        <v>12.183474305987044</v>
      </c>
      <c r="AH1190"/>
    </row>
    <row r="1191" spans="1:34">
      <c r="A1191" t="s">
        <v>865</v>
      </c>
      <c r="B1191" t="s">
        <v>625</v>
      </c>
      <c r="C1191" s="2" t="s">
        <v>1641</v>
      </c>
      <c r="D1191" s="2" t="s">
        <v>1268</v>
      </c>
      <c r="E1191" s="81">
        <v>53.099949000000002</v>
      </c>
      <c r="F1191" s="81">
        <v>0.14888000000000001</v>
      </c>
      <c r="G1191" s="81">
        <v>1.1254850000000001</v>
      </c>
      <c r="H1191" s="81">
        <v>7.7495570000000003</v>
      </c>
      <c r="I1191" s="81">
        <v>0.24662899999999999</v>
      </c>
      <c r="J1191" s="81">
        <v>14.051223</v>
      </c>
      <c r="K1191" s="81">
        <v>23.744356</v>
      </c>
      <c r="L1191" s="81">
        <v>0.30270000000000002</v>
      </c>
      <c r="M1191" s="81">
        <v>0</v>
      </c>
      <c r="N1191" s="81">
        <v>1.6067999999999999E-2</v>
      </c>
      <c r="O1191" s="81">
        <v>2.0107E-2</v>
      </c>
      <c r="P1191" s="81">
        <v>100.50494399999999</v>
      </c>
      <c r="Q1191" s="81">
        <v>76.370556225452518</v>
      </c>
      <c r="S1191" s="89" t="s">
        <v>1695</v>
      </c>
      <c r="T1191" s="112">
        <v>1.9627606398771922</v>
      </c>
      <c r="U1191" s="112">
        <v>4.1383798007794924E-3</v>
      </c>
      <c r="V1191" s="112">
        <v>4.9030765104166665E-2</v>
      </c>
      <c r="W1191" s="112">
        <v>4.6958095470809767E-4</v>
      </c>
      <c r="X1191" s="112">
        <v>3.8395258857899961E-2</v>
      </c>
      <c r="Y1191" s="112">
        <v>0.20116021960081401</v>
      </c>
      <c r="Z1191" s="112">
        <v>7.721525634073325E-3</v>
      </c>
      <c r="AA1191" s="112">
        <v>0.7742761968601547</v>
      </c>
      <c r="AB1191" s="112">
        <v>0.94035378903749256</v>
      </c>
      <c r="AC1191" s="112">
        <v>2.1693644272718755E-2</v>
      </c>
      <c r="AE1191" s="102">
        <v>48.119986878891844</v>
      </c>
      <c r="AF1191" s="102">
        <v>39.621428517542149</v>
      </c>
      <c r="AG1191" s="102">
        <v>12.258584603566018</v>
      </c>
      <c r="AH1191"/>
    </row>
    <row r="1192" spans="1:34">
      <c r="A1192" t="s">
        <v>865</v>
      </c>
      <c r="B1192" t="s">
        <v>625</v>
      </c>
      <c r="C1192" s="2" t="s">
        <v>1641</v>
      </c>
      <c r="D1192" s="2" t="s">
        <v>1255</v>
      </c>
      <c r="E1192" s="81">
        <v>50.435608000000002</v>
      </c>
      <c r="F1192" s="81">
        <v>0.76213900000000001</v>
      </c>
      <c r="G1192" s="81">
        <v>3.7111420000000002</v>
      </c>
      <c r="H1192" s="81">
        <v>7.4851970000000003</v>
      </c>
      <c r="I1192" s="81">
        <v>0.183307</v>
      </c>
      <c r="J1192" s="81">
        <v>13.526738</v>
      </c>
      <c r="K1192" s="81">
        <v>23.312806999999999</v>
      </c>
      <c r="L1192" s="81">
        <v>0.39358100000000001</v>
      </c>
      <c r="M1192" s="81">
        <v>1.7083000000000001E-2</v>
      </c>
      <c r="N1192" s="81">
        <v>2.2290000000000001E-3</v>
      </c>
      <c r="O1192" s="81">
        <v>0</v>
      </c>
      <c r="P1192" s="81">
        <v>99.829834000000005</v>
      </c>
      <c r="Q1192" s="81">
        <v>76.310360319756768</v>
      </c>
      <c r="S1192" s="89" t="s">
        <v>1695</v>
      </c>
      <c r="T1192" s="112">
        <v>1.8730960049740668</v>
      </c>
      <c r="U1192" s="112">
        <v>2.1285198858965449E-2</v>
      </c>
      <c r="V1192" s="112">
        <v>0.16243741582293159</v>
      </c>
      <c r="W1192" s="112">
        <v>6.5449790466123739E-5</v>
      </c>
      <c r="X1192" s="112">
        <v>7.7074982067482978E-2</v>
      </c>
      <c r="Y1192" s="112">
        <v>0.15540309560036744</v>
      </c>
      <c r="Z1192" s="112">
        <v>5.7661716433030077E-3</v>
      </c>
      <c r="AA1192" s="112">
        <v>0.748900983228594</v>
      </c>
      <c r="AB1192" s="112">
        <v>0.92763044266687711</v>
      </c>
      <c r="AC1192" s="112">
        <v>2.8340255346946262E-2</v>
      </c>
      <c r="AE1192" s="102">
        <v>48.592238065624059</v>
      </c>
      <c r="AF1192" s="102">
        <v>39.229819538913212</v>
      </c>
      <c r="AG1192" s="102">
        <v>12.177942395462734</v>
      </c>
      <c r="AH1192"/>
    </row>
    <row r="1193" spans="1:34">
      <c r="A1193" t="s">
        <v>865</v>
      </c>
      <c r="B1193" t="s">
        <v>625</v>
      </c>
      <c r="C1193" s="2" t="s">
        <v>1641</v>
      </c>
      <c r="D1193" s="106" t="s">
        <v>1244</v>
      </c>
      <c r="E1193" s="81">
        <v>52.777470000000001</v>
      </c>
      <c r="F1193" s="81">
        <v>0.128688</v>
      </c>
      <c r="G1193" s="81">
        <v>1.0120629999999999</v>
      </c>
      <c r="H1193" s="81">
        <v>7.714404</v>
      </c>
      <c r="I1193" s="81">
        <v>0.249337</v>
      </c>
      <c r="J1193" s="81">
        <v>13.934666999999999</v>
      </c>
      <c r="K1193" s="81">
        <v>23.851147000000001</v>
      </c>
      <c r="L1193" s="81">
        <v>0.247192</v>
      </c>
      <c r="M1193" s="81">
        <v>1.2852000000000001E-2</v>
      </c>
      <c r="N1193" s="81">
        <v>0</v>
      </c>
      <c r="O1193" s="81">
        <v>1.4385999999999999E-2</v>
      </c>
      <c r="P1193" s="81">
        <v>99.942206999999996</v>
      </c>
      <c r="Q1193" s="81">
        <v>76.302216292750671</v>
      </c>
      <c r="S1193" s="89" t="s">
        <v>1695</v>
      </c>
      <c r="T1193" s="112">
        <v>1.9631423821839005</v>
      </c>
      <c r="U1193" s="112">
        <v>3.599664558484237E-3</v>
      </c>
      <c r="V1193" s="112">
        <v>4.436765773924907E-2</v>
      </c>
      <c r="W1193" s="112">
        <v>0</v>
      </c>
      <c r="X1193" s="112">
        <v>3.9975504736361245E-2</v>
      </c>
      <c r="Y1193" s="112">
        <v>0.19999706630124608</v>
      </c>
      <c r="Z1193" s="112">
        <v>7.8555337813787859E-3</v>
      </c>
      <c r="AA1193" s="112">
        <v>0.77269548013532408</v>
      </c>
      <c r="AB1193" s="112">
        <v>0.95053945460367817</v>
      </c>
      <c r="AC1193" s="112">
        <v>1.7827255960377326E-2</v>
      </c>
      <c r="AE1193" s="102">
        <v>48.417676267372549</v>
      </c>
      <c r="AF1193" s="102">
        <v>39.358828746412094</v>
      </c>
      <c r="AG1193" s="102">
        <v>12.223494986215352</v>
      </c>
      <c r="AH1193"/>
    </row>
    <row r="1194" spans="1:34">
      <c r="A1194" t="s">
        <v>865</v>
      </c>
      <c r="B1194" t="s">
        <v>625</v>
      </c>
      <c r="C1194" s="2" t="s">
        <v>1641</v>
      </c>
      <c r="D1194" s="106" t="s">
        <v>1244</v>
      </c>
      <c r="E1194" s="81">
        <v>52.601761000000003</v>
      </c>
      <c r="F1194" s="81">
        <v>0.23604800000000001</v>
      </c>
      <c r="G1194" s="81">
        <v>1.296775</v>
      </c>
      <c r="H1194" s="81">
        <v>7.5657079999999999</v>
      </c>
      <c r="I1194" s="81">
        <v>0.27902300000000002</v>
      </c>
      <c r="J1194" s="81">
        <v>13.611219999999999</v>
      </c>
      <c r="K1194" s="81">
        <v>24.581437999999999</v>
      </c>
      <c r="L1194" s="81">
        <v>0.24188100000000001</v>
      </c>
      <c r="M1194" s="81">
        <v>0</v>
      </c>
      <c r="N1194" s="81">
        <v>0</v>
      </c>
      <c r="O1194" s="81">
        <v>2.9103E-2</v>
      </c>
      <c r="P1194" s="81">
        <v>100.44296300000001</v>
      </c>
      <c r="Q1194" s="81">
        <v>76.229413610991031</v>
      </c>
      <c r="S1194" s="89" t="s">
        <v>1695</v>
      </c>
      <c r="T1194" s="112">
        <v>1.9487899036643304</v>
      </c>
      <c r="U1194" s="112">
        <v>6.5763635189747425E-3</v>
      </c>
      <c r="V1194" s="112">
        <v>5.6621984854715736E-2</v>
      </c>
      <c r="W1194" s="112">
        <v>0</v>
      </c>
      <c r="X1194" s="112">
        <v>5.0020022162060584E-2</v>
      </c>
      <c r="Y1194" s="112">
        <v>0.18438683220136878</v>
      </c>
      <c r="Z1194" s="112">
        <v>8.7556920887843035E-3</v>
      </c>
      <c r="AA1194" s="112">
        <v>0.7517446334127531</v>
      </c>
      <c r="AB1194" s="112">
        <v>0.97573002671362419</v>
      </c>
      <c r="AC1194" s="112">
        <v>1.7374541383387999E-2</v>
      </c>
      <c r="AE1194" s="102">
        <v>49.734401364567915</v>
      </c>
      <c r="AF1194" s="102">
        <v>38.317534869492185</v>
      </c>
      <c r="AG1194" s="102">
        <v>11.948063765939891</v>
      </c>
      <c r="AH1194"/>
    </row>
    <row r="1195" spans="1:34">
      <c r="A1195" t="s">
        <v>865</v>
      </c>
      <c r="B1195" t="s">
        <v>625</v>
      </c>
      <c r="C1195" s="2" t="s">
        <v>1641</v>
      </c>
      <c r="D1195" s="106" t="s">
        <v>1244</v>
      </c>
      <c r="E1195" s="81">
        <v>52.401642000000002</v>
      </c>
      <c r="F1195" s="81">
        <v>0.28606300000000001</v>
      </c>
      <c r="G1195" s="81">
        <v>1.6176600000000001</v>
      </c>
      <c r="H1195" s="81">
        <v>7.696923</v>
      </c>
      <c r="I1195" s="81">
        <v>0.247914</v>
      </c>
      <c r="J1195" s="81">
        <v>13.839365000000001</v>
      </c>
      <c r="K1195" s="81">
        <v>23.844904</v>
      </c>
      <c r="L1195" s="81">
        <v>0.364454</v>
      </c>
      <c r="M1195" s="81">
        <v>3.7439999999999999E-3</v>
      </c>
      <c r="N1195" s="81">
        <v>4.0193E-2</v>
      </c>
      <c r="O1195" s="81">
        <v>1.0569E-2</v>
      </c>
      <c r="P1195" s="81">
        <v>100.35343899999999</v>
      </c>
      <c r="Q1195" s="81">
        <v>76.219045649357341</v>
      </c>
      <c r="S1195" s="89" t="s">
        <v>1695</v>
      </c>
      <c r="T1195" s="112">
        <v>1.9392300941059852</v>
      </c>
      <c r="U1195" s="112">
        <v>7.9609864448697727E-3</v>
      </c>
      <c r="V1195" s="112">
        <v>7.0554938212317175E-2</v>
      </c>
      <c r="W1195" s="112">
        <v>1.1760080228479883E-3</v>
      </c>
      <c r="X1195" s="112">
        <v>6.0037033045960086E-2</v>
      </c>
      <c r="Y1195" s="112">
        <v>0.17817164683357278</v>
      </c>
      <c r="Z1195" s="112">
        <v>7.7708985319031934E-3</v>
      </c>
      <c r="AA1195" s="112">
        <v>0.76350020067851732</v>
      </c>
      <c r="AB1195" s="112">
        <v>0.94544805374119012</v>
      </c>
      <c r="AC1195" s="112">
        <v>2.6150140382836806E-2</v>
      </c>
      <c r="AE1195" s="102">
        <v>48.555308362006585</v>
      </c>
      <c r="AF1195" s="102">
        <v>39.211025430433132</v>
      </c>
      <c r="AG1195" s="102">
        <v>12.233666207560278</v>
      </c>
      <c r="AH1195"/>
    </row>
    <row r="1196" spans="1:34">
      <c r="A1196" t="s">
        <v>865</v>
      </c>
      <c r="B1196" t="s">
        <v>625</v>
      </c>
      <c r="C1196" s="2" t="s">
        <v>1641</v>
      </c>
      <c r="D1196" s="2" t="s">
        <v>1260</v>
      </c>
      <c r="E1196" s="81">
        <v>52.839995999999999</v>
      </c>
      <c r="F1196" s="81">
        <v>0.16586200000000001</v>
      </c>
      <c r="G1196" s="81">
        <v>1.0946469999999999</v>
      </c>
      <c r="H1196" s="81">
        <v>7.6170010000000001</v>
      </c>
      <c r="I1196" s="81">
        <v>0.25840000000000002</v>
      </c>
      <c r="J1196" s="81">
        <v>13.691164000000001</v>
      </c>
      <c r="K1196" s="81">
        <v>24.597394999999999</v>
      </c>
      <c r="L1196" s="81">
        <v>0.24765699999999999</v>
      </c>
      <c r="M1196" s="81">
        <v>0</v>
      </c>
      <c r="N1196" s="81">
        <v>5.3340000000000002E-3</v>
      </c>
      <c r="O1196" s="81">
        <v>1.4095999999999999E-2</v>
      </c>
      <c r="P1196" s="81">
        <v>100.531555</v>
      </c>
      <c r="Q1196" s="81">
        <v>76.213091044590669</v>
      </c>
      <c r="S1196" s="89" t="s">
        <v>1695</v>
      </c>
      <c r="T1196" s="112">
        <v>1.9553639688999369</v>
      </c>
      <c r="U1196" s="112">
        <v>4.6156458549550276E-3</v>
      </c>
      <c r="V1196" s="112">
        <v>4.7741344557017729E-2</v>
      </c>
      <c r="W1196" s="112">
        <v>1.5606059508421828E-4</v>
      </c>
      <c r="X1196" s="112">
        <v>4.9912337096902348E-2</v>
      </c>
      <c r="Y1196" s="112">
        <v>0.18581222564765271</v>
      </c>
      <c r="Z1196" s="112">
        <v>8.0992178522397741E-3</v>
      </c>
      <c r="AA1196" s="112">
        <v>0.75529002740132567</v>
      </c>
      <c r="AB1196" s="112">
        <v>0.97524020033609682</v>
      </c>
      <c r="AC1196" s="112">
        <v>1.7768971758788672E-2</v>
      </c>
      <c r="AE1196" s="102">
        <v>49.598872183652325</v>
      </c>
      <c r="AF1196" s="102">
        <v>38.412622364987882</v>
      </c>
      <c r="AG1196" s="102">
        <v>11.988505451359798</v>
      </c>
      <c r="AH1196"/>
    </row>
    <row r="1197" spans="1:34">
      <c r="A1197" t="s">
        <v>865</v>
      </c>
      <c r="B1197" t="s">
        <v>625</v>
      </c>
      <c r="C1197" s="2" t="s">
        <v>1641</v>
      </c>
      <c r="D1197" s="2" t="s">
        <v>1249</v>
      </c>
      <c r="E1197" s="81">
        <v>52.265034</v>
      </c>
      <c r="F1197" s="81">
        <v>0.32622299999999999</v>
      </c>
      <c r="G1197" s="81">
        <v>2.0605989999999998</v>
      </c>
      <c r="H1197" s="81">
        <v>7.8519610000000002</v>
      </c>
      <c r="I1197" s="81">
        <v>0.25753799999999999</v>
      </c>
      <c r="J1197" s="81">
        <v>14.096498</v>
      </c>
      <c r="K1197" s="81">
        <v>22.992432000000001</v>
      </c>
      <c r="L1197" s="81">
        <v>0.354099</v>
      </c>
      <c r="M1197" s="81">
        <v>1.6975000000000001E-2</v>
      </c>
      <c r="N1197" s="81">
        <v>2.1583000000000001E-2</v>
      </c>
      <c r="O1197" s="81">
        <v>4.1049000000000002E-2</v>
      </c>
      <c r="P1197" s="81">
        <v>100.283981</v>
      </c>
      <c r="Q1197" s="81">
        <v>76.191241729586551</v>
      </c>
      <c r="S1197" s="89" t="s">
        <v>1695</v>
      </c>
      <c r="T1197" s="112">
        <v>1.9343783295460786</v>
      </c>
      <c r="U1197" s="112">
        <v>9.0795747286465996E-3</v>
      </c>
      <c r="V1197" s="112">
        <v>8.9883378548882217E-2</v>
      </c>
      <c r="W1197" s="112">
        <v>6.3156405831677159E-4</v>
      </c>
      <c r="X1197" s="112">
        <v>4.7979077608912846E-2</v>
      </c>
      <c r="Y1197" s="112">
        <v>0.1950533969009087</v>
      </c>
      <c r="Z1197" s="112">
        <v>8.0734142878803577E-3</v>
      </c>
      <c r="AA1197" s="112">
        <v>0.77776780256679234</v>
      </c>
      <c r="AB1197" s="112">
        <v>0.91174363298801875</v>
      </c>
      <c r="AC1197" s="112">
        <v>2.5409828765563011E-2</v>
      </c>
      <c r="AE1197" s="102">
        <v>47.178417434123197</v>
      </c>
      <c r="AF1197" s="102">
        <v>40.245802360101635</v>
      </c>
      <c r="AG1197" s="102">
        <v>12.575780205775169</v>
      </c>
      <c r="AH1197"/>
    </row>
    <row r="1198" spans="1:34">
      <c r="A1198" t="s">
        <v>865</v>
      </c>
      <c r="B1198" t="s">
        <v>625</v>
      </c>
      <c r="C1198" s="2" t="s">
        <v>1641</v>
      </c>
      <c r="D1198" s="2" t="s">
        <v>1253</v>
      </c>
      <c r="E1198" s="81">
        <v>53.133704999999999</v>
      </c>
      <c r="F1198" s="81">
        <v>7.0177000000000003E-2</v>
      </c>
      <c r="G1198" s="81">
        <v>0.68177600000000005</v>
      </c>
      <c r="H1198" s="81">
        <v>7.7494500000000004</v>
      </c>
      <c r="I1198" s="81">
        <v>0.26305099999999998</v>
      </c>
      <c r="J1198" s="81">
        <v>13.910985</v>
      </c>
      <c r="K1198" s="81">
        <v>24.609908999999998</v>
      </c>
      <c r="L1198" s="81">
        <v>0.25872899999999999</v>
      </c>
      <c r="M1198" s="81">
        <v>1.627E-3</v>
      </c>
      <c r="N1198" s="81">
        <v>0</v>
      </c>
      <c r="O1198" s="81">
        <v>0</v>
      </c>
      <c r="P1198" s="81">
        <v>100.67939800000001</v>
      </c>
      <c r="Q1198" s="81">
        <v>76.189316175977766</v>
      </c>
      <c r="S1198" s="89" t="s">
        <v>1695</v>
      </c>
      <c r="T1198" s="112">
        <v>1.962452496148539</v>
      </c>
      <c r="U1198" s="112">
        <v>1.9491470297136376E-3</v>
      </c>
      <c r="V1198" s="112">
        <v>2.9677443330089925E-2</v>
      </c>
      <c r="W1198" s="112">
        <v>0</v>
      </c>
      <c r="X1198" s="112">
        <v>6.0046949396372895E-2</v>
      </c>
      <c r="Y1198" s="112">
        <v>0.17931544864405538</v>
      </c>
      <c r="Z1198" s="112">
        <v>8.2291456480653238E-3</v>
      </c>
      <c r="AA1198" s="112">
        <v>0.76594128757384283</v>
      </c>
      <c r="AB1198" s="112">
        <v>0.9738604031463528</v>
      </c>
      <c r="AC1198" s="112">
        <v>1.852767908296794E-2</v>
      </c>
      <c r="AE1198" s="102">
        <v>49.205642355616696</v>
      </c>
      <c r="AF1198" s="102">
        <v>38.700241780027667</v>
      </c>
      <c r="AG1198" s="102">
        <v>12.094115864355636</v>
      </c>
      <c r="AH1198"/>
    </row>
    <row r="1199" spans="1:34">
      <c r="A1199" t="s">
        <v>865</v>
      </c>
      <c r="B1199" t="s">
        <v>625</v>
      </c>
      <c r="C1199" s="2" t="s">
        <v>1641</v>
      </c>
      <c r="D1199" s="2" t="s">
        <v>1253</v>
      </c>
      <c r="E1199" s="81">
        <v>53.450080999999997</v>
      </c>
      <c r="F1199" s="81">
        <v>4.3575999999999997E-2</v>
      </c>
      <c r="G1199" s="81">
        <v>0.55974800000000002</v>
      </c>
      <c r="H1199" s="81">
        <v>7.6454909999999998</v>
      </c>
      <c r="I1199" s="81">
        <v>0.28589500000000001</v>
      </c>
      <c r="J1199" s="81">
        <v>13.710046</v>
      </c>
      <c r="K1199" s="81">
        <v>24.845371</v>
      </c>
      <c r="L1199" s="81">
        <v>0.218635</v>
      </c>
      <c r="M1199" s="81">
        <v>3.545E-3</v>
      </c>
      <c r="N1199" s="81">
        <v>4.5279999999999999E-3</v>
      </c>
      <c r="O1199" s="81">
        <v>0</v>
      </c>
      <c r="P1199" s="81">
        <v>100.76693</v>
      </c>
      <c r="Q1199" s="81">
        <v>76.170368752745219</v>
      </c>
      <c r="S1199" s="89" t="s">
        <v>1695</v>
      </c>
      <c r="T1199" s="112">
        <v>1.9748025943369716</v>
      </c>
      <c r="U1199" s="112">
        <v>1.2107192088947924E-3</v>
      </c>
      <c r="V1199" s="112">
        <v>2.4373819720494485E-2</v>
      </c>
      <c r="W1199" s="112">
        <v>1.3226872117654063E-4</v>
      </c>
      <c r="X1199" s="112">
        <v>3.9129091376876701E-2</v>
      </c>
      <c r="Y1199" s="112">
        <v>0.19710180441949285</v>
      </c>
      <c r="Z1199" s="112">
        <v>8.9467977673906955E-3</v>
      </c>
      <c r="AA1199" s="112">
        <v>0.75513183355278213</v>
      </c>
      <c r="AB1199" s="112">
        <v>0.98350926398563876</v>
      </c>
      <c r="AC1199" s="112">
        <v>1.5661806910281632E-2</v>
      </c>
      <c r="AE1199" s="102">
        <v>49.801165204883702</v>
      </c>
      <c r="AF1199" s="102">
        <v>38.237001491811043</v>
      </c>
      <c r="AG1199" s="102">
        <v>11.961833303305268</v>
      </c>
      <c r="AH1199"/>
    </row>
    <row r="1200" spans="1:34">
      <c r="A1200" t="s">
        <v>865</v>
      </c>
      <c r="B1200" t="s">
        <v>625</v>
      </c>
      <c r="C1200" s="2" t="s">
        <v>1641</v>
      </c>
      <c r="D1200" s="2" t="s">
        <v>1253</v>
      </c>
      <c r="E1200" s="81">
        <v>53.328724000000001</v>
      </c>
      <c r="F1200" s="81">
        <v>4.4491000000000003E-2</v>
      </c>
      <c r="G1200" s="81">
        <v>0.63951800000000003</v>
      </c>
      <c r="H1200" s="81">
        <v>7.6306640000000003</v>
      </c>
      <c r="I1200" s="81">
        <v>0.25776900000000003</v>
      </c>
      <c r="J1200" s="81">
        <v>13.62002</v>
      </c>
      <c r="K1200" s="81">
        <v>24.836345999999999</v>
      </c>
      <c r="L1200" s="81">
        <v>0.246644</v>
      </c>
      <c r="M1200" s="81">
        <v>1.8699999999999999E-4</v>
      </c>
      <c r="N1200" s="81">
        <v>0</v>
      </c>
      <c r="O1200" s="81">
        <v>0</v>
      </c>
      <c r="P1200" s="81">
        <v>100.60436199999999</v>
      </c>
      <c r="Q1200" s="81">
        <v>76.085920070968186</v>
      </c>
      <c r="S1200" s="89" t="s">
        <v>1695</v>
      </c>
      <c r="T1200" s="112">
        <v>1.9731625398662511</v>
      </c>
      <c r="U1200" s="112">
        <v>1.2379257190332264E-3</v>
      </c>
      <c r="V1200" s="112">
        <v>2.7887537343700995E-2</v>
      </c>
      <c r="W1200" s="112">
        <v>0</v>
      </c>
      <c r="X1200" s="112">
        <v>4.1005248685376472E-2</v>
      </c>
      <c r="Y1200" s="112">
        <v>0.19510780291918287</v>
      </c>
      <c r="Z1200" s="112">
        <v>8.078264994547819E-3</v>
      </c>
      <c r="AA1200" s="112">
        <v>0.7512560116681084</v>
      </c>
      <c r="AB1200" s="112">
        <v>0.98457095160415309</v>
      </c>
      <c r="AC1200" s="112">
        <v>1.769371719964612E-2</v>
      </c>
      <c r="AE1200" s="102">
        <v>49.929051805648122</v>
      </c>
      <c r="AF1200" s="102">
        <v>38.097305496132769</v>
      </c>
      <c r="AG1200" s="102">
        <v>11.973642698219114</v>
      </c>
      <c r="AH1200"/>
    </row>
    <row r="1201" spans="1:34">
      <c r="A1201" t="s">
        <v>865</v>
      </c>
      <c r="B1201" t="s">
        <v>625</v>
      </c>
      <c r="C1201" s="2" t="s">
        <v>1641</v>
      </c>
      <c r="D1201" s="2" t="s">
        <v>1268</v>
      </c>
      <c r="E1201" s="81">
        <v>52.780121000000001</v>
      </c>
      <c r="F1201" s="81">
        <v>0.15279799999999999</v>
      </c>
      <c r="G1201" s="81">
        <v>1.120711</v>
      </c>
      <c r="H1201" s="81">
        <v>7.8441280000000004</v>
      </c>
      <c r="I1201" s="81">
        <v>0.25374400000000003</v>
      </c>
      <c r="J1201" s="81">
        <v>13.998436</v>
      </c>
      <c r="K1201" s="81">
        <v>23.793096999999999</v>
      </c>
      <c r="L1201" s="81">
        <v>0.30690899999999999</v>
      </c>
      <c r="M1201" s="81">
        <v>0</v>
      </c>
      <c r="N1201" s="81">
        <v>1.9103999999999999E-2</v>
      </c>
      <c r="O1201" s="81">
        <v>9.018E-3</v>
      </c>
      <c r="P1201" s="81">
        <v>100.27806099999999</v>
      </c>
      <c r="Q1201" s="81">
        <v>76.082544324259899</v>
      </c>
      <c r="S1201" s="89" t="s">
        <v>1695</v>
      </c>
      <c r="T1201" s="112">
        <v>1.9555160345560498</v>
      </c>
      <c r="U1201" s="112">
        <v>4.2572525937650254E-3</v>
      </c>
      <c r="V1201" s="112">
        <v>4.8937339738175802E-2</v>
      </c>
      <c r="W1201" s="112">
        <v>5.5961677499146627E-4</v>
      </c>
      <c r="X1201" s="112">
        <v>5.3003366593026513E-2</v>
      </c>
      <c r="Y1201" s="112">
        <v>0.19004441739367392</v>
      </c>
      <c r="Z1201" s="112">
        <v>7.9629230851573744E-3</v>
      </c>
      <c r="AA1201" s="112">
        <v>0.77317724044291714</v>
      </c>
      <c r="AB1201" s="112">
        <v>0.9444949114164205</v>
      </c>
      <c r="AC1201" s="112">
        <v>2.2046897405822493E-2</v>
      </c>
      <c r="AE1201" s="102">
        <v>48.17082206127909</v>
      </c>
      <c r="AF1201" s="102">
        <v>39.433333966143209</v>
      </c>
      <c r="AG1201" s="102">
        <v>12.395843972577698</v>
      </c>
      <c r="AH1201"/>
    </row>
    <row r="1202" spans="1:34">
      <c r="A1202" t="s">
        <v>865</v>
      </c>
      <c r="B1202" t="s">
        <v>625</v>
      </c>
      <c r="C1202" s="2" t="s">
        <v>1641</v>
      </c>
      <c r="D1202" s="106" t="s">
        <v>1244</v>
      </c>
      <c r="E1202" s="81">
        <v>52.584293000000002</v>
      </c>
      <c r="F1202" s="81">
        <v>0.22076799999999999</v>
      </c>
      <c r="G1202" s="81">
        <v>1.401354</v>
      </c>
      <c r="H1202" s="81">
        <v>7.7545029999999997</v>
      </c>
      <c r="I1202" s="81">
        <v>0.247755</v>
      </c>
      <c r="J1202" s="81">
        <v>13.798432999999999</v>
      </c>
      <c r="K1202" s="81">
        <v>24.114087999999999</v>
      </c>
      <c r="L1202" s="81">
        <v>0.32788</v>
      </c>
      <c r="M1202" s="81">
        <v>6.3629999999999997E-3</v>
      </c>
      <c r="N1202" s="81">
        <v>2.2859999999999998E-3</v>
      </c>
      <c r="O1202" s="81">
        <v>2.8736000000000001E-2</v>
      </c>
      <c r="P1202" s="81">
        <v>100.486465</v>
      </c>
      <c r="Q1202" s="81">
        <v>76.029750319422433</v>
      </c>
      <c r="S1202" s="89" t="s">
        <v>1695</v>
      </c>
      <c r="T1202" s="112">
        <v>1.9450331969180312</v>
      </c>
      <c r="U1202" s="112">
        <v>6.140840981045983E-3</v>
      </c>
      <c r="V1202" s="112">
        <v>6.1090623701831492E-2</v>
      </c>
      <c r="W1202" s="112">
        <v>6.6853264644805465E-5</v>
      </c>
      <c r="X1202" s="112">
        <v>6.0008785554321875E-2</v>
      </c>
      <c r="Y1202" s="112">
        <v>0.17986397943451474</v>
      </c>
      <c r="Z1202" s="112">
        <v>7.7620984352851953E-3</v>
      </c>
      <c r="AA1202" s="112">
        <v>0.7608679550332712</v>
      </c>
      <c r="AB1202" s="112">
        <v>0.95565132835810052</v>
      </c>
      <c r="AC1202" s="112">
        <v>2.3514338318953019E-2</v>
      </c>
      <c r="AE1202" s="102">
        <v>48.847639160531784</v>
      </c>
      <c r="AF1202" s="102">
        <v>38.891384559819222</v>
      </c>
      <c r="AG1202" s="102">
        <v>12.260976279649006</v>
      </c>
      <c r="AH1202"/>
    </row>
    <row r="1203" spans="1:34">
      <c r="A1203" t="s">
        <v>865</v>
      </c>
      <c r="B1203" t="s">
        <v>625</v>
      </c>
      <c r="C1203" s="2" t="s">
        <v>1641</v>
      </c>
      <c r="D1203" s="106" t="s">
        <v>1242</v>
      </c>
      <c r="E1203" s="81">
        <v>52.188923000000003</v>
      </c>
      <c r="F1203" s="81">
        <v>0.30785099999999999</v>
      </c>
      <c r="G1203" s="81">
        <v>1.823223</v>
      </c>
      <c r="H1203" s="81">
        <v>7.7885359999999997</v>
      </c>
      <c r="I1203" s="81">
        <v>0.26352799999999998</v>
      </c>
      <c r="J1203" s="81">
        <v>13.851932</v>
      </c>
      <c r="K1203" s="81">
        <v>23.794865000000001</v>
      </c>
      <c r="L1203" s="81">
        <v>0.29733399999999999</v>
      </c>
      <c r="M1203" s="81">
        <v>1.812E-3</v>
      </c>
      <c r="N1203" s="81">
        <v>3.9668000000000002E-2</v>
      </c>
      <c r="O1203" s="81">
        <v>0</v>
      </c>
      <c r="P1203" s="81">
        <v>100.35766599999999</v>
      </c>
      <c r="Q1203" s="81">
        <v>76.020463337549444</v>
      </c>
      <c r="S1203" s="89" t="s">
        <v>1695</v>
      </c>
      <c r="T1203" s="112">
        <v>1.9318879967397589</v>
      </c>
      <c r="U1203" s="112">
        <v>8.5696863559713409E-3</v>
      </c>
      <c r="V1203" s="112">
        <v>7.9542479195312155E-2</v>
      </c>
      <c r="W1203" s="112">
        <v>1.1609655400812886E-3</v>
      </c>
      <c r="X1203" s="112">
        <v>5.9721219782744583E-2</v>
      </c>
      <c r="Y1203" s="112">
        <v>0.18138889797849114</v>
      </c>
      <c r="Z1203" s="112">
        <v>8.2625883205694438E-3</v>
      </c>
      <c r="AA1203" s="112">
        <v>0.76440321676040712</v>
      </c>
      <c r="AB1203" s="112">
        <v>0.94372291861706581</v>
      </c>
      <c r="AC1203" s="112">
        <v>2.1340030709598307E-2</v>
      </c>
      <c r="AE1203" s="102">
        <v>48.415009576056249</v>
      </c>
      <c r="AF1203" s="102">
        <v>39.215524312640198</v>
      </c>
      <c r="AG1203" s="102">
        <v>12.369466111303554</v>
      </c>
      <c r="AH1203"/>
    </row>
    <row r="1204" spans="1:34">
      <c r="A1204" t="s">
        <v>865</v>
      </c>
      <c r="B1204" t="s">
        <v>625</v>
      </c>
      <c r="C1204" s="2" t="s">
        <v>1641</v>
      </c>
      <c r="D1204" s="106" t="s">
        <v>1244</v>
      </c>
      <c r="E1204" s="81">
        <v>53.029915000000003</v>
      </c>
      <c r="F1204" s="81">
        <v>0.16170599999999999</v>
      </c>
      <c r="G1204" s="81">
        <v>1.0848949999999999</v>
      </c>
      <c r="H1204" s="81">
        <v>7.835102</v>
      </c>
      <c r="I1204" s="81">
        <v>0.25241200000000003</v>
      </c>
      <c r="J1204" s="81">
        <v>13.933723000000001</v>
      </c>
      <c r="K1204" s="81">
        <v>24.015829</v>
      </c>
      <c r="L1204" s="81">
        <v>0.279169</v>
      </c>
      <c r="M1204" s="81">
        <v>2.7079999999999999E-3</v>
      </c>
      <c r="N1204" s="81">
        <v>2.1201000000000001E-2</v>
      </c>
      <c r="O1204" s="81">
        <v>2.1484E-2</v>
      </c>
      <c r="P1204" s="81">
        <v>100.638153</v>
      </c>
      <c r="Q1204" s="81">
        <v>76.019120067786162</v>
      </c>
      <c r="S1204" s="89" t="s">
        <v>1695</v>
      </c>
      <c r="T1204" s="112">
        <v>1.9594052654045682</v>
      </c>
      <c r="U1204" s="112">
        <v>4.4931428199221912E-3</v>
      </c>
      <c r="V1204" s="112">
        <v>4.7244011885013787E-2</v>
      </c>
      <c r="W1204" s="112">
        <v>6.1934851533631261E-4</v>
      </c>
      <c r="X1204" s="112">
        <v>4.4339242545472501E-2</v>
      </c>
      <c r="Y1204" s="112">
        <v>0.19776588552878835</v>
      </c>
      <c r="Z1204" s="112">
        <v>7.8994904245056358E-3</v>
      </c>
      <c r="AA1204" s="112">
        <v>0.7675011906967858</v>
      </c>
      <c r="AB1204" s="112">
        <v>0.95073300278480366</v>
      </c>
      <c r="AC1204" s="112">
        <v>1.9999419394803705E-2</v>
      </c>
      <c r="AE1204" s="102">
        <v>48.498389657880317</v>
      </c>
      <c r="AF1204" s="102">
        <v>39.15144598985281</v>
      </c>
      <c r="AG1204" s="102">
        <v>12.350164352266871</v>
      </c>
      <c r="AH1204"/>
    </row>
    <row r="1205" spans="1:34">
      <c r="A1205" t="s">
        <v>865</v>
      </c>
      <c r="B1205" t="s">
        <v>625</v>
      </c>
      <c r="C1205" s="2" t="s">
        <v>1641</v>
      </c>
      <c r="D1205" s="2" t="s">
        <v>1275</v>
      </c>
      <c r="E1205" s="81">
        <v>53.322921999999998</v>
      </c>
      <c r="F1205" s="81">
        <v>6.1925000000000001E-2</v>
      </c>
      <c r="G1205" s="81">
        <v>0.58212600000000003</v>
      </c>
      <c r="H1205" s="81">
        <v>7.699732</v>
      </c>
      <c r="I1205" s="81">
        <v>0.251417</v>
      </c>
      <c r="J1205" s="81">
        <v>13.6904</v>
      </c>
      <c r="K1205" s="81">
        <v>24.498434</v>
      </c>
      <c r="L1205" s="81">
        <v>0.25489800000000001</v>
      </c>
      <c r="M1205" s="81">
        <v>0</v>
      </c>
      <c r="N1205" s="81">
        <v>3.2200000000000002E-3</v>
      </c>
      <c r="O1205" s="81">
        <v>0</v>
      </c>
      <c r="P1205" s="81">
        <v>100.365082</v>
      </c>
      <c r="Q1205" s="81">
        <v>76.015678273710847</v>
      </c>
      <c r="S1205" s="89" t="s">
        <v>1695</v>
      </c>
      <c r="T1205" s="112">
        <v>1.9774571966028509</v>
      </c>
      <c r="U1205" s="112">
        <v>1.726950606204295E-3</v>
      </c>
      <c r="V1205" s="112">
        <v>2.5442856670512673E-2</v>
      </c>
      <c r="W1205" s="112">
        <v>9.4411400168511949E-5</v>
      </c>
      <c r="X1205" s="112">
        <v>3.4422072915299751E-2</v>
      </c>
      <c r="Y1205" s="112">
        <v>0.20437266637369994</v>
      </c>
      <c r="Z1205" s="112">
        <v>7.897207164987553E-3</v>
      </c>
      <c r="AA1205" s="112">
        <v>0.75686397556297402</v>
      </c>
      <c r="AB1205" s="112">
        <v>0.97339502729920968</v>
      </c>
      <c r="AC1205" s="112">
        <v>1.8327635404092917E-2</v>
      </c>
      <c r="AE1205" s="102">
        <v>49.434660236128423</v>
      </c>
      <c r="AF1205" s="102">
        <v>38.437954199061281</v>
      </c>
      <c r="AG1205" s="102">
        <v>12.127385564810304</v>
      </c>
      <c r="AH1205"/>
    </row>
    <row r="1206" spans="1:34">
      <c r="A1206" t="s">
        <v>865</v>
      </c>
      <c r="B1206" t="s">
        <v>625</v>
      </c>
      <c r="C1206" s="2" t="s">
        <v>1641</v>
      </c>
      <c r="D1206" s="2" t="s">
        <v>1259</v>
      </c>
      <c r="E1206" s="81">
        <v>51.958438999999998</v>
      </c>
      <c r="F1206" s="81">
        <v>0.27790500000000001</v>
      </c>
      <c r="G1206" s="81">
        <v>1.6274919999999999</v>
      </c>
      <c r="H1206" s="81">
        <v>7.9769189999999996</v>
      </c>
      <c r="I1206" s="81">
        <v>0.25114399999999998</v>
      </c>
      <c r="J1206" s="81">
        <v>14.137748999999999</v>
      </c>
      <c r="K1206" s="81">
        <v>23.022697000000001</v>
      </c>
      <c r="L1206" s="81">
        <v>0.35631699999999999</v>
      </c>
      <c r="M1206" s="81">
        <v>4.6259999999999999E-3</v>
      </c>
      <c r="N1206" s="81">
        <v>0</v>
      </c>
      <c r="O1206" s="81">
        <v>2.5900000000000001E-4</v>
      </c>
      <c r="P1206" s="81">
        <v>99.613540999999998</v>
      </c>
      <c r="Q1206" s="81">
        <v>75.95704808334321</v>
      </c>
      <c r="S1206" s="89" t="s">
        <v>1695</v>
      </c>
      <c r="T1206" s="112">
        <v>1.9350833090833277</v>
      </c>
      <c r="U1206" s="112">
        <v>7.7832446490159485E-3</v>
      </c>
      <c r="V1206" s="112">
        <v>7.1436169178647924E-2</v>
      </c>
      <c r="W1206" s="112">
        <v>0</v>
      </c>
      <c r="X1206" s="112">
        <v>6.8559964201289958E-2</v>
      </c>
      <c r="Y1206" s="112">
        <v>0.17988760278930635</v>
      </c>
      <c r="Z1206" s="112">
        <v>7.9223152154372992E-3</v>
      </c>
      <c r="AA1206" s="112">
        <v>0.78493263226901588</v>
      </c>
      <c r="AB1206" s="112">
        <v>0.91866552176933269</v>
      </c>
      <c r="AC1206" s="112">
        <v>2.5729240844626133E-2</v>
      </c>
      <c r="AE1206" s="102">
        <v>47.061680567865686</v>
      </c>
      <c r="AF1206" s="102">
        <v>40.210770875554552</v>
      </c>
      <c r="AG1206" s="102">
        <v>12.727548556579752</v>
      </c>
      <c r="AH1206"/>
    </row>
    <row r="1207" spans="1:34">
      <c r="A1207" t="s">
        <v>865</v>
      </c>
      <c r="B1207" t="s">
        <v>625</v>
      </c>
      <c r="C1207" s="2" t="s">
        <v>1641</v>
      </c>
      <c r="D1207" s="2" t="s">
        <v>1263</v>
      </c>
      <c r="E1207" s="81">
        <v>51.500866000000002</v>
      </c>
      <c r="F1207" s="81">
        <v>0.50094700000000003</v>
      </c>
      <c r="G1207" s="81">
        <v>3.1752669999999998</v>
      </c>
      <c r="H1207" s="81">
        <v>8.0232620000000008</v>
      </c>
      <c r="I1207" s="81">
        <v>0.20466699999999999</v>
      </c>
      <c r="J1207" s="81">
        <v>14.177847</v>
      </c>
      <c r="K1207" s="81">
        <v>21.749903</v>
      </c>
      <c r="L1207" s="81">
        <v>0.446911</v>
      </c>
      <c r="M1207" s="81">
        <v>9.0331999999999996E-2</v>
      </c>
      <c r="N1207" s="81">
        <v>6.1279999999999998E-3</v>
      </c>
      <c r="O1207" s="81">
        <v>4.3563999999999999E-2</v>
      </c>
      <c r="P1207" s="81">
        <v>99.919692999999995</v>
      </c>
      <c r="Q1207" s="81">
        <v>75.902939059309077</v>
      </c>
      <c r="S1207" s="89" t="s">
        <v>1695</v>
      </c>
      <c r="T1207" s="112">
        <v>1.9107427587250536</v>
      </c>
      <c r="U1207" s="112">
        <v>1.3976557636714054E-2</v>
      </c>
      <c r="V1207" s="112">
        <v>0.13884289580538381</v>
      </c>
      <c r="W1207" s="112">
        <v>1.7975536539196639E-4</v>
      </c>
      <c r="X1207" s="112">
        <v>4.3686836930332262E-2</v>
      </c>
      <c r="Y1207" s="112">
        <v>0.20525314796520233</v>
      </c>
      <c r="Z1207" s="112">
        <v>6.4316329795297495E-3</v>
      </c>
      <c r="AA1207" s="112">
        <v>0.78416331554805674</v>
      </c>
      <c r="AB1207" s="112">
        <v>0.86457497821969231</v>
      </c>
      <c r="AC1207" s="112">
        <v>3.2148120824642787E-2</v>
      </c>
      <c r="AE1207" s="102">
        <v>45.559618189269429</v>
      </c>
      <c r="AF1207" s="102">
        <v>41.322247525561501</v>
      </c>
      <c r="AG1207" s="102">
        <v>13.118134285169079</v>
      </c>
      <c r="AH1207"/>
    </row>
    <row r="1208" spans="1:34">
      <c r="A1208" t="s">
        <v>865</v>
      </c>
      <c r="B1208" t="s">
        <v>625</v>
      </c>
      <c r="C1208" s="2" t="s">
        <v>1641</v>
      </c>
      <c r="D1208" s="2" t="s">
        <v>1256</v>
      </c>
      <c r="E1208" s="81">
        <v>52.829422000000001</v>
      </c>
      <c r="F1208" s="81">
        <v>0.112787</v>
      </c>
      <c r="G1208" s="81">
        <v>0.99411300000000002</v>
      </c>
      <c r="H1208" s="81">
        <v>7.8833060000000001</v>
      </c>
      <c r="I1208" s="81">
        <v>0.25505800000000001</v>
      </c>
      <c r="J1208" s="81">
        <v>13.920957</v>
      </c>
      <c r="K1208" s="81">
        <v>24.091942</v>
      </c>
      <c r="L1208" s="81">
        <v>0.26960000000000001</v>
      </c>
      <c r="M1208" s="81">
        <v>4.9100000000000001E-4</v>
      </c>
      <c r="N1208" s="81">
        <v>1.3617000000000001E-2</v>
      </c>
      <c r="O1208" s="81">
        <v>0</v>
      </c>
      <c r="P1208" s="81">
        <v>100.371292</v>
      </c>
      <c r="Q1208" s="81">
        <v>75.890361085078226</v>
      </c>
      <c r="S1208" s="89" t="s">
        <v>1695</v>
      </c>
      <c r="T1208" s="112">
        <v>1.9567645841313375</v>
      </c>
      <c r="U1208" s="112">
        <v>3.1415394264988779E-3</v>
      </c>
      <c r="V1208" s="112">
        <v>4.3396449203125582E-2</v>
      </c>
      <c r="W1208" s="112">
        <v>3.9876733212082109E-4</v>
      </c>
      <c r="X1208" s="112">
        <v>5.5753611256083246E-2</v>
      </c>
      <c r="Y1208" s="112">
        <v>0.18843595238163119</v>
      </c>
      <c r="Z1208" s="112">
        <v>8.0017947876988987E-3</v>
      </c>
      <c r="AA1208" s="112">
        <v>0.76867075438327837</v>
      </c>
      <c r="AB1208" s="112">
        <v>0.9560754721912238</v>
      </c>
      <c r="AC1208" s="112">
        <v>1.9361074907001095E-2</v>
      </c>
      <c r="AE1208" s="102">
        <v>48.557981268052202</v>
      </c>
      <c r="AF1208" s="102">
        <v>39.039909691540991</v>
      </c>
      <c r="AG1208" s="102">
        <v>12.402109040406803</v>
      </c>
      <c r="AH1208"/>
    </row>
    <row r="1209" spans="1:34">
      <c r="A1209" t="s">
        <v>865</v>
      </c>
      <c r="B1209" t="s">
        <v>625</v>
      </c>
      <c r="C1209" s="2" t="s">
        <v>1641</v>
      </c>
      <c r="D1209" s="2" t="s">
        <v>1265</v>
      </c>
      <c r="E1209" s="81">
        <v>52.810574000000003</v>
      </c>
      <c r="F1209" s="81">
        <v>0.13167999999999999</v>
      </c>
      <c r="G1209" s="81">
        <v>0.92360699999999996</v>
      </c>
      <c r="H1209" s="81">
        <v>7.8978910000000004</v>
      </c>
      <c r="I1209" s="81">
        <v>0.24010300000000001</v>
      </c>
      <c r="J1209" s="81">
        <v>13.938259</v>
      </c>
      <c r="K1209" s="81">
        <v>23.851106999999999</v>
      </c>
      <c r="L1209" s="81">
        <v>0.28641100000000003</v>
      </c>
      <c r="M1209" s="81">
        <v>2.4689999999999998E-3</v>
      </c>
      <c r="N1209" s="81">
        <v>6.6730000000000001E-3</v>
      </c>
      <c r="O1209" s="81">
        <v>0</v>
      </c>
      <c r="P1209" s="81">
        <v>100.088776</v>
      </c>
      <c r="Q1209" s="81">
        <v>75.879265934845392</v>
      </c>
      <c r="S1209" s="89" t="s">
        <v>1695</v>
      </c>
      <c r="T1209" s="112">
        <v>1.9613942177358525</v>
      </c>
      <c r="U1209" s="112">
        <v>3.677770033336537E-3</v>
      </c>
      <c r="V1209" s="112">
        <v>4.0428436047777135E-2</v>
      </c>
      <c r="W1209" s="112">
        <v>1.9594786807498104E-4</v>
      </c>
      <c r="X1209" s="112">
        <v>4.9856004003114407E-2</v>
      </c>
      <c r="Y1209" s="112">
        <v>0.19545166883142293</v>
      </c>
      <c r="Z1209" s="112">
        <v>7.5531364151421015E-3</v>
      </c>
      <c r="AA1209" s="112">
        <v>0.77172235090370589</v>
      </c>
      <c r="AB1209" s="112">
        <v>0.94909610470422823</v>
      </c>
      <c r="AC1209" s="112">
        <v>2.0624363457344967E-2</v>
      </c>
      <c r="AE1209" s="102">
        <v>48.272391632172884</v>
      </c>
      <c r="AF1209" s="102">
        <v>39.250907647265237</v>
      </c>
      <c r="AG1209" s="102">
        <v>12.476700720561887</v>
      </c>
      <c r="AH1209"/>
    </row>
    <row r="1210" spans="1:34">
      <c r="A1210" t="s">
        <v>865</v>
      </c>
      <c r="B1210" t="s">
        <v>625</v>
      </c>
      <c r="C1210" s="2" t="s">
        <v>1641</v>
      </c>
      <c r="D1210" s="106" t="s">
        <v>1244</v>
      </c>
      <c r="E1210" s="81">
        <v>53.172462000000003</v>
      </c>
      <c r="F1210" s="81">
        <v>0.111153</v>
      </c>
      <c r="G1210" s="81">
        <v>0.68631799999999998</v>
      </c>
      <c r="H1210" s="81">
        <v>7.7300440000000004</v>
      </c>
      <c r="I1210" s="81">
        <v>0.26187500000000002</v>
      </c>
      <c r="J1210" s="81">
        <v>13.637364</v>
      </c>
      <c r="K1210" s="81">
        <v>24.630592</v>
      </c>
      <c r="L1210" s="81">
        <v>0.24568499999999999</v>
      </c>
      <c r="M1210" s="81">
        <v>5.2180000000000004E-3</v>
      </c>
      <c r="N1210" s="81">
        <v>1.4971E-2</v>
      </c>
      <c r="O1210" s="81">
        <v>5.097E-3</v>
      </c>
      <c r="P1210" s="81">
        <v>100.50076300000001</v>
      </c>
      <c r="Q1210" s="81">
        <v>75.872989048664337</v>
      </c>
      <c r="S1210" s="89" t="s">
        <v>1695</v>
      </c>
      <c r="T1210" s="112">
        <v>1.9700961581992982</v>
      </c>
      <c r="U1210" s="112">
        <v>3.0970098916217365E-3</v>
      </c>
      <c r="V1210" s="112">
        <v>2.9969656582832883E-2</v>
      </c>
      <c r="W1210" s="112">
        <v>4.385578407907034E-4</v>
      </c>
      <c r="X1210" s="112">
        <v>4.0854695280335918E-2</v>
      </c>
      <c r="Y1210" s="112">
        <v>0.19866355726626952</v>
      </c>
      <c r="Z1210" s="112">
        <v>8.2182705446404991E-3</v>
      </c>
      <c r="AA1210" s="112">
        <v>0.75325085392531999</v>
      </c>
      <c r="AB1210" s="112">
        <v>0.97776199458309276</v>
      </c>
      <c r="AC1210" s="112">
        <v>1.7649245885797801E-2</v>
      </c>
      <c r="AE1210" s="102">
        <v>49.6192114937745</v>
      </c>
      <c r="AF1210" s="102">
        <v>38.22577849809278</v>
      </c>
      <c r="AG1210" s="102">
        <v>12.155010008132725</v>
      </c>
      <c r="AH1210"/>
    </row>
    <row r="1211" spans="1:34">
      <c r="A1211" t="s">
        <v>865</v>
      </c>
      <c r="B1211" t="s">
        <v>625</v>
      </c>
      <c r="C1211" s="2" t="s">
        <v>1641</v>
      </c>
      <c r="D1211" s="106" t="s">
        <v>1244</v>
      </c>
      <c r="E1211" s="81">
        <v>53.293242999999997</v>
      </c>
      <c r="F1211" s="81">
        <v>6.2803999999999999E-2</v>
      </c>
      <c r="G1211" s="81">
        <v>0.52973199999999998</v>
      </c>
      <c r="H1211" s="81">
        <v>7.7537180000000001</v>
      </c>
      <c r="I1211" s="81">
        <v>0.28086699999999998</v>
      </c>
      <c r="J1211" s="81">
        <v>13.67206</v>
      </c>
      <c r="K1211" s="81">
        <v>24.673037999999998</v>
      </c>
      <c r="L1211" s="81">
        <v>0.21751699999999999</v>
      </c>
      <c r="M1211" s="81">
        <v>3.6200000000000002E-4</v>
      </c>
      <c r="N1211" s="81">
        <v>0</v>
      </c>
      <c r="O1211" s="81">
        <v>1.74E-3</v>
      </c>
      <c r="P1211" s="81">
        <v>100.485077</v>
      </c>
      <c r="Q1211" s="81">
        <v>75.863524375856045</v>
      </c>
      <c r="S1211" s="89" t="s">
        <v>1695</v>
      </c>
      <c r="T1211" s="112">
        <v>1.9751839527092845</v>
      </c>
      <c r="U1211" s="112">
        <v>1.7504247844227828E-3</v>
      </c>
      <c r="V1211" s="112">
        <v>2.3139146249505249E-2</v>
      </c>
      <c r="W1211" s="112">
        <v>0</v>
      </c>
      <c r="X1211" s="112">
        <v>3.8622692014225635E-2</v>
      </c>
      <c r="Y1211" s="112">
        <v>0.20170366078258148</v>
      </c>
      <c r="Z1211" s="112">
        <v>8.817020580663212E-3</v>
      </c>
      <c r="AA1211" s="112">
        <v>0.75540160108210286</v>
      </c>
      <c r="AB1211" s="112">
        <v>0.97975090854606983</v>
      </c>
      <c r="AC1211" s="112">
        <v>1.5630593251144156E-2</v>
      </c>
      <c r="AE1211" s="102">
        <v>49.595615887450506</v>
      </c>
      <c r="AF1211" s="102">
        <v>38.238910850952713</v>
      </c>
      <c r="AG1211" s="102">
        <v>12.165473261596777</v>
      </c>
      <c r="AH1211"/>
    </row>
    <row r="1212" spans="1:34">
      <c r="A1212" t="s">
        <v>865</v>
      </c>
      <c r="B1212" t="s">
        <v>625</v>
      </c>
      <c r="C1212" s="2" t="s">
        <v>1641</v>
      </c>
      <c r="D1212" s="106" t="s">
        <v>1244</v>
      </c>
      <c r="E1212" s="81">
        <v>52.140450000000001</v>
      </c>
      <c r="F1212" s="81">
        <v>0.33733999999999997</v>
      </c>
      <c r="G1212" s="81">
        <v>2.1018080000000001</v>
      </c>
      <c r="H1212" s="81">
        <v>7.8568790000000002</v>
      </c>
      <c r="I1212" s="81">
        <v>0.25553399999999998</v>
      </c>
      <c r="J1212" s="81">
        <v>13.794003</v>
      </c>
      <c r="K1212" s="81">
        <v>23.463588999999999</v>
      </c>
      <c r="L1212" s="81">
        <v>0.339721</v>
      </c>
      <c r="M1212" s="81">
        <v>7.8460000000000005E-3</v>
      </c>
      <c r="N1212" s="81">
        <v>0</v>
      </c>
      <c r="O1212" s="81">
        <v>0</v>
      </c>
      <c r="P1212" s="81">
        <v>100.29718</v>
      </c>
      <c r="Q1212" s="81">
        <v>75.784014392161069</v>
      </c>
      <c r="S1212" s="89" t="s">
        <v>1695</v>
      </c>
      <c r="T1212" s="112">
        <v>1.9307736125714232</v>
      </c>
      <c r="U1212" s="112">
        <v>9.3938834918924075E-3</v>
      </c>
      <c r="V1212" s="112">
        <v>9.1728722076089272E-2</v>
      </c>
      <c r="W1212" s="112">
        <v>0</v>
      </c>
      <c r="X1212" s="112">
        <v>5.2327073755931153E-2</v>
      </c>
      <c r="Y1212" s="112">
        <v>0.1909844276208075</v>
      </c>
      <c r="Z1212" s="112">
        <v>8.0147690458198129E-3</v>
      </c>
      <c r="AA1212" s="112">
        <v>0.76147463500644885</v>
      </c>
      <c r="AB1212" s="112">
        <v>0.93091208847293605</v>
      </c>
      <c r="AC1212" s="112">
        <v>2.4390787958652224E-2</v>
      </c>
      <c r="AE1212" s="102">
        <v>48.091798428038999</v>
      </c>
      <c r="AF1212" s="102">
        <v>39.338499422504135</v>
      </c>
      <c r="AG1212" s="102">
        <v>12.569702149456871</v>
      </c>
      <c r="AH1212"/>
    </row>
    <row r="1213" spans="1:34">
      <c r="A1213" t="s">
        <v>865</v>
      </c>
      <c r="B1213" t="s">
        <v>625</v>
      </c>
      <c r="C1213" s="2" t="s">
        <v>1641</v>
      </c>
      <c r="D1213" s="2" t="s">
        <v>1270</v>
      </c>
      <c r="E1213" s="81">
        <v>52.716453999999999</v>
      </c>
      <c r="F1213" s="81">
        <v>0.12773999999999999</v>
      </c>
      <c r="G1213" s="81">
        <v>0.91256000000000004</v>
      </c>
      <c r="H1213" s="81">
        <v>8.0243140000000004</v>
      </c>
      <c r="I1213" s="81">
        <v>0.25731300000000001</v>
      </c>
      <c r="J1213" s="81">
        <v>14.076086999999999</v>
      </c>
      <c r="K1213" s="81">
        <v>23.611635</v>
      </c>
      <c r="L1213" s="81">
        <v>0.27584999999999998</v>
      </c>
      <c r="M1213" s="81">
        <v>0</v>
      </c>
      <c r="N1213" s="81">
        <v>0</v>
      </c>
      <c r="O1213" s="81">
        <v>5.457E-3</v>
      </c>
      <c r="P1213" s="81">
        <v>100.007408</v>
      </c>
      <c r="Q1213" s="81">
        <v>75.76853563114463</v>
      </c>
      <c r="S1213" s="89" t="s">
        <v>1695</v>
      </c>
      <c r="T1213" s="112">
        <v>1.9591110996077163</v>
      </c>
      <c r="U1213" s="112">
        <v>3.5699368737510053E-3</v>
      </c>
      <c r="V1213" s="112">
        <v>3.9969620692478454E-2</v>
      </c>
      <c r="W1213" s="112">
        <v>0</v>
      </c>
      <c r="X1213" s="112">
        <v>5.45444771910919E-2</v>
      </c>
      <c r="Y1213" s="112">
        <v>0.1948442303103321</v>
      </c>
      <c r="Z1213" s="112">
        <v>8.0995397872281518E-3</v>
      </c>
      <c r="AA1213" s="112">
        <v>0.77983615036794951</v>
      </c>
      <c r="AB1213" s="112">
        <v>0.94014877432294874</v>
      </c>
      <c r="AC1213" s="112">
        <v>1.9876170846503734E-2</v>
      </c>
      <c r="AE1213" s="102">
        <v>47.738466635016728</v>
      </c>
      <c r="AF1213" s="102">
        <v>39.598181757914048</v>
      </c>
      <c r="AG1213" s="102">
        <v>12.663351607069224</v>
      </c>
      <c r="AH1213"/>
    </row>
    <row r="1214" spans="1:34">
      <c r="A1214" t="s">
        <v>865</v>
      </c>
      <c r="B1214" t="s">
        <v>625</v>
      </c>
      <c r="C1214" s="2" t="s">
        <v>1641</v>
      </c>
      <c r="D1214" s="106" t="s">
        <v>1244</v>
      </c>
      <c r="E1214" s="81">
        <v>51.482982999999997</v>
      </c>
      <c r="F1214" s="81">
        <v>0.50901799999999997</v>
      </c>
      <c r="G1214" s="81">
        <v>3.0570719999999998</v>
      </c>
      <c r="H1214" s="81">
        <v>8.0503180000000008</v>
      </c>
      <c r="I1214" s="81">
        <v>0.23253099999999999</v>
      </c>
      <c r="J1214" s="81">
        <v>14.115313</v>
      </c>
      <c r="K1214" s="81">
        <v>21.697655000000001</v>
      </c>
      <c r="L1214" s="81">
        <v>0.45277000000000001</v>
      </c>
      <c r="M1214" s="81">
        <v>6.5865000000000007E-2</v>
      </c>
      <c r="N1214" s="81">
        <v>3.8894999999999999E-2</v>
      </c>
      <c r="O1214" s="81">
        <v>1.9803000000000001E-2</v>
      </c>
      <c r="P1214" s="81">
        <v>99.722221000000005</v>
      </c>
      <c r="Q1214" s="81">
        <v>75.76022546434038</v>
      </c>
      <c r="S1214" s="89" t="s">
        <v>1695</v>
      </c>
      <c r="T1214" s="112">
        <v>1.9139283806340965</v>
      </c>
      <c r="U1214" s="112">
        <v>1.4230359415782191E-2</v>
      </c>
      <c r="V1214" s="112">
        <v>0.13394403255442205</v>
      </c>
      <c r="W1214" s="112">
        <v>1.1432235723374503E-3</v>
      </c>
      <c r="X1214" s="112">
        <v>4.1230478927696268E-2</v>
      </c>
      <c r="Y1214" s="112">
        <v>0.20905232387795214</v>
      </c>
      <c r="Z1214" s="112">
        <v>7.3219806749734795E-3</v>
      </c>
      <c r="AA1214" s="112">
        <v>0.78227785848746711</v>
      </c>
      <c r="AB1214" s="112">
        <v>0.86423614670105697</v>
      </c>
      <c r="AC1214" s="112">
        <v>3.263521515421626E-2</v>
      </c>
      <c r="AE1214" s="102">
        <v>45.562927091540743</v>
      </c>
      <c r="AF1214" s="102">
        <v>41.242048446649981</v>
      </c>
      <c r="AG1214" s="102">
        <v>13.195024461809265</v>
      </c>
      <c r="AH1214"/>
    </row>
    <row r="1215" spans="1:34">
      <c r="A1215" t="s">
        <v>865</v>
      </c>
      <c r="B1215" t="s">
        <v>625</v>
      </c>
      <c r="C1215" s="2" t="s">
        <v>1641</v>
      </c>
      <c r="D1215" s="2" t="s">
        <v>1277</v>
      </c>
      <c r="E1215" s="81">
        <v>51.526924000000001</v>
      </c>
      <c r="F1215" s="81">
        <v>0.49133199999999999</v>
      </c>
      <c r="G1215" s="81">
        <v>2.513538</v>
      </c>
      <c r="H1215" s="81">
        <v>7.7262639999999996</v>
      </c>
      <c r="I1215" s="81">
        <v>0.23061699999999999</v>
      </c>
      <c r="J1215" s="81">
        <v>13.541638000000001</v>
      </c>
      <c r="K1215" s="81">
        <v>23.674553</v>
      </c>
      <c r="L1215" s="81">
        <v>0.33775899999999998</v>
      </c>
      <c r="M1215" s="81">
        <v>2.4591999999999999E-2</v>
      </c>
      <c r="N1215" s="81">
        <v>1.7295000000000001E-2</v>
      </c>
      <c r="O1215" s="81">
        <v>1.3358E-2</v>
      </c>
      <c r="P1215" s="81">
        <v>100.09787</v>
      </c>
      <c r="Q1215" s="81">
        <v>75.752790133624899</v>
      </c>
      <c r="S1215" s="89" t="s">
        <v>1695</v>
      </c>
      <c r="T1215" s="112">
        <v>1.9130688073370843</v>
      </c>
      <c r="U1215" s="112">
        <v>1.371804341023768E-2</v>
      </c>
      <c r="V1215" s="112">
        <v>0.10998603636793604</v>
      </c>
      <c r="W1215" s="112">
        <v>5.076826887161326E-4</v>
      </c>
      <c r="X1215" s="112">
        <v>6.0246229450589439E-2</v>
      </c>
      <c r="Y1215" s="112">
        <v>0.17964916530592942</v>
      </c>
      <c r="Z1215" s="112">
        <v>7.2522610914080602E-3</v>
      </c>
      <c r="AA1215" s="112">
        <v>0.74950773444468288</v>
      </c>
      <c r="AB1215" s="112">
        <v>0.94175038990153093</v>
      </c>
      <c r="AC1215" s="112">
        <v>2.4313650001884651E-2</v>
      </c>
      <c r="AE1215" s="102">
        <v>48.766210484347944</v>
      </c>
      <c r="AF1215" s="102">
        <v>38.811400907832791</v>
      </c>
      <c r="AG1215" s="102">
        <v>12.422388607819274</v>
      </c>
      <c r="AH1215"/>
    </row>
    <row r="1216" spans="1:34">
      <c r="A1216" t="s">
        <v>865</v>
      </c>
      <c r="B1216" t="s">
        <v>625</v>
      </c>
      <c r="C1216" s="2" t="s">
        <v>1641</v>
      </c>
      <c r="D1216" s="2" t="s">
        <v>1263</v>
      </c>
      <c r="E1216" s="81">
        <v>51.201850999999998</v>
      </c>
      <c r="F1216" s="81">
        <v>0.55317799999999995</v>
      </c>
      <c r="G1216" s="81">
        <v>3.1068639999999998</v>
      </c>
      <c r="H1216" s="81">
        <v>7.829707</v>
      </c>
      <c r="I1216" s="81">
        <v>0.205654</v>
      </c>
      <c r="J1216" s="81">
        <v>13.721648999999999</v>
      </c>
      <c r="K1216" s="81">
        <v>22.835502999999999</v>
      </c>
      <c r="L1216" s="81">
        <v>0.39467200000000002</v>
      </c>
      <c r="M1216" s="81">
        <v>5.0333999999999997E-2</v>
      </c>
      <c r="N1216" s="81">
        <v>0</v>
      </c>
      <c r="O1216" s="81">
        <v>3.686E-3</v>
      </c>
      <c r="P1216" s="81">
        <v>99.903091000000003</v>
      </c>
      <c r="Q1216" s="81">
        <v>75.751061933173176</v>
      </c>
      <c r="S1216" s="89" t="s">
        <v>1695</v>
      </c>
      <c r="T1216" s="112">
        <v>1.9018446375143563</v>
      </c>
      <c r="U1216" s="112">
        <v>1.5451655750716265E-2</v>
      </c>
      <c r="V1216" s="112">
        <v>0.13600890383031444</v>
      </c>
      <c r="W1216" s="112">
        <v>0</v>
      </c>
      <c r="X1216" s="112">
        <v>5.7821681988906803E-2</v>
      </c>
      <c r="Y1216" s="112">
        <v>0.18539361104559396</v>
      </c>
      <c r="Z1216" s="112">
        <v>6.4701191005456446E-3</v>
      </c>
      <c r="AA1216" s="112">
        <v>0.75980863754074324</v>
      </c>
      <c r="AB1216" s="112">
        <v>0.90877758087945792</v>
      </c>
      <c r="AC1216" s="112">
        <v>2.8423172349365766E-2</v>
      </c>
      <c r="AE1216" s="102">
        <v>47.535142923281988</v>
      </c>
      <c r="AF1216" s="102">
        <v>39.743071285815645</v>
      </c>
      <c r="AG1216" s="102">
        <v>12.721785790902358</v>
      </c>
      <c r="AH1216"/>
    </row>
    <row r="1217" spans="1:34">
      <c r="A1217" t="s">
        <v>865</v>
      </c>
      <c r="B1217" t="s">
        <v>625</v>
      </c>
      <c r="C1217" s="2" t="s">
        <v>1641</v>
      </c>
      <c r="D1217" s="106" t="s">
        <v>1244</v>
      </c>
      <c r="E1217" s="81">
        <v>51.794552000000003</v>
      </c>
      <c r="F1217" s="81">
        <v>0.39517200000000002</v>
      </c>
      <c r="G1217" s="81">
        <v>2.4545270000000001</v>
      </c>
      <c r="H1217" s="81">
        <v>8.1024309999999993</v>
      </c>
      <c r="I1217" s="81">
        <v>0.24745</v>
      </c>
      <c r="J1217" s="81">
        <v>14.151244999999999</v>
      </c>
      <c r="K1217" s="81">
        <v>22.255230000000001</v>
      </c>
      <c r="L1217" s="81">
        <v>0.41334500000000002</v>
      </c>
      <c r="M1217" s="81">
        <v>5.4734999999999999E-2</v>
      </c>
      <c r="N1217" s="81">
        <v>1.0546E-2</v>
      </c>
      <c r="O1217" s="81">
        <v>0</v>
      </c>
      <c r="P1217" s="81">
        <v>99.879242000000005</v>
      </c>
      <c r="Q1217" s="81">
        <v>75.68834624720337</v>
      </c>
      <c r="S1217" s="89" t="s">
        <v>1695</v>
      </c>
      <c r="T1217" s="112">
        <v>1.9232922596164939</v>
      </c>
      <c r="U1217" s="112">
        <v>1.1034892760726243E-2</v>
      </c>
      <c r="V1217" s="112">
        <v>0.10741989887857933</v>
      </c>
      <c r="W1217" s="112">
        <v>3.0961670526968388E-4</v>
      </c>
      <c r="X1217" s="112">
        <v>5.3375345152254283E-2</v>
      </c>
      <c r="Y1217" s="112">
        <v>0.19823734327010661</v>
      </c>
      <c r="Z1217" s="112">
        <v>7.7827736559065901E-3</v>
      </c>
      <c r="AA1217" s="112">
        <v>0.78336542304065981</v>
      </c>
      <c r="AB1217" s="112">
        <v>0.88542328142946192</v>
      </c>
      <c r="AC1217" s="112">
        <v>2.9759165490540852E-2</v>
      </c>
      <c r="AE1217" s="102">
        <v>46.106157010011813</v>
      </c>
      <c r="AF1217" s="102">
        <v>40.791754574847786</v>
      </c>
      <c r="AG1217" s="102">
        <v>13.102088415140404</v>
      </c>
      <c r="AH1217"/>
    </row>
    <row r="1218" spans="1:34">
      <c r="A1218" t="s">
        <v>865</v>
      </c>
      <c r="B1218" t="s">
        <v>625</v>
      </c>
      <c r="C1218" s="2" t="s">
        <v>1641</v>
      </c>
      <c r="D1218" s="2" t="s">
        <v>1265</v>
      </c>
      <c r="E1218" s="81">
        <v>52.858001999999999</v>
      </c>
      <c r="F1218" s="81">
        <v>0.14651700000000001</v>
      </c>
      <c r="G1218" s="81">
        <v>0.91494200000000003</v>
      </c>
      <c r="H1218" s="81">
        <v>7.9753990000000003</v>
      </c>
      <c r="I1218" s="81">
        <v>0.24848999999999999</v>
      </c>
      <c r="J1218" s="81">
        <v>13.921656</v>
      </c>
      <c r="K1218" s="81">
        <v>23.910043999999999</v>
      </c>
      <c r="L1218" s="81">
        <v>0.30124800000000002</v>
      </c>
      <c r="M1218" s="81">
        <v>0</v>
      </c>
      <c r="N1218" s="81">
        <v>8.2799999999999992E-3</v>
      </c>
      <c r="O1218" s="81">
        <v>1.6139000000000001E-2</v>
      </c>
      <c r="P1218" s="81">
        <v>100.30070499999999</v>
      </c>
      <c r="Q1218" s="81">
        <v>75.678140812295041</v>
      </c>
      <c r="S1218" s="89" t="s">
        <v>1695</v>
      </c>
      <c r="T1218" s="112">
        <v>1.9597215822348122</v>
      </c>
      <c r="U1218" s="112">
        <v>4.0850031837807122E-3</v>
      </c>
      <c r="V1218" s="112">
        <v>3.9979091357060952E-2</v>
      </c>
      <c r="W1218" s="112">
        <v>2.4271095791538299E-4</v>
      </c>
      <c r="X1218" s="112">
        <v>5.381985102403064E-2</v>
      </c>
      <c r="Y1218" s="112">
        <v>0.19346188784030266</v>
      </c>
      <c r="Z1218" s="112">
        <v>7.8032997116584757E-3</v>
      </c>
      <c r="AA1218" s="112">
        <v>0.76945473458361746</v>
      </c>
      <c r="AB1218" s="112">
        <v>0.94977701493062872</v>
      </c>
      <c r="AC1218" s="112">
        <v>2.1654824176192574E-2</v>
      </c>
      <c r="AE1218" s="102">
        <v>48.297508282729062</v>
      </c>
      <c r="AF1218" s="102">
        <v>39.127864575088402</v>
      </c>
      <c r="AG1218" s="102">
        <v>12.574627142182527</v>
      </c>
      <c r="AH1218"/>
    </row>
    <row r="1219" spans="1:34">
      <c r="A1219" t="s">
        <v>865</v>
      </c>
      <c r="B1219" t="s">
        <v>625</v>
      </c>
      <c r="C1219" s="2" t="s">
        <v>1641</v>
      </c>
      <c r="D1219" s="2" t="s">
        <v>1265</v>
      </c>
      <c r="E1219" s="81">
        <v>52.580952000000003</v>
      </c>
      <c r="F1219" s="81">
        <v>0.16588900000000001</v>
      </c>
      <c r="G1219" s="81">
        <v>1.176558</v>
      </c>
      <c r="H1219" s="81">
        <v>7.9906129999999997</v>
      </c>
      <c r="I1219" s="81">
        <v>0.24505199999999999</v>
      </c>
      <c r="J1219" s="81">
        <v>13.921699</v>
      </c>
      <c r="K1219" s="81">
        <v>23.574923999999999</v>
      </c>
      <c r="L1219" s="81">
        <v>0.33259300000000003</v>
      </c>
      <c r="M1219" s="81">
        <v>0</v>
      </c>
      <c r="N1219" s="81">
        <v>3.7886999999999997E-2</v>
      </c>
      <c r="O1219" s="81">
        <v>1.7819000000000002E-2</v>
      </c>
      <c r="P1219" s="81">
        <v>100.04399100000001</v>
      </c>
      <c r="Q1219" s="81">
        <v>75.643101788916738</v>
      </c>
      <c r="S1219" s="89" t="s">
        <v>1695</v>
      </c>
      <c r="T1219" s="112">
        <v>1.9534176886105248</v>
      </c>
      <c r="U1219" s="112">
        <v>4.6345226549322294E-3</v>
      </c>
      <c r="V1219" s="112">
        <v>5.1515240887093333E-2</v>
      </c>
      <c r="W1219" s="112">
        <v>1.1128389149814516E-3</v>
      </c>
      <c r="X1219" s="112">
        <v>5.5224177715787803E-2</v>
      </c>
      <c r="Y1219" s="112">
        <v>0.19303354234451051</v>
      </c>
      <c r="Z1219" s="112">
        <v>7.7109992645519893E-3</v>
      </c>
      <c r="AA1219" s="112">
        <v>0.7710232181479828</v>
      </c>
      <c r="AB1219" s="112">
        <v>0.93837109141085684</v>
      </c>
      <c r="AC1219" s="112">
        <v>2.3956680048778451E-2</v>
      </c>
      <c r="AE1219" s="102">
        <v>47.933497741854431</v>
      </c>
      <c r="AF1219" s="102">
        <v>39.385100440857492</v>
      </c>
      <c r="AG1219" s="102">
        <v>12.681401817288078</v>
      </c>
      <c r="AH1219"/>
    </row>
    <row r="1220" spans="1:34">
      <c r="A1220" t="s">
        <v>865</v>
      </c>
      <c r="B1220" t="s">
        <v>625</v>
      </c>
      <c r="C1220" s="2" t="s">
        <v>1641</v>
      </c>
      <c r="D1220" s="2" t="s">
        <v>1252</v>
      </c>
      <c r="E1220" s="81">
        <v>52.898510000000002</v>
      </c>
      <c r="F1220" s="81">
        <v>0.14163700000000001</v>
      </c>
      <c r="G1220" s="81">
        <v>0.92319600000000002</v>
      </c>
      <c r="H1220" s="81">
        <v>7.9192939999999998</v>
      </c>
      <c r="I1220" s="81">
        <v>0.24219199999999999</v>
      </c>
      <c r="J1220" s="81">
        <v>13.751912000000001</v>
      </c>
      <c r="K1220" s="81">
        <v>24.217639999999999</v>
      </c>
      <c r="L1220" s="81">
        <v>0.28373399999999999</v>
      </c>
      <c r="M1220" s="81">
        <v>0</v>
      </c>
      <c r="N1220" s="81">
        <v>7.2030000000000002E-3</v>
      </c>
      <c r="O1220" s="81">
        <v>0</v>
      </c>
      <c r="P1220" s="81">
        <v>100.38531500000001</v>
      </c>
      <c r="Q1220" s="81">
        <v>75.582150165428757</v>
      </c>
      <c r="S1220" s="89" t="s">
        <v>1695</v>
      </c>
      <c r="T1220" s="112">
        <v>1.96056890330111</v>
      </c>
      <c r="U1220" s="112">
        <v>3.9476272594158087E-3</v>
      </c>
      <c r="V1220" s="112">
        <v>4.0326293569935182E-2</v>
      </c>
      <c r="W1220" s="112">
        <v>2.1107048129982874E-4</v>
      </c>
      <c r="X1220" s="112">
        <v>5.0818620955286775E-2</v>
      </c>
      <c r="Y1220" s="112">
        <v>0.19464160567693584</v>
      </c>
      <c r="Z1220" s="112">
        <v>7.6029862212501397E-3</v>
      </c>
      <c r="AA1220" s="112">
        <v>0.75981926498442021</v>
      </c>
      <c r="AB1220" s="112">
        <v>0.96167458142277296</v>
      </c>
      <c r="AC1220" s="112">
        <v>2.0389046127573231E-2</v>
      </c>
      <c r="AE1220" s="102">
        <v>48.891562574043995</v>
      </c>
      <c r="AF1220" s="102">
        <v>38.629232649561423</v>
      </c>
      <c r="AG1220" s="102">
        <v>12.479204776394585</v>
      </c>
      <c r="AH1220"/>
    </row>
    <row r="1221" spans="1:34">
      <c r="A1221" t="s">
        <v>865</v>
      </c>
      <c r="B1221" t="s">
        <v>625</v>
      </c>
      <c r="C1221" s="2" t="s">
        <v>1641</v>
      </c>
      <c r="D1221" s="106" t="s">
        <v>1244</v>
      </c>
      <c r="E1221" s="81">
        <v>52.550322999999999</v>
      </c>
      <c r="F1221" s="81">
        <v>0.16361600000000001</v>
      </c>
      <c r="G1221" s="81">
        <v>1.219767</v>
      </c>
      <c r="H1221" s="81">
        <v>8.0054119999999998</v>
      </c>
      <c r="I1221" s="81">
        <v>0.27376899999999998</v>
      </c>
      <c r="J1221" s="81">
        <v>13.893738000000001</v>
      </c>
      <c r="K1221" s="81">
        <v>23.838985000000001</v>
      </c>
      <c r="L1221" s="81">
        <v>0.304788</v>
      </c>
      <c r="M1221" s="81">
        <v>0</v>
      </c>
      <c r="N1221" s="81">
        <v>1.5827999999999998E-2</v>
      </c>
      <c r="O1221" s="81">
        <v>2.3414999999999998E-2</v>
      </c>
      <c r="P1221" s="81">
        <v>100.289642</v>
      </c>
      <c r="Q1221" s="81">
        <v>75.57189875410117</v>
      </c>
      <c r="S1221" s="89" t="s">
        <v>1695</v>
      </c>
      <c r="T1221" s="112">
        <v>1.9482054881894033</v>
      </c>
      <c r="U1221" s="112">
        <v>4.5614812382121853E-3</v>
      </c>
      <c r="V1221" s="112">
        <v>5.3295675978732457E-2</v>
      </c>
      <c r="W1221" s="112">
        <v>4.6393894368903729E-4</v>
      </c>
      <c r="X1221" s="112">
        <v>6.2614514912450403E-2</v>
      </c>
      <c r="Y1221" s="112">
        <v>0.18558392912464414</v>
      </c>
      <c r="Z1221" s="112">
        <v>8.5966526937919074E-3</v>
      </c>
      <c r="AA1221" s="112">
        <v>0.7678688025866981</v>
      </c>
      <c r="AB1221" s="112">
        <v>0.94690144764227635</v>
      </c>
      <c r="AC1221" s="112">
        <v>2.1908068690101697E-2</v>
      </c>
      <c r="AE1221" s="102">
        <v>48.238234792445922</v>
      </c>
      <c r="AF1221" s="102">
        <v>39.117730447239516</v>
      </c>
      <c r="AG1221" s="102">
        <v>12.644034760314556</v>
      </c>
      <c r="AH1221"/>
    </row>
    <row r="1222" spans="1:34">
      <c r="A1222" t="s">
        <v>865</v>
      </c>
      <c r="B1222" t="s">
        <v>625</v>
      </c>
      <c r="C1222" s="2" t="s">
        <v>1641</v>
      </c>
      <c r="D1222" s="2" t="s">
        <v>1265</v>
      </c>
      <c r="E1222" s="81">
        <v>52.466034000000001</v>
      </c>
      <c r="F1222" s="81">
        <v>0.19345200000000001</v>
      </c>
      <c r="G1222" s="81">
        <v>1.3115380000000001</v>
      </c>
      <c r="H1222" s="81">
        <v>8.1861370000000004</v>
      </c>
      <c r="I1222" s="81">
        <v>0.25220500000000001</v>
      </c>
      <c r="J1222" s="81">
        <v>14.205441</v>
      </c>
      <c r="K1222" s="81">
        <v>23.178099</v>
      </c>
      <c r="L1222" s="81">
        <v>0.36979400000000001</v>
      </c>
      <c r="M1222" s="81">
        <v>0</v>
      </c>
      <c r="N1222" s="81">
        <v>1.303E-2</v>
      </c>
      <c r="O1222" s="81">
        <v>7.7320000000000002E-3</v>
      </c>
      <c r="P1222" s="81">
        <v>100.183464</v>
      </c>
      <c r="Q1222" s="81">
        <v>75.569360756876335</v>
      </c>
      <c r="S1222" s="89" t="s">
        <v>1695</v>
      </c>
      <c r="T1222" s="112">
        <v>1.9440068261032153</v>
      </c>
      <c r="U1222" s="112">
        <v>5.3903072690361384E-3</v>
      </c>
      <c r="V1222" s="112">
        <v>5.7273819971605584E-2</v>
      </c>
      <c r="W1222" s="112">
        <v>3.8171513492895833E-4</v>
      </c>
      <c r="X1222" s="112">
        <v>7.0116204166287943E-2</v>
      </c>
      <c r="Y1222" s="112">
        <v>0.18354529319829405</v>
      </c>
      <c r="Z1222" s="112">
        <v>7.9151469219365198E-3</v>
      </c>
      <c r="AA1222" s="112">
        <v>0.78466235153686459</v>
      </c>
      <c r="AB1222" s="112">
        <v>0.92014232968050469</v>
      </c>
      <c r="AC1222" s="112">
        <v>2.6566006017326036E-2</v>
      </c>
      <c r="AE1222" s="102">
        <v>46.982804183360656</v>
      </c>
      <c r="AF1222" s="102">
        <v>40.065146905166763</v>
      </c>
      <c r="AG1222" s="102">
        <v>12.952048911472565</v>
      </c>
      <c r="AH1222"/>
    </row>
    <row r="1223" spans="1:34">
      <c r="A1223" t="s">
        <v>865</v>
      </c>
      <c r="B1223" t="s">
        <v>625</v>
      </c>
      <c r="C1223" s="2" t="s">
        <v>1641</v>
      </c>
      <c r="D1223" s="2" t="s">
        <v>1257</v>
      </c>
      <c r="E1223" s="81">
        <v>52.244278000000001</v>
      </c>
      <c r="F1223" s="81">
        <v>0.25457800000000003</v>
      </c>
      <c r="G1223" s="81">
        <v>1.6506000000000001</v>
      </c>
      <c r="H1223" s="81">
        <v>7.9492200000000004</v>
      </c>
      <c r="I1223" s="81">
        <v>0.264546</v>
      </c>
      <c r="J1223" s="81">
        <v>13.792325</v>
      </c>
      <c r="K1223" s="81">
        <v>23.570236000000001</v>
      </c>
      <c r="L1223" s="81">
        <v>0.34587499999999999</v>
      </c>
      <c r="M1223" s="81">
        <v>1.954E-3</v>
      </c>
      <c r="N1223" s="81">
        <v>0</v>
      </c>
      <c r="O1223" s="81">
        <v>1.9046E-2</v>
      </c>
      <c r="P1223" s="81">
        <v>100.092651</v>
      </c>
      <c r="Q1223" s="81">
        <v>75.56669327529481</v>
      </c>
      <c r="S1223" s="89" t="s">
        <v>1695</v>
      </c>
      <c r="T1223" s="112">
        <v>1.9396756996589293</v>
      </c>
      <c r="U1223" s="112">
        <v>7.1077478508770739E-3</v>
      </c>
      <c r="V1223" s="112">
        <v>7.2225067546189486E-2</v>
      </c>
      <c r="W1223" s="112">
        <v>0</v>
      </c>
      <c r="X1223" s="112">
        <v>5.9105576502021862E-2</v>
      </c>
      <c r="Y1223" s="112">
        <v>0.18770905619402384</v>
      </c>
      <c r="Z1223" s="112">
        <v>8.3191189056477585E-3</v>
      </c>
      <c r="AA1223" s="112">
        <v>0.7633723423585127</v>
      </c>
      <c r="AB1223" s="112">
        <v>0.93758785191597427</v>
      </c>
      <c r="AC1223" s="112">
        <v>2.4897539067823615E-2</v>
      </c>
      <c r="AE1223" s="102">
        <v>48.136357392720264</v>
      </c>
      <c r="AF1223" s="102">
        <v>39.192022187997068</v>
      </c>
      <c r="AG1223" s="102">
        <v>12.67162041928267</v>
      </c>
      <c r="AH1223"/>
    </row>
    <row r="1224" spans="1:34">
      <c r="A1224" t="s">
        <v>865</v>
      </c>
      <c r="B1224" t="s">
        <v>625</v>
      </c>
      <c r="C1224" s="2" t="s">
        <v>1641</v>
      </c>
      <c r="D1224" s="2" t="s">
        <v>1256</v>
      </c>
      <c r="E1224" s="81">
        <v>52.325203000000002</v>
      </c>
      <c r="F1224" s="81">
        <v>0.28088400000000002</v>
      </c>
      <c r="G1224" s="81">
        <v>1.5445610000000001</v>
      </c>
      <c r="H1224" s="81">
        <v>8.0188290000000002</v>
      </c>
      <c r="I1224" s="81">
        <v>0.25717400000000001</v>
      </c>
      <c r="J1224" s="81">
        <v>13.878247</v>
      </c>
      <c r="K1224" s="81">
        <v>23.690799999999999</v>
      </c>
      <c r="L1224" s="81">
        <v>0.35878300000000002</v>
      </c>
      <c r="M1224" s="81">
        <v>4.7099999999999998E-3</v>
      </c>
      <c r="N1224" s="81">
        <v>2.3809999999999999E-3</v>
      </c>
      <c r="O1224" s="81">
        <v>8.4999999999999995E-4</v>
      </c>
      <c r="P1224" s="81">
        <v>100.362404</v>
      </c>
      <c r="Q1224" s="81">
        <v>75.520353239210294</v>
      </c>
      <c r="S1224" s="89" t="s">
        <v>1695</v>
      </c>
      <c r="T1224" s="112">
        <v>1.9370728737096616</v>
      </c>
      <c r="U1224" s="112">
        <v>7.8195684898060575E-3</v>
      </c>
      <c r="V1224" s="112">
        <v>6.7390057191500805E-2</v>
      </c>
      <c r="W1224" s="112">
        <v>6.9689901067175196E-5</v>
      </c>
      <c r="X1224" s="112">
        <v>6.8507533821941635E-2</v>
      </c>
      <c r="Y1224" s="112">
        <v>0.17974974107397848</v>
      </c>
      <c r="Z1224" s="112">
        <v>8.0639501901791245E-3</v>
      </c>
      <c r="AA1224" s="112">
        <v>0.76591080392145172</v>
      </c>
      <c r="AB1224" s="112">
        <v>0.93966361638696672</v>
      </c>
      <c r="AC1224" s="112">
        <v>2.5752165313446505E-2</v>
      </c>
      <c r="AE1224" s="102">
        <v>48.093375631757951</v>
      </c>
      <c r="AF1224" s="102">
        <v>39.200449342764401</v>
      </c>
      <c r="AG1224" s="102">
        <v>12.706175025477641</v>
      </c>
      <c r="AH1224"/>
    </row>
    <row r="1225" spans="1:34">
      <c r="A1225" t="s">
        <v>865</v>
      </c>
      <c r="B1225" t="s">
        <v>625</v>
      </c>
      <c r="C1225" s="2" t="s">
        <v>1641</v>
      </c>
      <c r="D1225" s="2" t="s">
        <v>1275</v>
      </c>
      <c r="E1225" s="81">
        <v>53.356597999999998</v>
      </c>
      <c r="F1225" s="81">
        <v>4.3397999999999999E-2</v>
      </c>
      <c r="G1225" s="81">
        <v>0.54529099999999997</v>
      </c>
      <c r="H1225" s="81">
        <v>7.8035030000000001</v>
      </c>
      <c r="I1225" s="81">
        <v>0.284418</v>
      </c>
      <c r="J1225" s="81">
        <v>13.498868999999999</v>
      </c>
      <c r="K1225" s="81">
        <v>24.652729000000001</v>
      </c>
      <c r="L1225" s="81">
        <v>0.26255699999999998</v>
      </c>
      <c r="M1225" s="81">
        <v>0</v>
      </c>
      <c r="N1225" s="81">
        <v>1.6757000000000001E-2</v>
      </c>
      <c r="O1225" s="81">
        <v>0</v>
      </c>
      <c r="P1225" s="81">
        <v>100.464119</v>
      </c>
      <c r="Q1225" s="81">
        <v>75.511162492176666</v>
      </c>
      <c r="S1225" s="89" t="s">
        <v>1695</v>
      </c>
      <c r="T1225" s="112">
        <v>1.978772015240051</v>
      </c>
      <c r="U1225" s="112">
        <v>1.2103141008159182E-3</v>
      </c>
      <c r="V1225" s="112">
        <v>2.3833711653307187E-2</v>
      </c>
      <c r="W1225" s="112">
        <v>4.9133682277518716E-4</v>
      </c>
      <c r="X1225" s="112">
        <v>3.4589253742023374E-2</v>
      </c>
      <c r="Y1225" s="112">
        <v>0.20743184269176954</v>
      </c>
      <c r="Z1225" s="112">
        <v>8.93409252380724E-3</v>
      </c>
      <c r="AA1225" s="112">
        <v>0.7463001977928162</v>
      </c>
      <c r="AB1225" s="112">
        <v>0.9795582745327952</v>
      </c>
      <c r="AC1225" s="112">
        <v>1.8878960899839446E-2</v>
      </c>
      <c r="AE1225" s="102">
        <v>49.77734867943829</v>
      </c>
      <c r="AF1225" s="102">
        <v>37.924078771918992</v>
      </c>
      <c r="AG1225" s="102">
        <v>12.298572548642722</v>
      </c>
      <c r="AH1225"/>
    </row>
    <row r="1226" spans="1:34">
      <c r="A1226" t="s">
        <v>865</v>
      </c>
      <c r="B1226" t="s">
        <v>625</v>
      </c>
      <c r="C1226" s="2" t="s">
        <v>1641</v>
      </c>
      <c r="D1226" s="2" t="s">
        <v>1270</v>
      </c>
      <c r="E1226" s="81">
        <v>52.761772000000001</v>
      </c>
      <c r="F1226" s="81">
        <v>0.12926399999999999</v>
      </c>
      <c r="G1226" s="81">
        <v>0.95271499999999998</v>
      </c>
      <c r="H1226" s="81">
        <v>8.0141530000000003</v>
      </c>
      <c r="I1226" s="81">
        <v>0.26802900000000002</v>
      </c>
      <c r="J1226" s="81">
        <v>13.84948</v>
      </c>
      <c r="K1226" s="81">
        <v>23.837336000000001</v>
      </c>
      <c r="L1226" s="81">
        <v>0.31825300000000001</v>
      </c>
      <c r="M1226" s="81">
        <v>0</v>
      </c>
      <c r="N1226" s="81">
        <v>0</v>
      </c>
      <c r="O1226" s="81">
        <v>0</v>
      </c>
      <c r="P1226" s="81">
        <v>100.13099699999999</v>
      </c>
      <c r="Q1226" s="81">
        <v>75.492766143370332</v>
      </c>
      <c r="S1226" s="89" t="s">
        <v>1695</v>
      </c>
      <c r="T1226" s="112">
        <v>1.9593283282917382</v>
      </c>
      <c r="U1226" s="112">
        <v>3.6098253024950929E-3</v>
      </c>
      <c r="V1226" s="112">
        <v>4.1697169056388303E-2</v>
      </c>
      <c r="W1226" s="112">
        <v>0</v>
      </c>
      <c r="X1226" s="112">
        <v>5.5340856119913795E-2</v>
      </c>
      <c r="Y1226" s="112">
        <v>0.19354571708439361</v>
      </c>
      <c r="Z1226" s="112">
        <v>8.430539548029678E-3</v>
      </c>
      <c r="AA1226" s="112">
        <v>0.7667077580825844</v>
      </c>
      <c r="AB1226" s="112">
        <v>0.94842547414968836</v>
      </c>
      <c r="AC1226" s="112">
        <v>2.2914332364769113E-2</v>
      </c>
      <c r="AE1226" s="102">
        <v>48.290015789268672</v>
      </c>
      <c r="AF1226" s="102">
        <v>39.03767955701209</v>
      </c>
      <c r="AG1226" s="102">
        <v>12.672304653719246</v>
      </c>
      <c r="AH1226"/>
    </row>
    <row r="1227" spans="1:34">
      <c r="A1227" t="s">
        <v>865</v>
      </c>
      <c r="B1227" t="s">
        <v>625</v>
      </c>
      <c r="C1227" s="2" t="s">
        <v>1641</v>
      </c>
      <c r="D1227" s="2" t="s">
        <v>1270</v>
      </c>
      <c r="E1227" s="81">
        <v>52.597465999999997</v>
      </c>
      <c r="F1227" s="81">
        <v>0.12531800000000001</v>
      </c>
      <c r="G1227" s="81">
        <v>0.98953599999999997</v>
      </c>
      <c r="H1227" s="81">
        <v>7.9979050000000003</v>
      </c>
      <c r="I1227" s="81">
        <v>0.24617600000000001</v>
      </c>
      <c r="J1227" s="81">
        <v>13.802374</v>
      </c>
      <c r="K1227" s="81">
        <v>23.792997</v>
      </c>
      <c r="L1227" s="81">
        <v>0.297844</v>
      </c>
      <c r="M1227" s="81">
        <v>0</v>
      </c>
      <c r="N1227" s="81">
        <v>9.4179999999999993E-3</v>
      </c>
      <c r="O1227" s="81">
        <v>0</v>
      </c>
      <c r="P1227" s="81">
        <v>99.859038999999996</v>
      </c>
      <c r="Q1227" s="81">
        <v>75.467269785273814</v>
      </c>
      <c r="S1227" s="89" t="s">
        <v>1695</v>
      </c>
      <c r="T1227" s="112">
        <v>1.9587882754376533</v>
      </c>
      <c r="U1227" s="112">
        <v>3.5095939977291615E-3</v>
      </c>
      <c r="V1227" s="112">
        <v>4.3432016707235857E-2</v>
      </c>
      <c r="W1227" s="112">
        <v>2.7730440948133325E-4</v>
      </c>
      <c r="X1227" s="112">
        <v>5.3200877900524191E-2</v>
      </c>
      <c r="Y1227" s="112">
        <v>0.1958883288083238</v>
      </c>
      <c r="Z1227" s="112">
        <v>7.7652264337417041E-3</v>
      </c>
      <c r="AA1227" s="112">
        <v>0.76627562509247882</v>
      </c>
      <c r="AB1227" s="112">
        <v>0.94935681332482524</v>
      </c>
      <c r="AC1227" s="112">
        <v>2.1505937888006803E-2</v>
      </c>
      <c r="AE1227" s="102">
        <v>48.320168695645862</v>
      </c>
      <c r="AF1227" s="102">
        <v>39.001739864441575</v>
      </c>
      <c r="AG1227" s="102">
        <v>12.678091439912565</v>
      </c>
      <c r="AH1227"/>
    </row>
    <row r="1228" spans="1:34">
      <c r="A1228" t="s">
        <v>865</v>
      </c>
      <c r="B1228" t="s">
        <v>625</v>
      </c>
      <c r="C1228" s="2" t="s">
        <v>1641</v>
      </c>
      <c r="D1228" s="2" t="s">
        <v>1260</v>
      </c>
      <c r="E1228" s="81">
        <v>52.958278999999997</v>
      </c>
      <c r="F1228" s="81">
        <v>9.6021999999999996E-2</v>
      </c>
      <c r="G1228" s="81">
        <v>0.929419</v>
      </c>
      <c r="H1228" s="81">
        <v>7.9924340000000003</v>
      </c>
      <c r="I1228" s="81">
        <v>0.283827</v>
      </c>
      <c r="J1228" s="81">
        <v>13.784817</v>
      </c>
      <c r="K1228" s="81">
        <v>24.155339999999999</v>
      </c>
      <c r="L1228" s="81">
        <v>0.26800600000000002</v>
      </c>
      <c r="M1228" s="81">
        <v>0</v>
      </c>
      <c r="N1228" s="81">
        <v>2.1158E-2</v>
      </c>
      <c r="O1228" s="81">
        <v>6.894E-3</v>
      </c>
      <c r="P1228" s="81">
        <v>100.496201</v>
      </c>
      <c r="Q1228" s="81">
        <v>75.456371647925394</v>
      </c>
      <c r="S1228" s="89" t="s">
        <v>1695</v>
      </c>
      <c r="T1228" s="112">
        <v>1.9611110098293023</v>
      </c>
      <c r="U1228" s="112">
        <v>2.6739901997224662E-3</v>
      </c>
      <c r="V1228" s="112">
        <v>4.0563515215675562E-2</v>
      </c>
      <c r="W1228" s="112">
        <v>6.1946723774640607E-4</v>
      </c>
      <c r="X1228" s="112">
        <v>5.0489437443458129E-2</v>
      </c>
      <c r="Y1228" s="112">
        <v>0.1970266134316444</v>
      </c>
      <c r="Z1228" s="112">
        <v>8.9024134603079216E-3</v>
      </c>
      <c r="AA1228" s="112">
        <v>0.76098809936846512</v>
      </c>
      <c r="AB1228" s="112">
        <v>0.95838303385874812</v>
      </c>
      <c r="AC1228" s="112">
        <v>1.924241995493E-2</v>
      </c>
      <c r="AE1228" s="102">
        <v>48.725877193416792</v>
      </c>
      <c r="AF1228" s="102">
        <v>38.689971927178874</v>
      </c>
      <c r="AG1228" s="102">
        <v>12.584150879404325</v>
      </c>
      <c r="AH1228"/>
    </row>
    <row r="1229" spans="1:34">
      <c r="A1229" t="s">
        <v>865</v>
      </c>
      <c r="B1229" t="s">
        <v>625</v>
      </c>
      <c r="C1229" s="2" t="s">
        <v>1641</v>
      </c>
      <c r="D1229" s="106" t="s">
        <v>1244</v>
      </c>
      <c r="E1229" s="81">
        <v>52.143112000000002</v>
      </c>
      <c r="F1229" s="81">
        <v>0.293605</v>
      </c>
      <c r="G1229" s="81">
        <v>1.8849260000000001</v>
      </c>
      <c r="H1229" s="81">
        <v>7.9183320000000004</v>
      </c>
      <c r="I1229" s="81">
        <v>0.26567099999999999</v>
      </c>
      <c r="J1229" s="81">
        <v>13.65663</v>
      </c>
      <c r="K1229" s="81">
        <v>23.486063000000001</v>
      </c>
      <c r="L1229" s="81">
        <v>0.39827800000000002</v>
      </c>
      <c r="M1229" s="81">
        <v>6.7499999999999999E-3</v>
      </c>
      <c r="N1229" s="81">
        <v>1.1025E-2</v>
      </c>
      <c r="O1229" s="81">
        <v>1.7403999999999999E-2</v>
      </c>
      <c r="P1229" s="81">
        <v>100.081795</v>
      </c>
      <c r="Q1229" s="81">
        <v>75.455855230776393</v>
      </c>
      <c r="S1229" s="89" t="s">
        <v>1695</v>
      </c>
      <c r="T1229" s="112">
        <v>1.935967869985199</v>
      </c>
      <c r="U1229" s="112">
        <v>8.1975749216130298E-3</v>
      </c>
      <c r="V1229" s="112">
        <v>8.2480488767849428E-2</v>
      </c>
      <c r="W1229" s="112">
        <v>3.2363479766898468E-4</v>
      </c>
      <c r="X1229" s="112">
        <v>5.7535427604344491E-2</v>
      </c>
      <c r="Y1229" s="112">
        <v>0.18832628310133173</v>
      </c>
      <c r="Z1229" s="112">
        <v>8.3547043861701472E-3</v>
      </c>
      <c r="AA1229" s="112">
        <v>0.75588075285915102</v>
      </c>
      <c r="AB1229" s="112">
        <v>0.93426282259318427</v>
      </c>
      <c r="AC1229" s="112">
        <v>2.8670440983487883E-2</v>
      </c>
      <c r="AE1229" s="102">
        <v>48.257245435895584</v>
      </c>
      <c r="AF1229" s="102">
        <v>39.043320711132502</v>
      </c>
      <c r="AG1229" s="102">
        <v>12.699433852971911</v>
      </c>
      <c r="AH1229"/>
    </row>
    <row r="1230" spans="1:34">
      <c r="A1230" t="s">
        <v>865</v>
      </c>
      <c r="B1230" t="s">
        <v>625</v>
      </c>
      <c r="C1230" s="2" t="s">
        <v>1641</v>
      </c>
      <c r="D1230" s="2" t="s">
        <v>1265</v>
      </c>
      <c r="E1230" s="81">
        <v>52.809531999999997</v>
      </c>
      <c r="F1230" s="81">
        <v>0.17460300000000001</v>
      </c>
      <c r="G1230" s="81">
        <v>1.0672219999999999</v>
      </c>
      <c r="H1230" s="81">
        <v>8.0548160000000006</v>
      </c>
      <c r="I1230" s="81">
        <v>0.27633099999999999</v>
      </c>
      <c r="J1230" s="81">
        <v>13.884601999999999</v>
      </c>
      <c r="K1230" s="81">
        <v>23.830307000000001</v>
      </c>
      <c r="L1230" s="81">
        <v>0.29520000000000002</v>
      </c>
      <c r="M1230" s="81">
        <v>3.4399999999999999E-3</v>
      </c>
      <c r="N1230" s="81">
        <v>2.7160000000000001E-3</v>
      </c>
      <c r="O1230" s="81">
        <v>0</v>
      </c>
      <c r="P1230" s="81">
        <v>100.39877300000001</v>
      </c>
      <c r="Q1230" s="81">
        <v>75.44595943927294</v>
      </c>
      <c r="S1230" s="89" t="s">
        <v>1695</v>
      </c>
      <c r="T1230" s="112">
        <v>1.9563773231988066</v>
      </c>
      <c r="U1230" s="112">
        <v>4.8642148806030726E-3</v>
      </c>
      <c r="V1230" s="112">
        <v>4.6596231407178584E-2</v>
      </c>
      <c r="W1230" s="112">
        <v>7.9550970461214152E-5</v>
      </c>
      <c r="X1230" s="112">
        <v>5.204444407925557E-2</v>
      </c>
      <c r="Y1230" s="112">
        <v>0.19750230668494678</v>
      </c>
      <c r="Z1230" s="112">
        <v>8.670729729889767E-3</v>
      </c>
      <c r="AA1230" s="112">
        <v>0.76680031434170393</v>
      </c>
      <c r="AB1230" s="112">
        <v>0.94586158209143911</v>
      </c>
      <c r="AC1230" s="112">
        <v>2.1203302615715368E-2</v>
      </c>
      <c r="AE1230" s="102">
        <v>48.203924870193021</v>
      </c>
      <c r="AF1230" s="102">
        <v>39.07842906700759</v>
      </c>
      <c r="AG1230" s="102">
        <v>12.717646062799387</v>
      </c>
      <c r="AH1230"/>
    </row>
    <row r="1231" spans="1:34">
      <c r="A1231" t="s">
        <v>865</v>
      </c>
      <c r="B1231" t="s">
        <v>625</v>
      </c>
      <c r="C1231" s="2" t="s">
        <v>1641</v>
      </c>
      <c r="D1231" s="106" t="s">
        <v>1244</v>
      </c>
      <c r="E1231" s="81">
        <v>52.195022999999999</v>
      </c>
      <c r="F1231" s="81">
        <v>0.32883800000000002</v>
      </c>
      <c r="G1231" s="81">
        <v>1.7744519999999999</v>
      </c>
      <c r="H1231" s="81">
        <v>7.9540199999999999</v>
      </c>
      <c r="I1231" s="81">
        <v>0.26553300000000002</v>
      </c>
      <c r="J1231" s="81">
        <v>13.698582</v>
      </c>
      <c r="K1231" s="81">
        <v>23.486263000000001</v>
      </c>
      <c r="L1231" s="81">
        <v>0.378029</v>
      </c>
      <c r="M1231" s="81">
        <v>1.1218000000000001E-2</v>
      </c>
      <c r="N1231" s="81">
        <v>9.6989999999999993E-3</v>
      </c>
      <c r="O1231" s="81">
        <v>4.6449999999999998E-3</v>
      </c>
      <c r="P1231" s="81">
        <v>100.1063</v>
      </c>
      <c r="Q1231" s="81">
        <v>75.429367970396868</v>
      </c>
      <c r="S1231" s="89" t="s">
        <v>1695</v>
      </c>
      <c r="T1231" s="112">
        <v>1.9378883867871957</v>
      </c>
      <c r="U1231" s="112">
        <v>9.1812627061701995E-3</v>
      </c>
      <c r="V1231" s="112">
        <v>7.7646099731596419E-2</v>
      </c>
      <c r="W1231" s="112">
        <v>2.8470955413905069E-4</v>
      </c>
      <c r="X1231" s="112">
        <v>5.5142592197350737E-2</v>
      </c>
      <c r="Y1231" s="112">
        <v>0.19182634880896648</v>
      </c>
      <c r="Z1231" s="112">
        <v>8.3503351788028757E-3</v>
      </c>
      <c r="AA1231" s="112">
        <v>0.75820008041771159</v>
      </c>
      <c r="AB1231" s="112">
        <v>0.93426748414824945</v>
      </c>
      <c r="AC1231" s="112">
        <v>2.7212700469817368E-2</v>
      </c>
      <c r="AE1231" s="102">
        <v>48.172109860981031</v>
      </c>
      <c r="AF1231" s="102">
        <v>39.093833607818276</v>
      </c>
      <c r="AG1231" s="102">
        <v>12.734056531200697</v>
      </c>
      <c r="AH1231"/>
    </row>
    <row r="1232" spans="1:34">
      <c r="A1232" t="s">
        <v>865</v>
      </c>
      <c r="B1232" t="s">
        <v>625</v>
      </c>
      <c r="C1232" s="2" t="s">
        <v>1641</v>
      </c>
      <c r="D1232" s="106" t="s">
        <v>1244</v>
      </c>
      <c r="E1232" s="81">
        <v>51.729548999999999</v>
      </c>
      <c r="F1232" s="81">
        <v>0.37174000000000001</v>
      </c>
      <c r="G1232" s="81">
        <v>2.2503350000000002</v>
      </c>
      <c r="H1232" s="81">
        <v>7.983619</v>
      </c>
      <c r="I1232" s="81">
        <v>0.287773</v>
      </c>
      <c r="J1232" s="81">
        <v>13.743732</v>
      </c>
      <c r="K1232" s="81">
        <v>23.175829</v>
      </c>
      <c r="L1232" s="81">
        <v>0.38574900000000001</v>
      </c>
      <c r="M1232" s="81">
        <v>2.0198000000000001E-2</v>
      </c>
      <c r="N1232" s="81">
        <v>2.2308000000000001E-2</v>
      </c>
      <c r="O1232" s="81">
        <v>1.2331999999999999E-2</v>
      </c>
      <c r="P1232" s="81">
        <v>99.983170000000001</v>
      </c>
      <c r="Q1232" s="81">
        <v>75.421512371703272</v>
      </c>
      <c r="S1232" s="89" t="s">
        <v>1695</v>
      </c>
      <c r="T1232" s="112">
        <v>1.9218392906897639</v>
      </c>
      <c r="U1232" s="112">
        <v>1.0385763282483536E-2</v>
      </c>
      <c r="V1232" s="112">
        <v>9.8532901923189115E-2</v>
      </c>
      <c r="W1232" s="112">
        <v>6.5526116075161414E-4</v>
      </c>
      <c r="X1232" s="112">
        <v>6.4147985567714727E-2</v>
      </c>
      <c r="Y1232" s="112">
        <v>0.18389912532792543</v>
      </c>
      <c r="Z1232" s="112">
        <v>9.0555359584148527E-3</v>
      </c>
      <c r="AA1232" s="112">
        <v>0.7611874151438871</v>
      </c>
      <c r="AB1232" s="112">
        <v>0.92251046434971895</v>
      </c>
      <c r="AC1232" s="112">
        <v>2.7786256596150978E-2</v>
      </c>
      <c r="AE1232" s="102">
        <v>47.755292180870796</v>
      </c>
      <c r="AF1232" s="102">
        <v>39.404135583678055</v>
      </c>
      <c r="AG1232" s="102">
        <v>12.840572235451157</v>
      </c>
      <c r="AH1232"/>
    </row>
    <row r="1233" spans="1:34">
      <c r="A1233" t="s">
        <v>865</v>
      </c>
      <c r="B1233" t="s">
        <v>625</v>
      </c>
      <c r="C1233" s="2" t="s">
        <v>1641</v>
      </c>
      <c r="D1233" s="2" t="s">
        <v>1249</v>
      </c>
      <c r="E1233" s="81">
        <v>51.280949</v>
      </c>
      <c r="F1233" s="81">
        <v>0.51328099999999999</v>
      </c>
      <c r="G1233" s="81">
        <v>2.8834970000000002</v>
      </c>
      <c r="H1233" s="81">
        <v>7.882206</v>
      </c>
      <c r="I1233" s="81">
        <v>0.232408</v>
      </c>
      <c r="J1233" s="81">
        <v>13.565746000000001</v>
      </c>
      <c r="K1233" s="81">
        <v>23.148056</v>
      </c>
      <c r="L1233" s="81">
        <v>0.412275</v>
      </c>
      <c r="M1233" s="81">
        <v>5.3455000000000003E-2</v>
      </c>
      <c r="N1233" s="81">
        <v>1.796E-2</v>
      </c>
      <c r="O1233" s="81">
        <v>4.4316000000000001E-2</v>
      </c>
      <c r="P1233" s="81">
        <v>100.034142</v>
      </c>
      <c r="Q1233" s="81">
        <v>75.41686059695229</v>
      </c>
      <c r="S1233" s="89" t="s">
        <v>1695</v>
      </c>
      <c r="T1233" s="112">
        <v>1.9047261376668365</v>
      </c>
      <c r="U1233" s="112">
        <v>1.433680655619924E-2</v>
      </c>
      <c r="V1233" s="112">
        <v>0.12622684126214534</v>
      </c>
      <c r="W1233" s="112">
        <v>5.2742199269804966E-4</v>
      </c>
      <c r="X1233" s="112">
        <v>6.4809858400154852E-2</v>
      </c>
      <c r="Y1233" s="112">
        <v>0.18002895314558104</v>
      </c>
      <c r="Z1233" s="112">
        <v>7.3116147525628906E-3</v>
      </c>
      <c r="AA1233" s="112">
        <v>0.75115353368102233</v>
      </c>
      <c r="AB1233" s="112">
        <v>0.92118882244173073</v>
      </c>
      <c r="AC1233" s="112">
        <v>2.9690010101068736E-2</v>
      </c>
      <c r="AE1233" s="102">
        <v>48.049127436506254</v>
      </c>
      <c r="AF1233" s="102">
        <v>39.18010182597979</v>
      </c>
      <c r="AG1233" s="102">
        <v>12.770770737513963</v>
      </c>
      <c r="AH1233"/>
    </row>
    <row r="1234" spans="1:34">
      <c r="A1234" t="s">
        <v>865</v>
      </c>
      <c r="B1234" t="s">
        <v>625</v>
      </c>
      <c r="C1234" s="2" t="s">
        <v>1641</v>
      </c>
      <c r="D1234" s="106" t="s">
        <v>1244</v>
      </c>
      <c r="E1234" s="81">
        <v>52.664771999999999</v>
      </c>
      <c r="F1234" s="81">
        <v>0.16067600000000001</v>
      </c>
      <c r="G1234" s="81">
        <v>1.219392</v>
      </c>
      <c r="H1234" s="81">
        <v>8.0568770000000001</v>
      </c>
      <c r="I1234" s="81">
        <v>0.28075499999999998</v>
      </c>
      <c r="J1234" s="81">
        <v>13.861330000000001</v>
      </c>
      <c r="K1234" s="81">
        <v>23.849257999999999</v>
      </c>
      <c r="L1234" s="81">
        <v>0.336204</v>
      </c>
      <c r="M1234" s="81">
        <v>3.0959999999999998E-3</v>
      </c>
      <c r="N1234" s="81">
        <v>2.8833000000000001E-2</v>
      </c>
      <c r="O1234" s="81">
        <v>0</v>
      </c>
      <c r="P1234" s="81">
        <v>100.461197</v>
      </c>
      <c r="Q1234" s="81">
        <v>75.410126515392676</v>
      </c>
      <c r="S1234" s="89" t="s">
        <v>1695</v>
      </c>
      <c r="T1234" s="112">
        <v>1.9489326317926228</v>
      </c>
      <c r="U1234" s="112">
        <v>4.4714500080145552E-3</v>
      </c>
      <c r="V1234" s="112">
        <v>5.3183349154790359E-2</v>
      </c>
      <c r="W1234" s="112">
        <v>8.4361028512553642E-4</v>
      </c>
      <c r="X1234" s="112">
        <v>6.3287601198203092E-2</v>
      </c>
      <c r="Y1234" s="112">
        <v>0.18605664238989073</v>
      </c>
      <c r="Z1234" s="112">
        <v>8.8001455966772169E-3</v>
      </c>
      <c r="AA1234" s="112">
        <v>0.76469819917948378</v>
      </c>
      <c r="AB1234" s="112">
        <v>0.94560364615579662</v>
      </c>
      <c r="AC1234" s="112">
        <v>2.4122724239395488E-2</v>
      </c>
      <c r="AE1234" s="102">
        <v>48.253797024916338</v>
      </c>
      <c r="AF1234" s="102">
        <v>39.022260371494305</v>
      </c>
      <c r="AG1234" s="102">
        <v>12.723942603589357</v>
      </c>
      <c r="AH1234"/>
    </row>
    <row r="1235" spans="1:34">
      <c r="A1235" t="s">
        <v>865</v>
      </c>
      <c r="B1235" t="s">
        <v>625</v>
      </c>
      <c r="C1235" s="2" t="s">
        <v>1641</v>
      </c>
      <c r="D1235" s="2" t="s">
        <v>1270</v>
      </c>
      <c r="E1235" s="81">
        <v>52.668773999999999</v>
      </c>
      <c r="F1235" s="81">
        <v>0.136015</v>
      </c>
      <c r="G1235" s="81">
        <v>0.96659499999999998</v>
      </c>
      <c r="H1235" s="81">
        <v>8.0682969999999994</v>
      </c>
      <c r="I1235" s="81">
        <v>0.238431</v>
      </c>
      <c r="J1235" s="81">
        <v>13.85905</v>
      </c>
      <c r="K1235" s="81">
        <v>23.889633</v>
      </c>
      <c r="L1235" s="81">
        <v>0.29836099999999999</v>
      </c>
      <c r="M1235" s="81">
        <v>0</v>
      </c>
      <c r="N1235" s="81">
        <v>8.8999999999999999E-3</v>
      </c>
      <c r="O1235" s="81">
        <v>0</v>
      </c>
      <c r="P1235" s="81">
        <v>100.134056</v>
      </c>
      <c r="Q1235" s="81">
        <v>75.380799357238175</v>
      </c>
      <c r="S1235" s="89" t="s">
        <v>1695</v>
      </c>
      <c r="T1235" s="112">
        <v>1.9561033601577678</v>
      </c>
      <c r="U1235" s="112">
        <v>3.7987975127311549E-3</v>
      </c>
      <c r="V1235" s="112">
        <v>4.2309593903489574E-2</v>
      </c>
      <c r="W1235" s="112">
        <v>2.6133887163695967E-4</v>
      </c>
      <c r="X1235" s="112">
        <v>5.9109363200049003E-2</v>
      </c>
      <c r="Y1235" s="112">
        <v>0.19148797892428443</v>
      </c>
      <c r="Z1235" s="112">
        <v>7.500445322110718E-3</v>
      </c>
      <c r="AA1235" s="112">
        <v>0.76732720683625633</v>
      </c>
      <c r="AB1235" s="112">
        <v>0.95061730395550093</v>
      </c>
      <c r="AC1235" s="112">
        <v>2.1484611316172957E-2</v>
      </c>
      <c r="AE1235" s="102">
        <v>48.290428905400624</v>
      </c>
      <c r="AF1235" s="102">
        <v>38.979471312717052</v>
      </c>
      <c r="AG1235" s="102">
        <v>12.73009978188232</v>
      </c>
      <c r="AH1235"/>
    </row>
    <row r="1236" spans="1:34">
      <c r="A1236" t="s">
        <v>865</v>
      </c>
      <c r="B1236" t="s">
        <v>625</v>
      </c>
      <c r="C1236" s="2" t="s">
        <v>1641</v>
      </c>
      <c r="D1236" s="2" t="s">
        <v>1253</v>
      </c>
      <c r="E1236" s="81">
        <v>53.348534000000001</v>
      </c>
      <c r="F1236" s="81">
        <v>5.1410999999999998E-2</v>
      </c>
      <c r="G1236" s="81">
        <v>0.38350800000000002</v>
      </c>
      <c r="H1236" s="81">
        <v>7.9078480000000004</v>
      </c>
      <c r="I1236" s="81">
        <v>0.27299299999999999</v>
      </c>
      <c r="J1236" s="81">
        <v>13.583093</v>
      </c>
      <c r="K1236" s="81">
        <v>24.835757999999998</v>
      </c>
      <c r="L1236" s="81">
        <v>0.186276</v>
      </c>
      <c r="M1236" s="81">
        <v>0</v>
      </c>
      <c r="N1236" s="81">
        <v>8.9099999999999997E-4</v>
      </c>
      <c r="O1236" s="81">
        <v>1.2208999999999999E-2</v>
      </c>
      <c r="P1236" s="81">
        <v>100.582527</v>
      </c>
      <c r="Q1236" s="81">
        <v>75.380319740905293</v>
      </c>
      <c r="S1236" s="89" t="s">
        <v>1695</v>
      </c>
      <c r="T1236" s="112">
        <v>1.9776278728684134</v>
      </c>
      <c r="U1236" s="112">
        <v>1.4331738832638287E-3</v>
      </c>
      <c r="V1236" s="112">
        <v>1.675530104367548E-2</v>
      </c>
      <c r="W1236" s="112">
        <v>2.6114108480635229E-5</v>
      </c>
      <c r="X1236" s="112">
        <v>3.848480398831633E-2</v>
      </c>
      <c r="Y1236" s="112">
        <v>0.20666773289311224</v>
      </c>
      <c r="Z1236" s="112">
        <v>8.5715494536691642E-3</v>
      </c>
      <c r="AA1236" s="112">
        <v>0.75063585394503107</v>
      </c>
      <c r="AB1236" s="112">
        <v>0.98640928517221238</v>
      </c>
      <c r="AC1236" s="112">
        <v>1.3388312643825211E-2</v>
      </c>
      <c r="AE1236" s="102">
        <v>49.763416490499068</v>
      </c>
      <c r="AF1236" s="102">
        <v>37.868869640705505</v>
      </c>
      <c r="AG1236" s="102">
        <v>12.367713868795436</v>
      </c>
      <c r="AH1236"/>
    </row>
    <row r="1237" spans="1:34">
      <c r="A1237" t="s">
        <v>865</v>
      </c>
      <c r="B1237" t="s">
        <v>625</v>
      </c>
      <c r="C1237" s="2" t="s">
        <v>1641</v>
      </c>
      <c r="D1237" s="2" t="s">
        <v>1265</v>
      </c>
      <c r="E1237" s="81">
        <v>52.549804999999999</v>
      </c>
      <c r="F1237" s="81">
        <v>0.18349799999999999</v>
      </c>
      <c r="G1237" s="81">
        <v>1.2314670000000001</v>
      </c>
      <c r="H1237" s="81">
        <v>8.1537980000000001</v>
      </c>
      <c r="I1237" s="81">
        <v>0.25573400000000002</v>
      </c>
      <c r="J1237" s="81">
        <v>13.982039</v>
      </c>
      <c r="K1237" s="81">
        <v>23.50666</v>
      </c>
      <c r="L1237" s="81">
        <v>0.32598899999999997</v>
      </c>
      <c r="M1237" s="81">
        <v>0</v>
      </c>
      <c r="N1237" s="81">
        <v>9.979E-3</v>
      </c>
      <c r="O1237" s="81">
        <v>1.2137999999999999E-2</v>
      </c>
      <c r="P1237" s="81">
        <v>100.211113</v>
      </c>
      <c r="Q1237" s="81">
        <v>75.349120413815768</v>
      </c>
      <c r="S1237" s="89" t="s">
        <v>1695</v>
      </c>
      <c r="T1237" s="112">
        <v>1.9491057916157808</v>
      </c>
      <c r="U1237" s="112">
        <v>5.1181898055559592E-3</v>
      </c>
      <c r="V1237" s="112">
        <v>5.3832283721318042E-2</v>
      </c>
      <c r="W1237" s="112">
        <v>2.9263531875897551E-4</v>
      </c>
      <c r="X1237" s="112">
        <v>6.087016769465059E-2</v>
      </c>
      <c r="Y1237" s="112">
        <v>0.19204812723735321</v>
      </c>
      <c r="Z1237" s="112">
        <v>8.0341236958489052E-3</v>
      </c>
      <c r="AA1237" s="112">
        <v>0.77311367972000378</v>
      </c>
      <c r="AB1237" s="112">
        <v>0.93414195161332803</v>
      </c>
      <c r="AC1237" s="112">
        <v>2.3443049577401901E-2</v>
      </c>
      <c r="AE1237" s="102">
        <v>47.656074754199103</v>
      </c>
      <c r="AF1237" s="102">
        <v>39.441075578073608</v>
      </c>
      <c r="AG1237" s="102">
        <v>12.902849667727287</v>
      </c>
      <c r="AH1237"/>
    </row>
    <row r="1238" spans="1:34">
      <c r="A1238" t="s">
        <v>865</v>
      </c>
      <c r="B1238" t="s">
        <v>625</v>
      </c>
      <c r="C1238" s="2" t="s">
        <v>1641</v>
      </c>
      <c r="D1238" s="106" t="s">
        <v>1244</v>
      </c>
      <c r="E1238" s="81">
        <v>52.603012</v>
      </c>
      <c r="F1238" s="81">
        <v>0.134441</v>
      </c>
      <c r="G1238" s="81">
        <v>1.184145</v>
      </c>
      <c r="H1238" s="81">
        <v>7.9732070000000004</v>
      </c>
      <c r="I1238" s="81">
        <v>0.28099000000000002</v>
      </c>
      <c r="J1238" s="81">
        <v>13.671792999999999</v>
      </c>
      <c r="K1238" s="81">
        <v>24.044063999999999</v>
      </c>
      <c r="L1238" s="81">
        <v>0.28934700000000002</v>
      </c>
      <c r="M1238" s="81">
        <v>1.4789999999999999E-2</v>
      </c>
      <c r="N1238" s="81">
        <v>2.0412E-2</v>
      </c>
      <c r="O1238" s="81">
        <v>1.2099E-2</v>
      </c>
      <c r="P1238" s="81">
        <v>100.22828699999999</v>
      </c>
      <c r="Q1238" s="81">
        <v>75.348345174185809</v>
      </c>
      <c r="S1238" s="89" t="s">
        <v>1695</v>
      </c>
      <c r="T1238" s="112">
        <v>1.9532274246938985</v>
      </c>
      <c r="U1238" s="112">
        <v>3.7540035990506625E-3</v>
      </c>
      <c r="V1238" s="112">
        <v>5.1820644432257694E-2</v>
      </c>
      <c r="W1238" s="112">
        <v>5.9924328485898943E-4</v>
      </c>
      <c r="X1238" s="112">
        <v>5.4448156092089306E-2</v>
      </c>
      <c r="Y1238" s="112">
        <v>0.1931407805887311</v>
      </c>
      <c r="Z1238" s="112">
        <v>8.8372838549664687E-3</v>
      </c>
      <c r="AA1238" s="112">
        <v>0.75679145733391129</v>
      </c>
      <c r="AB1238" s="112">
        <v>0.95655010572513244</v>
      </c>
      <c r="AC1238" s="112">
        <v>2.0830900395103366E-2</v>
      </c>
      <c r="AE1238" s="102">
        <v>48.780418574346612</v>
      </c>
      <c r="AF1238" s="102">
        <v>38.593486991726976</v>
      </c>
      <c r="AG1238" s="102">
        <v>12.626094433926415</v>
      </c>
      <c r="AH1238"/>
    </row>
    <row r="1239" spans="1:34">
      <c r="A1239" t="s">
        <v>865</v>
      </c>
      <c r="B1239" t="s">
        <v>625</v>
      </c>
      <c r="C1239" s="2" t="s">
        <v>1641</v>
      </c>
      <c r="D1239" s="2" t="s">
        <v>1277</v>
      </c>
      <c r="E1239" s="81">
        <v>51.101298999999997</v>
      </c>
      <c r="F1239" s="81">
        <v>0.55143200000000003</v>
      </c>
      <c r="G1239" s="81">
        <v>2.97573</v>
      </c>
      <c r="H1239" s="81">
        <v>7.8338619999999999</v>
      </c>
      <c r="I1239" s="81">
        <v>0.24845800000000001</v>
      </c>
      <c r="J1239" s="81">
        <v>13.357969000000001</v>
      </c>
      <c r="K1239" s="81">
        <v>23.531776000000001</v>
      </c>
      <c r="L1239" s="81">
        <v>0.41584199999999999</v>
      </c>
      <c r="M1239" s="81">
        <v>3.0859000000000001E-2</v>
      </c>
      <c r="N1239" s="81">
        <v>3.8398000000000002E-2</v>
      </c>
      <c r="O1239" s="81">
        <v>1.8936000000000001E-2</v>
      </c>
      <c r="P1239" s="81">
        <v>100.104561</v>
      </c>
      <c r="Q1239" s="81">
        <v>75.244356826008868</v>
      </c>
      <c r="S1239" s="89" t="s">
        <v>1695</v>
      </c>
      <c r="T1239" s="112">
        <v>1.8970782004633104</v>
      </c>
      <c r="U1239" s="112">
        <v>1.5394514873821175E-2</v>
      </c>
      <c r="V1239" s="112">
        <v>0.13019746832185936</v>
      </c>
      <c r="W1239" s="112">
        <v>1.1270347652818805E-3</v>
      </c>
      <c r="X1239" s="112">
        <v>7.3661567595902255E-2</v>
      </c>
      <c r="Y1239" s="112">
        <v>0.16955054732591932</v>
      </c>
      <c r="Z1239" s="112">
        <v>7.8125357497389469E-3</v>
      </c>
      <c r="AA1239" s="112">
        <v>0.7392686171688857</v>
      </c>
      <c r="AB1239" s="112">
        <v>0.93597801237797373</v>
      </c>
      <c r="AC1239" s="112">
        <v>2.9931501357307426E-2</v>
      </c>
      <c r="AE1239" s="102">
        <v>48.788018771662124</v>
      </c>
      <c r="AF1239" s="102">
        <v>38.534506895201794</v>
      </c>
      <c r="AG1239" s="102">
        <v>12.677474333136072</v>
      </c>
      <c r="AH1239"/>
    </row>
    <row r="1240" spans="1:34">
      <c r="A1240" t="s">
        <v>865</v>
      </c>
      <c r="B1240" t="s">
        <v>625</v>
      </c>
      <c r="C1240" s="2" t="s">
        <v>1641</v>
      </c>
      <c r="D1240" s="106" t="s">
        <v>1244</v>
      </c>
      <c r="E1240" s="81">
        <v>51.102127000000003</v>
      </c>
      <c r="F1240" s="81">
        <v>0.60053900000000004</v>
      </c>
      <c r="G1240" s="81">
        <v>3.1715499999999999</v>
      </c>
      <c r="H1240" s="81">
        <v>7.9940740000000003</v>
      </c>
      <c r="I1240" s="81">
        <v>0.23499700000000001</v>
      </c>
      <c r="J1240" s="81">
        <v>13.616234</v>
      </c>
      <c r="K1240" s="81">
        <v>22.822686999999998</v>
      </c>
      <c r="L1240" s="81">
        <v>0.41611100000000001</v>
      </c>
      <c r="M1240" s="81">
        <v>8.3667000000000005E-2</v>
      </c>
      <c r="N1240" s="81">
        <v>3.6595000000000003E-2</v>
      </c>
      <c r="O1240" s="81">
        <v>0</v>
      </c>
      <c r="P1240" s="81">
        <v>100.07858299999999</v>
      </c>
      <c r="Q1240" s="81">
        <v>75.223949235953981</v>
      </c>
      <c r="S1240" s="89" t="s">
        <v>1695</v>
      </c>
      <c r="T1240" s="112">
        <v>1.8968359677637847</v>
      </c>
      <c r="U1240" s="112">
        <v>1.6763039363021551E-2</v>
      </c>
      <c r="V1240" s="112">
        <v>0.13874523740104397</v>
      </c>
      <c r="W1240" s="112">
        <v>1.073959652612417E-3</v>
      </c>
      <c r="X1240" s="112">
        <v>6.2929342578051717E-2</v>
      </c>
      <c r="Y1240" s="112">
        <v>0.18522104471081816</v>
      </c>
      <c r="Z1240" s="112">
        <v>7.3882036252218052E-3</v>
      </c>
      <c r="AA1240" s="112">
        <v>0.75345332029753387</v>
      </c>
      <c r="AB1240" s="112">
        <v>0.90764333072259329</v>
      </c>
      <c r="AC1240" s="112">
        <v>2.9946553885317761E-2</v>
      </c>
      <c r="AE1240" s="102">
        <v>47.539334224998186</v>
      </c>
      <c r="AF1240" s="102">
        <v>39.46337509916269</v>
      </c>
      <c r="AG1240" s="102">
        <v>12.997290675839121</v>
      </c>
      <c r="AH1240"/>
    </row>
    <row r="1241" spans="1:34">
      <c r="A1241" t="s">
        <v>865</v>
      </c>
      <c r="B1241" t="s">
        <v>625</v>
      </c>
      <c r="C1241" s="2" t="s">
        <v>1641</v>
      </c>
      <c r="D1241" s="2" t="s">
        <v>1252</v>
      </c>
      <c r="E1241" s="81">
        <v>52.897083000000002</v>
      </c>
      <c r="F1241" s="81">
        <v>0.112744</v>
      </c>
      <c r="G1241" s="81">
        <v>0.87887300000000002</v>
      </c>
      <c r="H1241" s="81">
        <v>8.1247679999999995</v>
      </c>
      <c r="I1241" s="81">
        <v>0.27755400000000002</v>
      </c>
      <c r="J1241" s="81">
        <v>13.829677</v>
      </c>
      <c r="K1241" s="81">
        <v>24.012941000000001</v>
      </c>
      <c r="L1241" s="81">
        <v>0.25172800000000001</v>
      </c>
      <c r="M1241" s="81">
        <v>0</v>
      </c>
      <c r="N1241" s="81">
        <v>0</v>
      </c>
      <c r="O1241" s="81">
        <v>4.0039999999999997E-3</v>
      </c>
      <c r="P1241" s="81">
        <v>100.389374</v>
      </c>
      <c r="Q1241" s="81">
        <v>75.21159750615152</v>
      </c>
      <c r="S1241" s="89" t="s">
        <v>1695</v>
      </c>
      <c r="T1241" s="112">
        <v>1.9613291472549819</v>
      </c>
      <c r="U1241" s="112">
        <v>3.1436410189851459E-3</v>
      </c>
      <c r="V1241" s="112">
        <v>3.8406134997829681E-2</v>
      </c>
      <c r="W1241" s="112">
        <v>0</v>
      </c>
      <c r="X1241" s="112">
        <v>5.0744894881164626E-2</v>
      </c>
      <c r="Y1241" s="112">
        <v>0.20118848988280924</v>
      </c>
      <c r="Z1241" s="112">
        <v>8.7166977796149132E-3</v>
      </c>
      <c r="AA1241" s="112">
        <v>0.76443284941456324</v>
      </c>
      <c r="AB1241" s="112">
        <v>0.95394153834312267</v>
      </c>
      <c r="AC1241" s="112">
        <v>1.8096606426928466E-2</v>
      </c>
      <c r="AE1241" s="102">
        <v>48.415864346017344</v>
      </c>
      <c r="AF1241" s="102">
        <v>38.797636596450054</v>
      </c>
      <c r="AG1241" s="102">
        <v>12.786499057532614</v>
      </c>
      <c r="AH1241"/>
    </row>
    <row r="1242" spans="1:34">
      <c r="A1242" t="s">
        <v>865</v>
      </c>
      <c r="B1242" t="s">
        <v>625</v>
      </c>
      <c r="C1242" s="2" t="s">
        <v>1641</v>
      </c>
      <c r="D1242" s="2" t="s">
        <v>1252</v>
      </c>
      <c r="E1242" s="81">
        <v>52.839596</v>
      </c>
      <c r="F1242" s="81">
        <v>5.1042999999999998E-2</v>
      </c>
      <c r="G1242" s="81">
        <v>0.66259299999999999</v>
      </c>
      <c r="H1242" s="81">
        <v>7.9519270000000004</v>
      </c>
      <c r="I1242" s="81">
        <v>0.267399</v>
      </c>
      <c r="J1242" s="81">
        <v>13.502802000000001</v>
      </c>
      <c r="K1242" s="81">
        <v>24.534306999999998</v>
      </c>
      <c r="L1242" s="81">
        <v>0.26785999999999999</v>
      </c>
      <c r="M1242" s="81">
        <v>5.7250000000000001E-3</v>
      </c>
      <c r="N1242" s="81">
        <v>1.977E-3</v>
      </c>
      <c r="O1242" s="81">
        <v>1.9341000000000001E-2</v>
      </c>
      <c r="P1242" s="81">
        <v>100.104568</v>
      </c>
      <c r="Q1242" s="81">
        <v>75.166513957805691</v>
      </c>
      <c r="S1242" s="89" t="s">
        <v>1695</v>
      </c>
      <c r="T1242" s="112">
        <v>1.9666315059260273</v>
      </c>
      <c r="U1242" s="112">
        <v>1.4286322339885631E-3</v>
      </c>
      <c r="V1242" s="112">
        <v>2.9064715088068845E-2</v>
      </c>
      <c r="W1242" s="112">
        <v>5.8176231893734067E-5</v>
      </c>
      <c r="X1242" s="112">
        <v>5.4086225781531994E-2</v>
      </c>
      <c r="Y1242" s="112">
        <v>0.19342327971067544</v>
      </c>
      <c r="Z1242" s="112">
        <v>8.4296398858510965E-3</v>
      </c>
      <c r="AA1242" s="112">
        <v>0.74919686064388391</v>
      </c>
      <c r="AB1242" s="112">
        <v>0.97835157107655313</v>
      </c>
      <c r="AC1242" s="112">
        <v>1.9329393421525985E-2</v>
      </c>
      <c r="AE1242" s="102">
        <v>49.535335275140284</v>
      </c>
      <c r="AF1242" s="102">
        <v>37.932905487380729</v>
      </c>
      <c r="AG1242" s="102">
        <v>12.531759237478983</v>
      </c>
      <c r="AH1242"/>
    </row>
    <row r="1243" spans="1:34">
      <c r="A1243" t="s">
        <v>865</v>
      </c>
      <c r="B1243" t="s">
        <v>625</v>
      </c>
      <c r="C1243" s="2" t="s">
        <v>1641</v>
      </c>
      <c r="D1243" s="2" t="s">
        <v>1277</v>
      </c>
      <c r="E1243" s="81">
        <v>51.320587000000003</v>
      </c>
      <c r="F1243" s="81">
        <v>0.48114400000000002</v>
      </c>
      <c r="G1243" s="81">
        <v>2.7984270000000002</v>
      </c>
      <c r="H1243" s="81">
        <v>8.0044050000000002</v>
      </c>
      <c r="I1243" s="81">
        <v>0.25358199999999997</v>
      </c>
      <c r="J1243" s="81">
        <v>13.580004000000001</v>
      </c>
      <c r="K1243" s="81">
        <v>22.961711999999999</v>
      </c>
      <c r="L1243" s="81">
        <v>0.36935699999999999</v>
      </c>
      <c r="M1243" s="81">
        <v>7.2890999999999997E-2</v>
      </c>
      <c r="N1243" s="81">
        <v>1.7519E-2</v>
      </c>
      <c r="O1243" s="81">
        <v>0</v>
      </c>
      <c r="P1243" s="81">
        <v>99.859641999999994</v>
      </c>
      <c r="Q1243" s="81">
        <v>75.150148655997057</v>
      </c>
      <c r="S1243" s="89" t="s">
        <v>1695</v>
      </c>
      <c r="T1243" s="112">
        <v>1.9102181356949364</v>
      </c>
      <c r="U1243" s="112">
        <v>1.346750583500086E-2</v>
      </c>
      <c r="V1243" s="112">
        <v>0.12276117987015381</v>
      </c>
      <c r="W1243" s="112">
        <v>5.1555627421519278E-4</v>
      </c>
      <c r="X1243" s="112">
        <v>5.6007340040784115E-2</v>
      </c>
      <c r="Y1243" s="112">
        <v>0.19315155567827605</v>
      </c>
      <c r="Z1243" s="112">
        <v>7.9945773873134392E-3</v>
      </c>
      <c r="AA1243" s="112">
        <v>0.75352868974629172</v>
      </c>
      <c r="AB1243" s="112">
        <v>0.91570010022800019</v>
      </c>
      <c r="AC1243" s="112">
        <v>2.6655359245028858E-2</v>
      </c>
      <c r="AE1243" s="102">
        <v>47.732797028304724</v>
      </c>
      <c r="AF1243" s="102">
        <v>39.279270575277287</v>
      </c>
      <c r="AG1243" s="102">
        <v>12.987932396417989</v>
      </c>
      <c r="AH1243"/>
    </row>
    <row r="1244" spans="1:34">
      <c r="A1244" t="s">
        <v>865</v>
      </c>
      <c r="B1244" t="s">
        <v>625</v>
      </c>
      <c r="C1244" s="2" t="s">
        <v>1641</v>
      </c>
      <c r="D1244" s="106" t="s">
        <v>1244</v>
      </c>
      <c r="E1244" s="81">
        <v>52.256115000000001</v>
      </c>
      <c r="F1244" s="81">
        <v>0.28473799999999999</v>
      </c>
      <c r="G1244" s="81">
        <v>1.7276</v>
      </c>
      <c r="H1244" s="81">
        <v>8.1391690000000008</v>
      </c>
      <c r="I1244" s="81">
        <v>0.26491999999999999</v>
      </c>
      <c r="J1244" s="81">
        <v>13.805799</v>
      </c>
      <c r="K1244" s="81">
        <v>23.438604000000002</v>
      </c>
      <c r="L1244" s="81">
        <v>0.36923800000000001</v>
      </c>
      <c r="M1244" s="81">
        <v>9.2500000000000004E-4</v>
      </c>
      <c r="N1244" s="81">
        <v>2.3227999999999999E-2</v>
      </c>
      <c r="O1244" s="81">
        <v>2.0929999999999998E-3</v>
      </c>
      <c r="P1244" s="81">
        <v>100.312431</v>
      </c>
      <c r="Q1244" s="81">
        <v>75.146305827515903</v>
      </c>
      <c r="S1244" s="89" t="s">
        <v>1695</v>
      </c>
      <c r="T1244" s="112">
        <v>1.9360332811752852</v>
      </c>
      <c r="U1244" s="112">
        <v>7.933080830090089E-3</v>
      </c>
      <c r="V1244" s="112">
        <v>7.5435299328350622E-2</v>
      </c>
      <c r="W1244" s="112">
        <v>6.8039784958983697E-4</v>
      </c>
      <c r="X1244" s="112">
        <v>6.2474963667117578E-2</v>
      </c>
      <c r="Y1244" s="112">
        <v>0.18970568651479169</v>
      </c>
      <c r="Z1244" s="112">
        <v>8.3133523051257836E-3</v>
      </c>
      <c r="AA1244" s="112">
        <v>0.76251043541292585</v>
      </c>
      <c r="AB1244" s="112">
        <v>0.93039011806091665</v>
      </c>
      <c r="AC1244" s="112">
        <v>2.6523384855805958E-2</v>
      </c>
      <c r="AE1244" s="102">
        <v>47.832970485358757</v>
      </c>
      <c r="AF1244" s="102">
        <v>39.201984677030374</v>
      </c>
      <c r="AG1244" s="102">
        <v>12.965044837610861</v>
      </c>
      <c r="AH1244"/>
    </row>
    <row r="1245" spans="1:34">
      <c r="A1245" t="s">
        <v>865</v>
      </c>
      <c r="B1245" t="s">
        <v>625</v>
      </c>
      <c r="C1245" s="2" t="s">
        <v>1641</v>
      </c>
      <c r="D1245" s="2" t="s">
        <v>1267</v>
      </c>
      <c r="E1245" s="81">
        <v>52.748524000000003</v>
      </c>
      <c r="F1245" s="81">
        <v>0.176008</v>
      </c>
      <c r="G1245" s="81">
        <v>1.0262709999999999</v>
      </c>
      <c r="H1245" s="81">
        <v>8.2335259999999995</v>
      </c>
      <c r="I1245" s="81">
        <v>0.24778600000000001</v>
      </c>
      <c r="J1245" s="81">
        <v>13.951886999999999</v>
      </c>
      <c r="K1245" s="81">
        <v>23.801386000000001</v>
      </c>
      <c r="L1245" s="81">
        <v>0.29039199999999998</v>
      </c>
      <c r="M1245" s="81">
        <v>0</v>
      </c>
      <c r="N1245" s="81">
        <v>6.2610000000000001E-3</v>
      </c>
      <c r="O1245" s="81">
        <v>6.097E-3</v>
      </c>
      <c r="P1245" s="81">
        <v>100.48814400000001</v>
      </c>
      <c r="Q1245" s="81">
        <v>75.127620340697192</v>
      </c>
      <c r="S1245" s="89" t="s">
        <v>1695</v>
      </c>
      <c r="T1245" s="112">
        <v>1.9526729765592217</v>
      </c>
      <c r="U1245" s="112">
        <v>4.8997323982890679E-3</v>
      </c>
      <c r="V1245" s="112">
        <v>4.4775143236142866E-2</v>
      </c>
      <c r="W1245" s="112">
        <v>1.832476116856103E-4</v>
      </c>
      <c r="X1245" s="112">
        <v>6.0738734382489667E-2</v>
      </c>
      <c r="Y1245" s="112">
        <v>0.19415611479890038</v>
      </c>
      <c r="Z1245" s="112">
        <v>7.769296725833208E-3</v>
      </c>
      <c r="AA1245" s="112">
        <v>0.76994676735372025</v>
      </c>
      <c r="AB1245" s="112">
        <v>0.94401544378837621</v>
      </c>
      <c r="AC1245" s="112">
        <v>2.0842543145341601E-2</v>
      </c>
      <c r="AE1245" s="102">
        <v>47.947383424232584</v>
      </c>
      <c r="AF1245" s="102">
        <v>39.106280637113223</v>
      </c>
      <c r="AG1245" s="102">
        <v>12.946335938654196</v>
      </c>
      <c r="AH1245"/>
    </row>
    <row r="1246" spans="1:34">
      <c r="A1246" t="s">
        <v>865</v>
      </c>
      <c r="B1246" t="s">
        <v>625</v>
      </c>
      <c r="C1246" s="2" t="s">
        <v>1641</v>
      </c>
      <c r="D1246" s="2" t="s">
        <v>1265</v>
      </c>
      <c r="E1246" s="81">
        <v>52.698990000000002</v>
      </c>
      <c r="F1246" s="81">
        <v>0.164323</v>
      </c>
      <c r="G1246" s="81">
        <v>1.0284169999999999</v>
      </c>
      <c r="H1246" s="81">
        <v>8.1521109999999997</v>
      </c>
      <c r="I1246" s="81">
        <v>0.26344099999999998</v>
      </c>
      <c r="J1246" s="81">
        <v>13.812550999999999</v>
      </c>
      <c r="K1246" s="81">
        <v>23.752279000000001</v>
      </c>
      <c r="L1246" s="81">
        <v>0.30017199999999999</v>
      </c>
      <c r="M1246" s="81">
        <v>0</v>
      </c>
      <c r="N1246" s="81">
        <v>2.9889999999999999E-3</v>
      </c>
      <c r="O1246" s="81">
        <v>0</v>
      </c>
      <c r="P1246" s="81">
        <v>100.175285</v>
      </c>
      <c r="Q1246" s="81">
        <v>75.125758175906967</v>
      </c>
      <c r="S1246" s="89" t="s">
        <v>1695</v>
      </c>
      <c r="T1246" s="112">
        <v>1.9572619677325644</v>
      </c>
      <c r="U1246" s="112">
        <v>4.589504179738294E-3</v>
      </c>
      <c r="V1246" s="112">
        <v>4.5016490589393846E-2</v>
      </c>
      <c r="W1246" s="112">
        <v>8.7770383412098899E-5</v>
      </c>
      <c r="X1246" s="112">
        <v>5.2808216340858749E-2</v>
      </c>
      <c r="Y1246" s="112">
        <v>0.20039705562967225</v>
      </c>
      <c r="Z1246" s="112">
        <v>8.287351718921341E-3</v>
      </c>
      <c r="AA1246" s="112">
        <v>0.76476693986116606</v>
      </c>
      <c r="AB1246" s="112">
        <v>0.94516928242600384</v>
      </c>
      <c r="AC1246" s="112">
        <v>2.1615421138268823E-2</v>
      </c>
      <c r="AE1246" s="102">
        <v>48.14575440388159</v>
      </c>
      <c r="AF1246" s="102">
        <v>38.956282168053207</v>
      </c>
      <c r="AG1246" s="102">
        <v>12.897963428065204</v>
      </c>
      <c r="AH1246"/>
    </row>
    <row r="1247" spans="1:34">
      <c r="A1247" t="s">
        <v>865</v>
      </c>
      <c r="B1247" t="s">
        <v>625</v>
      </c>
      <c r="C1247" s="2" t="s">
        <v>1641</v>
      </c>
      <c r="D1247" s="106" t="s">
        <v>1244</v>
      </c>
      <c r="E1247" s="81">
        <v>53.277518999999998</v>
      </c>
      <c r="F1247" s="81">
        <v>8.8497999999999993E-2</v>
      </c>
      <c r="G1247" s="81">
        <v>0.69332499999999997</v>
      </c>
      <c r="H1247" s="81">
        <v>8.2020250000000008</v>
      </c>
      <c r="I1247" s="81">
        <v>0.26011600000000001</v>
      </c>
      <c r="J1247" s="81">
        <v>13.867629000000001</v>
      </c>
      <c r="K1247" s="81">
        <v>23.983740000000001</v>
      </c>
      <c r="L1247" s="81">
        <v>0.243142</v>
      </c>
      <c r="M1247" s="81">
        <v>2.6979999999999999E-3</v>
      </c>
      <c r="N1247" s="81">
        <v>2.8118000000000001E-2</v>
      </c>
      <c r="O1247" s="81">
        <v>0</v>
      </c>
      <c r="P1247" s="81">
        <v>100.646812</v>
      </c>
      <c r="Q1247" s="81">
        <v>75.086035427106737</v>
      </c>
      <c r="S1247" s="89" t="s">
        <v>1695</v>
      </c>
      <c r="T1247" s="112">
        <v>1.9713374847577643</v>
      </c>
      <c r="U1247" s="112">
        <v>2.4624713856591304E-3</v>
      </c>
      <c r="V1247" s="112">
        <v>3.0234971976533548E-2</v>
      </c>
      <c r="W1247" s="112">
        <v>8.2257750571592834E-4</v>
      </c>
      <c r="X1247" s="112">
        <v>3.8785644605027869E-2</v>
      </c>
      <c r="Y1247" s="112">
        <v>0.21501578855069242</v>
      </c>
      <c r="Z1247" s="112">
        <v>8.1521055398853896E-3</v>
      </c>
      <c r="AA1247" s="112">
        <v>0.76494066217562473</v>
      </c>
      <c r="AB1247" s="112">
        <v>0.95080518712897033</v>
      </c>
      <c r="AC1247" s="112">
        <v>1.7443106374126903E-2</v>
      </c>
      <c r="AE1247" s="102">
        <v>48.275316647450332</v>
      </c>
      <c r="AF1247" s="102">
        <v>38.838400529286993</v>
      </c>
      <c r="AG1247" s="102">
        <v>12.886282823262666</v>
      </c>
      <c r="AH1247"/>
    </row>
    <row r="1248" spans="1:34">
      <c r="A1248" t="s">
        <v>865</v>
      </c>
      <c r="B1248" t="s">
        <v>625</v>
      </c>
      <c r="C1248" s="2" t="s">
        <v>1641</v>
      </c>
      <c r="D1248" s="2" t="s">
        <v>1265</v>
      </c>
      <c r="E1248" s="81">
        <v>52.204234999999997</v>
      </c>
      <c r="F1248" s="81">
        <v>0.17902299999999999</v>
      </c>
      <c r="G1248" s="81">
        <v>1.1548510000000001</v>
      </c>
      <c r="H1248" s="81">
        <v>8.2648200000000003</v>
      </c>
      <c r="I1248" s="81">
        <v>0.26709899999999998</v>
      </c>
      <c r="J1248" s="81">
        <v>13.967947000000001</v>
      </c>
      <c r="K1248" s="81">
        <v>23.580372000000001</v>
      </c>
      <c r="L1248" s="81">
        <v>0.32558900000000002</v>
      </c>
      <c r="M1248" s="81">
        <v>0</v>
      </c>
      <c r="N1248" s="81">
        <v>1.7486999999999999E-2</v>
      </c>
      <c r="O1248" s="81">
        <v>1.2163E-2</v>
      </c>
      <c r="P1248" s="81">
        <v>99.973579000000001</v>
      </c>
      <c r="Q1248" s="81">
        <v>75.078197382110829</v>
      </c>
      <c r="S1248" s="89" t="s">
        <v>1695</v>
      </c>
      <c r="T1248" s="112">
        <v>1.941213799773212</v>
      </c>
      <c r="U1248" s="112">
        <v>5.0060734084709166E-3</v>
      </c>
      <c r="V1248" s="112">
        <v>5.0611511942991967E-2</v>
      </c>
      <c r="W1248" s="112">
        <v>5.1411273174512462E-4</v>
      </c>
      <c r="X1248" s="112">
        <v>7.9908473010839032E-2</v>
      </c>
      <c r="Y1248" s="112">
        <v>0.17710567300066266</v>
      </c>
      <c r="Z1248" s="112">
        <v>8.4125108093763539E-3</v>
      </c>
      <c r="AA1248" s="112">
        <v>0.77429910633200627</v>
      </c>
      <c r="AB1248" s="112">
        <v>0.93945489494175261</v>
      </c>
      <c r="AC1248" s="112">
        <v>2.3473844048943208E-2</v>
      </c>
      <c r="AE1248" s="102">
        <v>47.669478331880633</v>
      </c>
      <c r="AF1248" s="102">
        <v>39.289203420433083</v>
      </c>
      <c r="AG1248" s="102">
        <v>13.04131824768629</v>
      </c>
      <c r="AH1248"/>
    </row>
    <row r="1249" spans="1:34">
      <c r="A1249" t="s">
        <v>865</v>
      </c>
      <c r="B1249" t="s">
        <v>625</v>
      </c>
      <c r="C1249" s="2" t="s">
        <v>1641</v>
      </c>
      <c r="D1249" s="2" t="s">
        <v>1256</v>
      </c>
      <c r="E1249" s="81">
        <v>51.633965000000003</v>
      </c>
      <c r="F1249" s="81">
        <v>0.43064999999999998</v>
      </c>
      <c r="G1249" s="81">
        <v>2.6573660000000001</v>
      </c>
      <c r="H1249" s="81">
        <v>7.9789459999999996</v>
      </c>
      <c r="I1249" s="81">
        <v>0.24068200000000001</v>
      </c>
      <c r="J1249" s="81">
        <v>13.483864000000001</v>
      </c>
      <c r="K1249" s="81">
        <v>23.059508999999998</v>
      </c>
      <c r="L1249" s="81">
        <v>0.37802400000000003</v>
      </c>
      <c r="M1249" s="81">
        <v>5.7713E-2</v>
      </c>
      <c r="N1249" s="81">
        <v>1.7382000000000002E-2</v>
      </c>
      <c r="O1249" s="81">
        <v>4.4363E-2</v>
      </c>
      <c r="P1249" s="81">
        <v>99.982460000000003</v>
      </c>
      <c r="Q1249" s="81">
        <v>75.076890154497008</v>
      </c>
      <c r="S1249" s="89" t="s">
        <v>1695</v>
      </c>
      <c r="T1249" s="112">
        <v>1.9208976952710501</v>
      </c>
      <c r="U1249" s="112">
        <v>1.2047972294915074E-2</v>
      </c>
      <c r="V1249" s="112">
        <v>0.11651339476843679</v>
      </c>
      <c r="W1249" s="112">
        <v>5.1126247734329137E-4</v>
      </c>
      <c r="X1249" s="112">
        <v>4.4350858926126335E-2</v>
      </c>
      <c r="Y1249" s="112">
        <v>0.20388829324662455</v>
      </c>
      <c r="Z1249" s="112">
        <v>7.5839962634974929E-3</v>
      </c>
      <c r="AA1249" s="112">
        <v>0.74781068893874469</v>
      </c>
      <c r="AB1249" s="112">
        <v>0.91912898650942387</v>
      </c>
      <c r="AC1249" s="112">
        <v>2.7266851303837384E-2</v>
      </c>
      <c r="AE1249" s="102">
        <v>47.991810125177061</v>
      </c>
      <c r="AF1249" s="102">
        <v>39.046520259817868</v>
      </c>
      <c r="AG1249" s="102">
        <v>12.961669615005061</v>
      </c>
      <c r="AH1249"/>
    </row>
    <row r="1250" spans="1:34">
      <c r="A1250" t="s">
        <v>865</v>
      </c>
      <c r="B1250" t="s">
        <v>625</v>
      </c>
      <c r="C1250" s="2" t="s">
        <v>1641</v>
      </c>
      <c r="D1250" s="2" t="s">
        <v>1267</v>
      </c>
      <c r="E1250" s="81">
        <v>52.598129</v>
      </c>
      <c r="F1250" s="81">
        <v>0.21307799999999999</v>
      </c>
      <c r="G1250" s="81">
        <v>1.2480610000000001</v>
      </c>
      <c r="H1250" s="81">
        <v>8.1911129999999996</v>
      </c>
      <c r="I1250" s="81">
        <v>0.26371699999999998</v>
      </c>
      <c r="J1250" s="81">
        <v>13.811646</v>
      </c>
      <c r="K1250" s="81">
        <v>23.551586</v>
      </c>
      <c r="L1250" s="81">
        <v>0.328179</v>
      </c>
      <c r="M1250" s="81">
        <v>0</v>
      </c>
      <c r="N1250" s="81">
        <v>2.5086000000000001E-2</v>
      </c>
      <c r="O1250" s="81">
        <v>3.9610000000000001E-3</v>
      </c>
      <c r="P1250" s="81">
        <v>100.23455800000001</v>
      </c>
      <c r="Q1250" s="81">
        <v>75.035233373064287</v>
      </c>
      <c r="S1250" s="89" t="s">
        <v>1695</v>
      </c>
      <c r="T1250" s="112">
        <v>1.9520130997336091</v>
      </c>
      <c r="U1250" s="112">
        <v>5.9466419865690833E-3</v>
      </c>
      <c r="V1250" s="112">
        <v>5.4588852726574474E-2</v>
      </c>
      <c r="W1250" s="112">
        <v>7.3607024983753219E-4</v>
      </c>
      <c r="X1250" s="112">
        <v>5.2369621722837323E-2</v>
      </c>
      <c r="Y1250" s="112">
        <v>0.20185133174616937</v>
      </c>
      <c r="Z1250" s="112">
        <v>8.2896519732956579E-3</v>
      </c>
      <c r="AA1250" s="112">
        <v>0.76412853184971907</v>
      </c>
      <c r="AB1250" s="112">
        <v>0.93646216987178177</v>
      </c>
      <c r="AC1250" s="112">
        <v>2.361402813960671E-2</v>
      </c>
      <c r="AE1250" s="102">
        <v>47.905493472235214</v>
      </c>
      <c r="AF1250" s="102">
        <v>39.089624303229883</v>
      </c>
      <c r="AG1250" s="102">
        <v>13.004882224534894</v>
      </c>
      <c r="AH1250"/>
    </row>
    <row r="1251" spans="1:34">
      <c r="A1251" t="s">
        <v>865</v>
      </c>
      <c r="B1251" t="s">
        <v>625</v>
      </c>
      <c r="C1251" s="2" t="s">
        <v>1641</v>
      </c>
      <c r="D1251" s="2" t="s">
        <v>1256</v>
      </c>
      <c r="E1251" s="81">
        <v>51.240067000000003</v>
      </c>
      <c r="F1251" s="81">
        <v>0.48599399999999998</v>
      </c>
      <c r="G1251" s="81">
        <v>2.7342599999999999</v>
      </c>
      <c r="H1251" s="81">
        <v>8.0905640000000005</v>
      </c>
      <c r="I1251" s="81">
        <v>0.24001400000000001</v>
      </c>
      <c r="J1251" s="81">
        <v>13.631916</v>
      </c>
      <c r="K1251" s="81">
        <v>22.812666</v>
      </c>
      <c r="L1251" s="81">
        <v>0.40646100000000002</v>
      </c>
      <c r="M1251" s="81">
        <v>7.8353999999999993E-2</v>
      </c>
      <c r="N1251" s="81">
        <v>2.9418E-2</v>
      </c>
      <c r="O1251" s="81">
        <v>2.0681000000000001E-2</v>
      </c>
      <c r="P1251" s="81">
        <v>99.770401000000007</v>
      </c>
      <c r="Q1251" s="81">
        <v>75.021237684882394</v>
      </c>
      <c r="S1251" s="89" t="s">
        <v>1695</v>
      </c>
      <c r="T1251" s="112">
        <v>1.9088710666298203</v>
      </c>
      <c r="U1251" s="112">
        <v>1.3615028760167078E-2</v>
      </c>
      <c r="V1251" s="112">
        <v>0.1200500756665865</v>
      </c>
      <c r="W1251" s="112">
        <v>8.664738593479489E-4</v>
      </c>
      <c r="X1251" s="112">
        <v>6.3469677366899901E-2</v>
      </c>
      <c r="Y1251" s="112">
        <v>0.18858902610998074</v>
      </c>
      <c r="Z1251" s="112">
        <v>7.5733707915763438E-3</v>
      </c>
      <c r="AA1251" s="112">
        <v>0.75706357837538296</v>
      </c>
      <c r="AB1251" s="112">
        <v>0.91054328476743096</v>
      </c>
      <c r="AC1251" s="112">
        <v>2.9358417672806548E-2</v>
      </c>
      <c r="AE1251" s="102">
        <v>47.432391381108673</v>
      </c>
      <c r="AF1251" s="102">
        <v>39.437264049512692</v>
      </c>
      <c r="AG1251" s="102">
        <v>13.130344569378634</v>
      </c>
      <c r="AH1251"/>
    </row>
    <row r="1252" spans="1:34">
      <c r="A1252" t="s">
        <v>865</v>
      </c>
      <c r="B1252" t="s">
        <v>625</v>
      </c>
      <c r="C1252" s="2" t="s">
        <v>1641</v>
      </c>
      <c r="D1252" s="106" t="s">
        <v>1244</v>
      </c>
      <c r="E1252" s="81">
        <v>52.418971999999997</v>
      </c>
      <c r="F1252" s="81">
        <v>0.19342200000000001</v>
      </c>
      <c r="G1252" s="81">
        <v>1.2809200000000001</v>
      </c>
      <c r="H1252" s="81">
        <v>8.2528659999999991</v>
      </c>
      <c r="I1252" s="81">
        <v>0.23241600000000001</v>
      </c>
      <c r="J1252" s="81">
        <v>13.889317999999999</v>
      </c>
      <c r="K1252" s="81">
        <v>23.557535000000001</v>
      </c>
      <c r="L1252" s="81">
        <v>0.28716199999999997</v>
      </c>
      <c r="M1252" s="81">
        <v>6.1310000000000002E-3</v>
      </c>
      <c r="N1252" s="81">
        <v>1.2704E-2</v>
      </c>
      <c r="O1252" s="81">
        <v>0</v>
      </c>
      <c r="P1252" s="81">
        <v>100.131439</v>
      </c>
      <c r="Q1252" s="81">
        <v>74.999571658507918</v>
      </c>
      <c r="S1252" s="89" t="s">
        <v>1695</v>
      </c>
      <c r="T1252" s="112">
        <v>1.9471207819617211</v>
      </c>
      <c r="U1252" s="112">
        <v>5.4029507806087965E-3</v>
      </c>
      <c r="V1252" s="112">
        <v>5.6076657834553068E-2</v>
      </c>
      <c r="W1252" s="112">
        <v>3.7309574197345044E-4</v>
      </c>
      <c r="X1252" s="112">
        <v>5.9184099249710798E-2</v>
      </c>
      <c r="Y1252" s="112">
        <v>0.19718470636933799</v>
      </c>
      <c r="Z1252" s="112">
        <v>7.3123362568251506E-3</v>
      </c>
      <c r="AA1252" s="112">
        <v>0.76911956531550596</v>
      </c>
      <c r="AB1252" s="112">
        <v>0.93754448817886593</v>
      </c>
      <c r="AC1252" s="112">
        <v>2.0681318310897517E-2</v>
      </c>
      <c r="AE1252" s="102">
        <v>47.759999728292691</v>
      </c>
      <c r="AF1252" s="102">
        <v>39.180167654598982</v>
      </c>
      <c r="AG1252" s="102">
        <v>13.059832617108333</v>
      </c>
      <c r="AH1252"/>
    </row>
    <row r="1253" spans="1:34">
      <c r="A1253" t="s">
        <v>865</v>
      </c>
      <c r="B1253" t="s">
        <v>625</v>
      </c>
      <c r="C1253" s="2" t="s">
        <v>1641</v>
      </c>
      <c r="D1253" s="106" t="s">
        <v>1244</v>
      </c>
      <c r="E1253" s="81">
        <v>52.095050999999998</v>
      </c>
      <c r="F1253" s="81">
        <v>0.31796200000000002</v>
      </c>
      <c r="G1253" s="81">
        <v>1.930007</v>
      </c>
      <c r="H1253" s="81">
        <v>8.0853490000000008</v>
      </c>
      <c r="I1253" s="81">
        <v>0.26033200000000001</v>
      </c>
      <c r="J1253" s="81">
        <v>13.596757999999999</v>
      </c>
      <c r="K1253" s="81">
        <v>23.711621999999998</v>
      </c>
      <c r="L1253" s="81">
        <v>0.349823</v>
      </c>
      <c r="M1253" s="81">
        <v>6.3480000000000003E-3</v>
      </c>
      <c r="N1253" s="81">
        <v>1.1207E-2</v>
      </c>
      <c r="O1253" s="81">
        <v>0</v>
      </c>
      <c r="P1253" s="81">
        <v>100.364464</v>
      </c>
      <c r="Q1253" s="81">
        <v>74.984909913482383</v>
      </c>
      <c r="S1253" s="89" t="s">
        <v>1695</v>
      </c>
      <c r="T1253" s="112">
        <v>1.9302928372255206</v>
      </c>
      <c r="U1253" s="112">
        <v>8.8597751636055322E-3</v>
      </c>
      <c r="V1253" s="112">
        <v>8.4283262534842696E-2</v>
      </c>
      <c r="W1253" s="112">
        <v>3.2831559982388211E-4</v>
      </c>
      <c r="X1253" s="112">
        <v>6.2214901818133939E-2</v>
      </c>
      <c r="Y1253" s="112">
        <v>0.18832764993563622</v>
      </c>
      <c r="Z1253" s="112">
        <v>8.1703380447692465E-3</v>
      </c>
      <c r="AA1253" s="112">
        <v>0.75105310349788146</v>
      </c>
      <c r="AB1253" s="112">
        <v>0.94133811144873414</v>
      </c>
      <c r="AC1253" s="112">
        <v>2.513170473105223E-2</v>
      </c>
      <c r="AE1253" s="102">
        <v>48.449315544470394</v>
      </c>
      <c r="AF1253" s="102">
        <v>38.655620503902597</v>
      </c>
      <c r="AG1253" s="102">
        <v>12.895063951627003</v>
      </c>
      <c r="AH1253"/>
    </row>
    <row r="1254" spans="1:34">
      <c r="A1254" t="s">
        <v>865</v>
      </c>
      <c r="B1254" t="s">
        <v>625</v>
      </c>
      <c r="C1254" s="2" t="s">
        <v>1641</v>
      </c>
      <c r="D1254" s="106" t="s">
        <v>1244</v>
      </c>
      <c r="E1254" s="81">
        <v>50.848030000000001</v>
      </c>
      <c r="F1254" s="81">
        <v>0.579789</v>
      </c>
      <c r="G1254" s="81">
        <v>3.5690520000000001</v>
      </c>
      <c r="H1254" s="81">
        <v>8.4806419999999996</v>
      </c>
      <c r="I1254" s="81">
        <v>0.18801699999999999</v>
      </c>
      <c r="J1254" s="81">
        <v>14.218567</v>
      </c>
      <c r="K1254" s="81">
        <v>20.818307999999998</v>
      </c>
      <c r="L1254" s="81">
        <v>0.493757</v>
      </c>
      <c r="M1254" s="81">
        <v>0.14247099999999999</v>
      </c>
      <c r="N1254" s="81">
        <v>5.0150000000000004E-3</v>
      </c>
      <c r="O1254" s="81">
        <v>1.8303E-2</v>
      </c>
      <c r="P1254" s="81">
        <v>99.361953999999997</v>
      </c>
      <c r="Q1254" s="81">
        <v>74.928308967742979</v>
      </c>
      <c r="S1254" s="89" t="s">
        <v>1695</v>
      </c>
      <c r="T1254" s="112">
        <v>1.8972300691228656</v>
      </c>
      <c r="U1254" s="112">
        <v>1.626809081163192E-2</v>
      </c>
      <c r="V1254" s="112">
        <v>0.15694752289081249</v>
      </c>
      <c r="W1254" s="112">
        <v>1.4794225012601121E-4</v>
      </c>
      <c r="X1254" s="112">
        <v>5.1627765915736035E-2</v>
      </c>
      <c r="Y1254" s="112">
        <v>0.21299706393537593</v>
      </c>
      <c r="Z1254" s="112">
        <v>5.9419463388844414E-3</v>
      </c>
      <c r="AA1254" s="112">
        <v>0.79087936011492888</v>
      </c>
      <c r="AB1254" s="112">
        <v>0.83224068769396997</v>
      </c>
      <c r="AC1254" s="112">
        <v>3.5719550925668961E-2</v>
      </c>
      <c r="AE1254" s="102">
        <v>44.086502235704081</v>
      </c>
      <c r="AF1254" s="102">
        <v>41.89545788068979</v>
      </c>
      <c r="AG1254" s="102">
        <v>14.018039883606125</v>
      </c>
      <c r="AH1254"/>
    </row>
    <row r="1255" spans="1:34">
      <c r="A1255" t="s">
        <v>865</v>
      </c>
      <c r="B1255" t="s">
        <v>625</v>
      </c>
      <c r="C1255" s="2" t="s">
        <v>1641</v>
      </c>
      <c r="D1255" s="2" t="s">
        <v>1247</v>
      </c>
      <c r="E1255" s="81">
        <v>50.684635</v>
      </c>
      <c r="F1255" s="81">
        <v>0.57977900000000004</v>
      </c>
      <c r="G1255" s="81">
        <v>3.401062</v>
      </c>
      <c r="H1255" s="81">
        <v>8.2092449999999992</v>
      </c>
      <c r="I1255" s="81">
        <v>0.25756099999999998</v>
      </c>
      <c r="J1255" s="81">
        <v>13.755379</v>
      </c>
      <c r="K1255" s="81">
        <v>22.225584000000001</v>
      </c>
      <c r="L1255" s="81">
        <v>0.480493</v>
      </c>
      <c r="M1255" s="81">
        <v>9.9042000000000005E-2</v>
      </c>
      <c r="N1255" s="81">
        <v>5.4057000000000001E-2</v>
      </c>
      <c r="O1255" s="81">
        <v>5.2269999999999999E-3</v>
      </c>
      <c r="P1255" s="81">
        <v>99.75206</v>
      </c>
      <c r="Q1255" s="81">
        <v>74.917157914668266</v>
      </c>
      <c r="S1255" s="89" t="s">
        <v>1695</v>
      </c>
      <c r="T1255" s="112">
        <v>1.8858407728097299</v>
      </c>
      <c r="U1255" s="112">
        <v>1.6222281297682554E-2</v>
      </c>
      <c r="V1255" s="112">
        <v>0.1491416589366483</v>
      </c>
      <c r="W1255" s="112">
        <v>1.5902157587179694E-3</v>
      </c>
      <c r="X1255" s="112">
        <v>7.9804735578134611E-2</v>
      </c>
      <c r="Y1255" s="112">
        <v>0.17563467827619822</v>
      </c>
      <c r="Z1255" s="112">
        <v>8.1169811924017912E-3</v>
      </c>
      <c r="AA1255" s="112">
        <v>0.76297411537493642</v>
      </c>
      <c r="AB1255" s="112">
        <v>0.88601184228722396</v>
      </c>
      <c r="AC1255" s="112">
        <v>3.4662718488326576E-2</v>
      </c>
      <c r="AE1255" s="102">
        <v>46.523841550256869</v>
      </c>
      <c r="AF1255" s="102">
        <v>40.063219424942886</v>
      </c>
      <c r="AG1255" s="102">
        <v>13.412939024800249</v>
      </c>
      <c r="AH1255"/>
    </row>
    <row r="1256" spans="1:34">
      <c r="A1256" t="s">
        <v>865</v>
      </c>
      <c r="B1256" t="s">
        <v>625</v>
      </c>
      <c r="C1256" s="2" t="s">
        <v>1641</v>
      </c>
      <c r="D1256" s="2" t="s">
        <v>1252</v>
      </c>
      <c r="E1256" s="81">
        <v>52.871245999999999</v>
      </c>
      <c r="F1256" s="81">
        <v>9.9983000000000002E-2</v>
      </c>
      <c r="G1256" s="81">
        <v>0.82600200000000001</v>
      </c>
      <c r="H1256" s="81">
        <v>8.2236770000000003</v>
      </c>
      <c r="I1256" s="81">
        <v>0.25796000000000002</v>
      </c>
      <c r="J1256" s="81">
        <v>13.767137</v>
      </c>
      <c r="K1256" s="81">
        <v>23.931889999999999</v>
      </c>
      <c r="L1256" s="81">
        <v>0.27554800000000002</v>
      </c>
      <c r="M1256" s="81">
        <v>0</v>
      </c>
      <c r="N1256" s="81">
        <v>2.5530000000000001E-3</v>
      </c>
      <c r="O1256" s="81">
        <v>2.7030000000000001E-3</v>
      </c>
      <c r="P1256" s="81">
        <v>100.25870500000001</v>
      </c>
      <c r="Q1256" s="81">
        <v>74.900203427867098</v>
      </c>
      <c r="S1256" s="89" t="s">
        <v>1695</v>
      </c>
      <c r="T1256" s="112">
        <v>1.9633466540252396</v>
      </c>
      <c r="U1256" s="112">
        <v>2.7920574749683695E-3</v>
      </c>
      <c r="V1256" s="112">
        <v>3.6150496199644735E-2</v>
      </c>
      <c r="W1256" s="112">
        <v>7.4955528575661366E-5</v>
      </c>
      <c r="X1256" s="112">
        <v>5.1336206770086434E-2</v>
      </c>
      <c r="Y1256" s="112">
        <v>0.20405120073072835</v>
      </c>
      <c r="Z1256" s="112">
        <v>8.1136365334212018E-3</v>
      </c>
      <c r="AA1256" s="112">
        <v>0.76213098926840117</v>
      </c>
      <c r="AB1256" s="112">
        <v>0.95216472197020985</v>
      </c>
      <c r="AC1256" s="112">
        <v>1.9839081498724435E-2</v>
      </c>
      <c r="AE1256" s="102">
        <v>48.341010435200573</v>
      </c>
      <c r="AF1256" s="102">
        <v>38.693076161212986</v>
      </c>
      <c r="AG1256" s="102">
        <v>12.96591340358645</v>
      </c>
      <c r="AH1256"/>
    </row>
    <row r="1257" spans="1:34">
      <c r="A1257" t="s">
        <v>865</v>
      </c>
      <c r="B1257" t="s">
        <v>625</v>
      </c>
      <c r="C1257" s="2" t="s">
        <v>1641</v>
      </c>
      <c r="D1257" s="2" t="s">
        <v>1256</v>
      </c>
      <c r="E1257" s="81">
        <v>51.490046999999997</v>
      </c>
      <c r="F1257" s="81">
        <v>0.47912399999999999</v>
      </c>
      <c r="G1257" s="81">
        <v>2.6052029999999999</v>
      </c>
      <c r="H1257" s="81">
        <v>7.9340489999999999</v>
      </c>
      <c r="I1257" s="81">
        <v>0.254693</v>
      </c>
      <c r="J1257" s="81">
        <v>13.268921000000001</v>
      </c>
      <c r="K1257" s="81">
        <v>23.728829999999999</v>
      </c>
      <c r="L1257" s="81">
        <v>0.361759</v>
      </c>
      <c r="M1257" s="81">
        <v>1.3091E-2</v>
      </c>
      <c r="N1257" s="81">
        <v>2.0857000000000001E-2</v>
      </c>
      <c r="O1257" s="81">
        <v>0</v>
      </c>
      <c r="P1257" s="81">
        <v>100.15657</v>
      </c>
      <c r="Q1257" s="81">
        <v>74.881287843846678</v>
      </c>
      <c r="S1257" s="89" t="s">
        <v>1695</v>
      </c>
      <c r="T1257" s="112">
        <v>1.9124614920304654</v>
      </c>
      <c r="U1257" s="112">
        <v>1.3382525698383996E-2</v>
      </c>
      <c r="V1257" s="112">
        <v>0.11404249319995349</v>
      </c>
      <c r="W1257" s="112">
        <v>6.1248670660403372E-4</v>
      </c>
      <c r="X1257" s="112">
        <v>5.970865729760888E-2</v>
      </c>
      <c r="Y1257" s="112">
        <v>0.18673649701969092</v>
      </c>
      <c r="Z1257" s="112">
        <v>8.0125759506139548E-3</v>
      </c>
      <c r="AA1257" s="112">
        <v>0.7347059635387041</v>
      </c>
      <c r="AB1257" s="112">
        <v>0.94428563589610892</v>
      </c>
      <c r="AC1257" s="112">
        <v>2.6051672661866341E-2</v>
      </c>
      <c r="AE1257" s="102">
        <v>49.042672217405865</v>
      </c>
      <c r="AF1257" s="102">
        <v>38.157886105943348</v>
      </c>
      <c r="AG1257" s="102">
        <v>12.79944167665078</v>
      </c>
      <c r="AH1257"/>
    </row>
    <row r="1258" spans="1:34">
      <c r="A1258" t="s">
        <v>865</v>
      </c>
      <c r="B1258" t="s">
        <v>625</v>
      </c>
      <c r="C1258" s="2" t="s">
        <v>1641</v>
      </c>
      <c r="D1258" s="2" t="s">
        <v>1262</v>
      </c>
      <c r="E1258" s="81">
        <v>51.021351000000003</v>
      </c>
      <c r="F1258" s="81">
        <v>0.39424100000000001</v>
      </c>
      <c r="G1258" s="81">
        <v>2.6848519999999998</v>
      </c>
      <c r="H1258" s="81">
        <v>8.3055990000000008</v>
      </c>
      <c r="I1258" s="81">
        <v>0.25442500000000001</v>
      </c>
      <c r="J1258" s="81">
        <v>13.890097000000001</v>
      </c>
      <c r="K1258" s="81">
        <v>22.400814</v>
      </c>
      <c r="L1258" s="81">
        <v>0.47506900000000002</v>
      </c>
      <c r="M1258" s="81">
        <v>6.4782000000000006E-2</v>
      </c>
      <c r="N1258" s="81">
        <v>0</v>
      </c>
      <c r="O1258" s="81">
        <v>2.0243000000000001E-2</v>
      </c>
      <c r="P1258" s="81">
        <v>99.511475000000004</v>
      </c>
      <c r="Q1258" s="81">
        <v>74.881010194507695</v>
      </c>
      <c r="S1258" s="89" t="s">
        <v>1695</v>
      </c>
      <c r="T1258" s="112">
        <v>1.902504277873506</v>
      </c>
      <c r="U1258" s="112">
        <v>1.1054935798225305E-2</v>
      </c>
      <c r="V1258" s="112">
        <v>0.11799123886850534</v>
      </c>
      <c r="W1258" s="112">
        <v>0</v>
      </c>
      <c r="X1258" s="112">
        <v>8.9236418519099914E-2</v>
      </c>
      <c r="Y1258" s="112">
        <v>0.16976410449313667</v>
      </c>
      <c r="Z1258" s="112">
        <v>8.0356166550210641E-3</v>
      </c>
      <c r="AA1258" s="112">
        <v>0.77212481799328858</v>
      </c>
      <c r="AB1258" s="112">
        <v>0.89494250506814943</v>
      </c>
      <c r="AC1258" s="112">
        <v>3.434608473106756E-2</v>
      </c>
      <c r="AE1258" s="102">
        <v>46.464744577534312</v>
      </c>
      <c r="AF1258" s="102">
        <v>40.088142251441433</v>
      </c>
      <c r="AG1258" s="102">
        <v>13.447113171024274</v>
      </c>
      <c r="AH1258"/>
    </row>
    <row r="1259" spans="1:34">
      <c r="A1259" t="s">
        <v>865</v>
      </c>
      <c r="B1259" t="s">
        <v>625</v>
      </c>
      <c r="C1259" s="2" t="s">
        <v>1641</v>
      </c>
      <c r="D1259" s="2" t="s">
        <v>1249</v>
      </c>
      <c r="E1259" s="81">
        <v>52.181133000000003</v>
      </c>
      <c r="F1259" s="81">
        <v>0.324152</v>
      </c>
      <c r="G1259" s="81">
        <v>2.1574010000000001</v>
      </c>
      <c r="H1259" s="81">
        <v>8.081429</v>
      </c>
      <c r="I1259" s="81">
        <v>0.23022599999999999</v>
      </c>
      <c r="J1259" s="81">
        <v>13.478674</v>
      </c>
      <c r="K1259" s="81">
        <v>23.608971</v>
      </c>
      <c r="L1259" s="81">
        <v>0.38610899999999998</v>
      </c>
      <c r="M1259" s="81">
        <v>1.6650999999999999E-2</v>
      </c>
      <c r="N1259" s="81">
        <v>1.0167000000000001E-2</v>
      </c>
      <c r="O1259" s="81">
        <v>3.0870999999999999E-2</v>
      </c>
      <c r="P1259" s="81">
        <v>100.50578299999999</v>
      </c>
      <c r="Q1259" s="81">
        <v>74.8300730184434</v>
      </c>
      <c r="S1259" s="89" t="s">
        <v>1695</v>
      </c>
      <c r="T1259" s="112">
        <v>1.9314522385262061</v>
      </c>
      <c r="U1259" s="112">
        <v>9.0227707574104723E-3</v>
      </c>
      <c r="V1259" s="112">
        <v>9.4114614354553899E-2</v>
      </c>
      <c r="W1259" s="112">
        <v>2.9753544307348153E-4</v>
      </c>
      <c r="X1259" s="112">
        <v>5.2347239847412297E-2</v>
      </c>
      <c r="Y1259" s="112">
        <v>0.19781089166392124</v>
      </c>
      <c r="Z1259" s="112">
        <v>7.2178952639033291E-3</v>
      </c>
      <c r="AA1259" s="112">
        <v>0.74374863834422578</v>
      </c>
      <c r="AB1259" s="112">
        <v>0.93627876758702067</v>
      </c>
      <c r="AC1259" s="112">
        <v>2.7709408212272954E-2</v>
      </c>
      <c r="AE1259" s="102">
        <v>48.507190082231858</v>
      </c>
      <c r="AF1259" s="102">
        <v>38.532494618608716</v>
      </c>
      <c r="AG1259" s="102">
        <v>12.96031529915944</v>
      </c>
      <c r="AH1259"/>
    </row>
    <row r="1260" spans="1:34">
      <c r="A1260" t="s">
        <v>865</v>
      </c>
      <c r="B1260" t="s">
        <v>625</v>
      </c>
      <c r="C1260" s="2" t="s">
        <v>1641</v>
      </c>
      <c r="D1260" s="2" t="s">
        <v>1249</v>
      </c>
      <c r="E1260" s="81">
        <v>50.909301999999997</v>
      </c>
      <c r="F1260" s="81">
        <v>0.60434900000000003</v>
      </c>
      <c r="G1260" s="81">
        <v>3.9799669999999998</v>
      </c>
      <c r="H1260" s="81">
        <v>8.5113509999999994</v>
      </c>
      <c r="I1260" s="81">
        <v>0.21660099999999999</v>
      </c>
      <c r="J1260" s="81">
        <v>14.181191</v>
      </c>
      <c r="K1260" s="81">
        <v>20.644546999999999</v>
      </c>
      <c r="L1260" s="81">
        <v>0.56506999999999996</v>
      </c>
      <c r="M1260" s="81">
        <v>0.14712</v>
      </c>
      <c r="N1260" s="81">
        <v>4.3829E-2</v>
      </c>
      <c r="O1260" s="81">
        <v>0</v>
      </c>
      <c r="P1260" s="81">
        <v>99.803314</v>
      </c>
      <c r="Q1260" s="81">
        <v>74.810777740281424</v>
      </c>
      <c r="S1260" s="89" t="s">
        <v>1695</v>
      </c>
      <c r="T1260" s="112">
        <v>1.8899787748185362</v>
      </c>
      <c r="U1260" s="112">
        <v>1.6872068940945169E-2</v>
      </c>
      <c r="V1260" s="112">
        <v>0.17413857172882666</v>
      </c>
      <c r="W1260" s="112">
        <v>1.2864614043182245E-3</v>
      </c>
      <c r="X1260" s="112">
        <v>5.1546530862657036E-2</v>
      </c>
      <c r="Y1260" s="112">
        <v>0.21270303293334442</v>
      </c>
      <c r="Z1260" s="112">
        <v>6.8109231631939965E-3</v>
      </c>
      <c r="AA1260" s="112">
        <v>0.78483983215910469</v>
      </c>
      <c r="AB1260" s="112">
        <v>0.82115055247431046</v>
      </c>
      <c r="AC1260" s="112">
        <v>4.067325151476256E-2</v>
      </c>
      <c r="AE1260" s="102">
        <v>43.906160445556374</v>
      </c>
      <c r="AF1260" s="102">
        <v>41.964659819088709</v>
      </c>
      <c r="AG1260" s="102">
        <v>14.129179735354922</v>
      </c>
      <c r="AH1260"/>
    </row>
    <row r="1261" spans="1:34">
      <c r="A1261" t="s">
        <v>865</v>
      </c>
      <c r="B1261" t="s">
        <v>625</v>
      </c>
      <c r="C1261" s="2" t="s">
        <v>1641</v>
      </c>
      <c r="D1261" s="2" t="s">
        <v>1249</v>
      </c>
      <c r="E1261" s="81">
        <v>51.626637000000002</v>
      </c>
      <c r="F1261" s="81">
        <v>0.45517200000000002</v>
      </c>
      <c r="G1261" s="81">
        <v>2.6390099999999999</v>
      </c>
      <c r="H1261" s="81">
        <v>8.2270409999999998</v>
      </c>
      <c r="I1261" s="81">
        <v>0.22289400000000001</v>
      </c>
      <c r="J1261" s="81">
        <v>13.661376000000001</v>
      </c>
      <c r="K1261" s="81">
        <v>22.978694999999998</v>
      </c>
      <c r="L1261" s="81">
        <v>0.38936599999999999</v>
      </c>
      <c r="M1261" s="81">
        <v>5.5084000000000001E-2</v>
      </c>
      <c r="N1261" s="81">
        <v>2.0177E-2</v>
      </c>
      <c r="O1261" s="81">
        <v>0</v>
      </c>
      <c r="P1261" s="81">
        <v>100.275452</v>
      </c>
      <c r="Q1261" s="81">
        <v>74.747226030516501</v>
      </c>
      <c r="S1261" s="89" t="s">
        <v>1695</v>
      </c>
      <c r="T1261" s="112">
        <v>1.9137877565698891</v>
      </c>
      <c r="U1261" s="112">
        <v>1.2688673541672364E-2</v>
      </c>
      <c r="V1261" s="112">
        <v>0.11529665156742727</v>
      </c>
      <c r="W1261" s="112">
        <v>5.9136000005145209E-4</v>
      </c>
      <c r="X1261" s="112">
        <v>5.9144096485994169E-2</v>
      </c>
      <c r="Y1261" s="112">
        <v>0.1959025349128144</v>
      </c>
      <c r="Z1261" s="112">
        <v>6.9984852792072446E-3</v>
      </c>
      <c r="AA1261" s="112">
        <v>0.7549582342094654</v>
      </c>
      <c r="AB1261" s="112">
        <v>0.91264723915688128</v>
      </c>
      <c r="AC1261" s="112">
        <v>2.7984968276597622E-2</v>
      </c>
      <c r="AE1261" s="102">
        <v>47.468142410941148</v>
      </c>
      <c r="AF1261" s="102">
        <v>39.266502366099182</v>
      </c>
      <c r="AG1261" s="102">
        <v>13.265355222959673</v>
      </c>
      <c r="AH1261"/>
    </row>
    <row r="1262" spans="1:34">
      <c r="A1262" t="s">
        <v>865</v>
      </c>
      <c r="B1262" t="s">
        <v>625</v>
      </c>
      <c r="C1262" s="2" t="s">
        <v>1641</v>
      </c>
      <c r="D1262" s="2" t="s">
        <v>1265</v>
      </c>
      <c r="E1262" s="81">
        <v>52.230105999999999</v>
      </c>
      <c r="F1262" s="81">
        <v>0.244199</v>
      </c>
      <c r="G1262" s="81">
        <v>1.5904020000000001</v>
      </c>
      <c r="H1262" s="81">
        <v>8.3561169999999994</v>
      </c>
      <c r="I1262" s="81">
        <v>0.24365300000000001</v>
      </c>
      <c r="J1262" s="81">
        <v>13.856679</v>
      </c>
      <c r="K1262" s="81">
        <v>23.409697999999999</v>
      </c>
      <c r="L1262" s="81">
        <v>0.36377599999999999</v>
      </c>
      <c r="M1262" s="81">
        <v>0</v>
      </c>
      <c r="N1262" s="81">
        <v>1.1199999999999999E-3</v>
      </c>
      <c r="O1262" s="81">
        <v>6.4149999999999997E-3</v>
      </c>
      <c r="P1262" s="81">
        <v>100.30217</v>
      </c>
      <c r="Q1262" s="81">
        <v>74.721307241658494</v>
      </c>
      <c r="S1262" s="89" t="s">
        <v>1695</v>
      </c>
      <c r="T1262" s="112">
        <v>1.9357503459675849</v>
      </c>
      <c r="U1262" s="112">
        <v>6.8060176133482326E-3</v>
      </c>
      <c r="V1262" s="112">
        <v>6.9469004303500365E-2</v>
      </c>
      <c r="W1262" s="112">
        <v>3.2818737941525062E-5</v>
      </c>
      <c r="X1262" s="112">
        <v>7.1525675836735303E-2</v>
      </c>
      <c r="Y1262" s="112">
        <v>0.1874678718077406</v>
      </c>
      <c r="Z1262" s="112">
        <v>7.6486702957877578E-3</v>
      </c>
      <c r="AA1262" s="112">
        <v>0.76558980272161958</v>
      </c>
      <c r="AB1262" s="112">
        <v>0.92956956667569834</v>
      </c>
      <c r="AC1262" s="112">
        <v>2.6140226040043579E-2</v>
      </c>
      <c r="AE1262" s="102">
        <v>47.568926595718281</v>
      </c>
      <c r="AF1262" s="102">
        <v>39.177578993182031</v>
      </c>
      <c r="AG1262" s="102">
        <v>13.2534944110997</v>
      </c>
      <c r="AH1262"/>
    </row>
    <row r="1263" spans="1:34">
      <c r="A1263" t="s">
        <v>865</v>
      </c>
      <c r="B1263" t="s">
        <v>625</v>
      </c>
      <c r="C1263" s="2" t="s">
        <v>1641</v>
      </c>
      <c r="D1263" s="106" t="s">
        <v>1244</v>
      </c>
      <c r="E1263" s="81">
        <v>52.588467000000001</v>
      </c>
      <c r="F1263" s="81">
        <v>0.25053399999999998</v>
      </c>
      <c r="G1263" s="81">
        <v>1.4023110000000001</v>
      </c>
      <c r="H1263" s="81">
        <v>8.2986419999999992</v>
      </c>
      <c r="I1263" s="81">
        <v>0.25714900000000002</v>
      </c>
      <c r="J1263" s="81">
        <v>13.749171</v>
      </c>
      <c r="K1263" s="81">
        <v>23.394856999999998</v>
      </c>
      <c r="L1263" s="81">
        <v>0.35711300000000001</v>
      </c>
      <c r="M1263" s="81">
        <v>0</v>
      </c>
      <c r="N1263" s="81">
        <v>0</v>
      </c>
      <c r="O1263" s="81">
        <v>0</v>
      </c>
      <c r="P1263" s="81">
        <v>100.298248</v>
      </c>
      <c r="Q1263" s="81">
        <v>74.704551963145022</v>
      </c>
      <c r="S1263" s="89" t="s">
        <v>1695</v>
      </c>
      <c r="T1263" s="112">
        <v>1.9505710426161</v>
      </c>
      <c r="U1263" s="112">
        <v>6.9880931140289676E-3</v>
      </c>
      <c r="V1263" s="112">
        <v>6.1301531554383434E-2</v>
      </c>
      <c r="W1263" s="112">
        <v>0</v>
      </c>
      <c r="X1263" s="112">
        <v>4.9261897601580174E-2</v>
      </c>
      <c r="Y1263" s="112">
        <v>0.2081533602230296</v>
      </c>
      <c r="Z1263" s="112">
        <v>8.0787066892314997E-3</v>
      </c>
      <c r="AA1263" s="112">
        <v>0.76024981049595131</v>
      </c>
      <c r="AB1263" s="112">
        <v>0.9297138570894744</v>
      </c>
      <c r="AC1263" s="112">
        <v>2.5681700616220278E-2</v>
      </c>
      <c r="AE1263" s="102">
        <v>47.741805406141793</v>
      </c>
      <c r="AF1263" s="102">
        <v>39.039644548678417</v>
      </c>
      <c r="AG1263" s="102">
        <v>13.21855004517978</v>
      </c>
      <c r="AH1263"/>
    </row>
    <row r="1264" spans="1:34">
      <c r="A1264" t="s">
        <v>865</v>
      </c>
      <c r="B1264" t="s">
        <v>625</v>
      </c>
      <c r="C1264" s="2" t="s">
        <v>1641</v>
      </c>
      <c r="D1264" s="2" t="s">
        <v>1267</v>
      </c>
      <c r="E1264" s="81">
        <v>52.659953999999999</v>
      </c>
      <c r="F1264" s="81">
        <v>0.15958600000000001</v>
      </c>
      <c r="G1264" s="81">
        <v>1.072732</v>
      </c>
      <c r="H1264" s="81">
        <v>8.3775239999999993</v>
      </c>
      <c r="I1264" s="81">
        <v>0.24784500000000001</v>
      </c>
      <c r="J1264" s="81">
        <v>13.835789</v>
      </c>
      <c r="K1264" s="81">
        <v>23.646296</v>
      </c>
      <c r="L1264" s="81">
        <v>0.304284</v>
      </c>
      <c r="M1264" s="81">
        <v>0</v>
      </c>
      <c r="N1264" s="81">
        <v>1.7270000000000001E-2</v>
      </c>
      <c r="O1264" s="81">
        <v>0</v>
      </c>
      <c r="P1264" s="81">
        <v>100.32128899999999</v>
      </c>
      <c r="Q1264" s="81">
        <v>74.644405040999942</v>
      </c>
      <c r="S1264" s="89" t="s">
        <v>1695</v>
      </c>
      <c r="T1264" s="112">
        <v>1.9535396385783381</v>
      </c>
      <c r="U1264" s="112">
        <v>4.4520218884347654E-3</v>
      </c>
      <c r="V1264" s="112">
        <v>4.6901713669050854E-2</v>
      </c>
      <c r="W1264" s="112">
        <v>5.0653505348736679E-4</v>
      </c>
      <c r="X1264" s="112">
        <v>5.8494497433974502E-2</v>
      </c>
      <c r="Y1264" s="112">
        <v>0.20140977999585485</v>
      </c>
      <c r="Z1264" s="112">
        <v>7.7876720326920997E-3</v>
      </c>
      <c r="AA1264" s="112">
        <v>0.76516347031973231</v>
      </c>
      <c r="AB1264" s="112">
        <v>0.93985860393837806</v>
      </c>
      <c r="AC1264" s="112">
        <v>2.1886067090057103E-2</v>
      </c>
      <c r="AE1264" s="102">
        <v>47.831747135510042</v>
      </c>
      <c r="AF1264" s="102">
        <v>38.941076323925849</v>
      </c>
      <c r="AG1264" s="102">
        <v>13.227176540564106</v>
      </c>
      <c r="AH1264"/>
    </row>
    <row r="1265" spans="1:34">
      <c r="A1265" t="s">
        <v>865</v>
      </c>
      <c r="B1265" t="s">
        <v>625</v>
      </c>
      <c r="C1265" s="2" t="s">
        <v>1641</v>
      </c>
      <c r="D1265" s="2" t="s">
        <v>1256</v>
      </c>
      <c r="E1265" s="81">
        <v>51.228175999999998</v>
      </c>
      <c r="F1265" s="81">
        <v>0.50519999999999998</v>
      </c>
      <c r="G1265" s="81">
        <v>2.9267609999999999</v>
      </c>
      <c r="H1265" s="81">
        <v>7.9644839999999997</v>
      </c>
      <c r="I1265" s="81">
        <v>0.23802100000000001</v>
      </c>
      <c r="J1265" s="81">
        <v>13.142011999999999</v>
      </c>
      <c r="K1265" s="81">
        <v>23.391680000000001</v>
      </c>
      <c r="L1265" s="81">
        <v>0.37574600000000002</v>
      </c>
      <c r="M1265" s="81">
        <v>4.5477999999999998E-2</v>
      </c>
      <c r="N1265" s="81">
        <v>2.9031000000000001E-2</v>
      </c>
      <c r="O1265" s="81">
        <v>1.8680000000000001E-3</v>
      </c>
      <c r="P1265" s="81">
        <v>99.848465000000004</v>
      </c>
      <c r="Q1265" s="81">
        <v>74.627665196528042</v>
      </c>
      <c r="S1265" s="89" t="s">
        <v>1695</v>
      </c>
      <c r="T1265" s="112">
        <v>1.9092731428178351</v>
      </c>
      <c r="U1265" s="112">
        <v>1.4159348193528005E-2</v>
      </c>
      <c r="V1265" s="112">
        <v>0.12855890141217349</v>
      </c>
      <c r="W1265" s="112">
        <v>8.5545384255317236E-4</v>
      </c>
      <c r="X1265" s="112">
        <v>5.0872573241418806E-2</v>
      </c>
      <c r="Y1265" s="112">
        <v>0.19736802473907275</v>
      </c>
      <c r="Z1265" s="112">
        <v>7.5138095903147049E-3</v>
      </c>
      <c r="AA1265" s="112">
        <v>0.73017939863948045</v>
      </c>
      <c r="AB1265" s="112">
        <v>0.9340674370047517</v>
      </c>
      <c r="AC1265" s="112">
        <v>2.715191051887186E-2</v>
      </c>
      <c r="AE1265" s="102">
        <v>48.840448338759565</v>
      </c>
      <c r="AF1265" s="102">
        <v>38.179565826248421</v>
      </c>
      <c r="AG1265" s="102">
        <v>12.97998583499202</v>
      </c>
      <c r="AH1265"/>
    </row>
    <row r="1266" spans="1:34">
      <c r="A1266" t="s">
        <v>865</v>
      </c>
      <c r="B1266" t="s">
        <v>625</v>
      </c>
      <c r="C1266" s="2" t="s">
        <v>1641</v>
      </c>
      <c r="D1266" s="106" t="s">
        <v>1244</v>
      </c>
      <c r="E1266" s="81">
        <v>52.817698999999998</v>
      </c>
      <c r="F1266" s="81">
        <v>0.18231</v>
      </c>
      <c r="G1266" s="81">
        <v>1.1053839999999999</v>
      </c>
      <c r="H1266" s="81">
        <v>8.4265129999999999</v>
      </c>
      <c r="I1266" s="81">
        <v>0.27175300000000002</v>
      </c>
      <c r="J1266" s="81">
        <v>13.878995</v>
      </c>
      <c r="K1266" s="81">
        <v>23.622612</v>
      </c>
      <c r="L1266" s="81">
        <v>0.33646199999999998</v>
      </c>
      <c r="M1266" s="81">
        <v>2.4239999999999999E-3</v>
      </c>
      <c r="N1266" s="81">
        <v>7.9710000000000007E-3</v>
      </c>
      <c r="O1266" s="81">
        <v>1.6954E-2</v>
      </c>
      <c r="P1266" s="81">
        <v>100.669083</v>
      </c>
      <c r="Q1266" s="81">
        <v>74.593028075286938</v>
      </c>
      <c r="S1266" s="89" t="s">
        <v>1695</v>
      </c>
      <c r="T1266" s="112">
        <v>1.9527160446184686</v>
      </c>
      <c r="U1266" s="112">
        <v>5.0686331269630108E-3</v>
      </c>
      <c r="V1266" s="112">
        <v>4.8164661689988064E-2</v>
      </c>
      <c r="W1266" s="112">
        <v>2.3299566541529299E-4</v>
      </c>
      <c r="X1266" s="112">
        <v>6.0151054119698344E-2</v>
      </c>
      <c r="Y1266" s="112">
        <v>0.2003824055309894</v>
      </c>
      <c r="Z1266" s="112">
        <v>8.5098068681748514E-3</v>
      </c>
      <c r="AA1266" s="112">
        <v>0.76493790537335049</v>
      </c>
      <c r="AB1266" s="112">
        <v>0.93571842604098687</v>
      </c>
      <c r="AC1266" s="112">
        <v>2.4118066965965173E-2</v>
      </c>
      <c r="AE1266" s="102">
        <v>47.711773246221341</v>
      </c>
      <c r="AF1266" s="102">
        <v>39.003767450673429</v>
      </c>
      <c r="AG1266" s="102">
        <v>13.28445930310523</v>
      </c>
      <c r="AH1266"/>
    </row>
    <row r="1267" spans="1:34">
      <c r="A1267" t="s">
        <v>865</v>
      </c>
      <c r="B1267" t="s">
        <v>625</v>
      </c>
      <c r="C1267" s="2" t="s">
        <v>1641</v>
      </c>
      <c r="D1267" s="2" t="s">
        <v>1260</v>
      </c>
      <c r="E1267" s="81">
        <v>52.476233999999998</v>
      </c>
      <c r="F1267" s="81">
        <v>0.19677700000000001</v>
      </c>
      <c r="G1267" s="81">
        <v>1.273944</v>
      </c>
      <c r="H1267" s="81">
        <v>8.4720200000000006</v>
      </c>
      <c r="I1267" s="81">
        <v>0.25128699999999998</v>
      </c>
      <c r="J1267" s="81">
        <v>13.938559</v>
      </c>
      <c r="K1267" s="81">
        <v>23.197279000000002</v>
      </c>
      <c r="L1267" s="81">
        <v>0.33823300000000001</v>
      </c>
      <c r="M1267" s="81">
        <v>3.64E-3</v>
      </c>
      <c r="N1267" s="81">
        <v>4.8869999999999999E-3</v>
      </c>
      <c r="O1267" s="81">
        <v>0</v>
      </c>
      <c r="P1267" s="81">
        <v>100.152863</v>
      </c>
      <c r="Q1267" s="81">
        <v>74.572110155106486</v>
      </c>
      <c r="S1267" s="89" t="s">
        <v>1695</v>
      </c>
      <c r="T1267" s="112">
        <v>1.948685275170472</v>
      </c>
      <c r="U1267" s="112">
        <v>5.4950813716521506E-3</v>
      </c>
      <c r="V1267" s="112">
        <v>5.5755164809964737E-2</v>
      </c>
      <c r="W1267" s="112">
        <v>1.4348179382008304E-4</v>
      </c>
      <c r="X1267" s="112">
        <v>6.0093046461226152E-2</v>
      </c>
      <c r="Y1267" s="112">
        <v>0.20300765736759335</v>
      </c>
      <c r="Z1267" s="112">
        <v>7.903779290633281E-3</v>
      </c>
      <c r="AA1267" s="112">
        <v>0.77162353746389156</v>
      </c>
      <c r="AB1267" s="112">
        <v>0.922940570121487</v>
      </c>
      <c r="AC1267" s="112">
        <v>2.4352406149259567E-2</v>
      </c>
      <c r="AE1267" s="102">
        <v>47.144974192735461</v>
      </c>
      <c r="AF1267" s="102">
        <v>39.41550836307254</v>
      </c>
      <c r="AG1267" s="102">
        <v>13.439517444191996</v>
      </c>
      <c r="AH1267"/>
    </row>
    <row r="1268" spans="1:34">
      <c r="A1268" t="s">
        <v>865</v>
      </c>
      <c r="B1268" t="s">
        <v>625</v>
      </c>
      <c r="C1268" s="2" t="s">
        <v>1641</v>
      </c>
      <c r="D1268" s="106" t="s">
        <v>1244</v>
      </c>
      <c r="E1268" s="81">
        <v>52.802695999999997</v>
      </c>
      <c r="F1268" s="81">
        <v>0.14613999999999999</v>
      </c>
      <c r="G1268" s="81">
        <v>0.972634</v>
      </c>
      <c r="H1268" s="81">
        <v>8.3140590000000003</v>
      </c>
      <c r="I1268" s="81">
        <v>0.26424999999999998</v>
      </c>
      <c r="J1268" s="81">
        <v>13.676501999999999</v>
      </c>
      <c r="K1268" s="81">
        <v>23.976139</v>
      </c>
      <c r="L1268" s="81">
        <v>0.28325499999999998</v>
      </c>
      <c r="M1268" s="81">
        <v>0</v>
      </c>
      <c r="N1268" s="81">
        <v>1.4455000000000001E-2</v>
      </c>
      <c r="O1268" s="81">
        <v>1.1422E-2</v>
      </c>
      <c r="P1268" s="81">
        <v>100.461563</v>
      </c>
      <c r="Q1268" s="81">
        <v>74.569098495321228</v>
      </c>
      <c r="S1268" s="89" t="s">
        <v>1695</v>
      </c>
      <c r="T1268" s="112">
        <v>1.9579557377856747</v>
      </c>
      <c r="U1268" s="112">
        <v>4.07508455682526E-3</v>
      </c>
      <c r="V1268" s="112">
        <v>4.2506166797988194E-2</v>
      </c>
      <c r="W1268" s="112">
        <v>4.2377983108962225E-4</v>
      </c>
      <c r="X1268" s="112">
        <v>5.3372789715037783E-2</v>
      </c>
      <c r="Y1268" s="112">
        <v>0.20444677366515784</v>
      </c>
      <c r="Z1268" s="112">
        <v>8.2994155022639744E-3</v>
      </c>
      <c r="AA1268" s="112">
        <v>0.75601489376456787</v>
      </c>
      <c r="AB1268" s="112">
        <v>0.95254097735227694</v>
      </c>
      <c r="AC1268" s="112">
        <v>2.0364381029117997E-2</v>
      </c>
      <c r="AE1268" s="102">
        <v>48.441460396697735</v>
      </c>
      <c r="AF1268" s="102">
        <v>38.447128686691578</v>
      </c>
      <c r="AG1268" s="102">
        <v>13.111410916610678</v>
      </c>
      <c r="AH1268"/>
    </row>
    <row r="1269" spans="1:34">
      <c r="A1269" t="s">
        <v>865</v>
      </c>
      <c r="B1269" t="s">
        <v>625</v>
      </c>
      <c r="C1269" s="2" t="s">
        <v>1641</v>
      </c>
      <c r="D1269" s="2" t="s">
        <v>1265</v>
      </c>
      <c r="E1269" s="81">
        <v>52.130737000000003</v>
      </c>
      <c r="F1269" s="81">
        <v>0.192748</v>
      </c>
      <c r="G1269" s="81">
        <v>1.2665820000000001</v>
      </c>
      <c r="H1269" s="81">
        <v>8.3874119999999994</v>
      </c>
      <c r="I1269" s="81">
        <v>0.249311</v>
      </c>
      <c r="J1269" s="81">
        <v>13.788817</v>
      </c>
      <c r="K1269" s="81">
        <v>23.095966000000001</v>
      </c>
      <c r="L1269" s="81">
        <v>0.36806299999999997</v>
      </c>
      <c r="M1269" s="81">
        <v>6.5680000000000001E-3</v>
      </c>
      <c r="N1269" s="81">
        <v>9.4699999999999993E-3</v>
      </c>
      <c r="O1269" s="81">
        <v>0</v>
      </c>
      <c r="P1269" s="81">
        <v>99.495682000000002</v>
      </c>
      <c r="Q1269" s="81">
        <v>74.557617184223204</v>
      </c>
      <c r="S1269" s="89" t="s">
        <v>1695</v>
      </c>
      <c r="T1269" s="112">
        <v>1.9485170619397452</v>
      </c>
      <c r="U1269" s="112">
        <v>5.4177751610949773E-3</v>
      </c>
      <c r="V1269" s="112">
        <v>5.5795526829181624E-2</v>
      </c>
      <c r="W1269" s="112">
        <v>2.7985672158695288E-4</v>
      </c>
      <c r="X1269" s="112">
        <v>6.2728402998974531E-2</v>
      </c>
      <c r="Y1269" s="112">
        <v>0.19944843347587099</v>
      </c>
      <c r="Z1269" s="112">
        <v>7.8929168581003215E-3</v>
      </c>
      <c r="AA1269" s="112">
        <v>0.76832665757193042</v>
      </c>
      <c r="AB1269" s="112">
        <v>0.92491990769209342</v>
      </c>
      <c r="AC1269" s="112">
        <v>2.6673460751421258E-2</v>
      </c>
      <c r="AE1269" s="102">
        <v>47.300237220726927</v>
      </c>
      <c r="AF1269" s="102">
        <v>39.292086659528181</v>
      </c>
      <c r="AG1269" s="102">
        <v>13.407676119744886</v>
      </c>
      <c r="AH1269"/>
    </row>
    <row r="1270" spans="1:34">
      <c r="A1270" t="s">
        <v>865</v>
      </c>
      <c r="B1270" t="s">
        <v>625</v>
      </c>
      <c r="C1270" s="2" t="s">
        <v>1641</v>
      </c>
      <c r="D1270" s="106" t="s">
        <v>1244</v>
      </c>
      <c r="E1270" s="81">
        <v>52.686604000000003</v>
      </c>
      <c r="F1270" s="81">
        <v>0.18163599999999999</v>
      </c>
      <c r="G1270" s="81">
        <v>1.136015</v>
      </c>
      <c r="H1270" s="81">
        <v>8.3984419999999993</v>
      </c>
      <c r="I1270" s="81">
        <v>0.25984800000000002</v>
      </c>
      <c r="J1270" s="81">
        <v>13.801874</v>
      </c>
      <c r="K1270" s="81">
        <v>23.454243000000002</v>
      </c>
      <c r="L1270" s="81">
        <v>0.28364499999999998</v>
      </c>
      <c r="M1270" s="81">
        <v>0</v>
      </c>
      <c r="N1270" s="81">
        <v>1.0685E-2</v>
      </c>
      <c r="O1270" s="81">
        <v>6.8789999999999997E-3</v>
      </c>
      <c r="P1270" s="81">
        <v>100.219864</v>
      </c>
      <c r="Q1270" s="81">
        <v>74.550641124969459</v>
      </c>
      <c r="S1270" s="89" t="s">
        <v>1695</v>
      </c>
      <c r="T1270" s="112">
        <v>1.9573615359361405</v>
      </c>
      <c r="U1270" s="112">
        <v>5.0745030969037664E-3</v>
      </c>
      <c r="V1270" s="112">
        <v>4.9740555594227388E-2</v>
      </c>
      <c r="W1270" s="112">
        <v>3.1384902585504466E-4</v>
      </c>
      <c r="X1270" s="112">
        <v>4.5504668285449412E-2</v>
      </c>
      <c r="Y1270" s="112">
        <v>0.21542626326480835</v>
      </c>
      <c r="Z1270" s="112">
        <v>8.1766604095991555E-3</v>
      </c>
      <c r="AA1270" s="112">
        <v>0.76439431303854144</v>
      </c>
      <c r="AB1270" s="112">
        <v>0.93357650037685525</v>
      </c>
      <c r="AC1270" s="112">
        <v>2.0431150971619978E-2</v>
      </c>
      <c r="AE1270" s="102">
        <v>47.658158597087976</v>
      </c>
      <c r="AF1270" s="102">
        <v>39.021574971946528</v>
      </c>
      <c r="AG1270" s="102">
        <v>13.320266430965516</v>
      </c>
      <c r="AH1270"/>
    </row>
    <row r="1271" spans="1:34">
      <c r="A1271" t="s">
        <v>865</v>
      </c>
      <c r="B1271" t="s">
        <v>625</v>
      </c>
      <c r="C1271" s="2" t="s">
        <v>1641</v>
      </c>
      <c r="D1271" s="2" t="s">
        <v>1270</v>
      </c>
      <c r="E1271" s="81">
        <v>52.311123000000002</v>
      </c>
      <c r="F1271" s="81">
        <v>0.16927</v>
      </c>
      <c r="G1271" s="81">
        <v>1.108347</v>
      </c>
      <c r="H1271" s="81">
        <v>8.3932889999999993</v>
      </c>
      <c r="I1271" s="81">
        <v>0.26656400000000002</v>
      </c>
      <c r="J1271" s="81">
        <v>13.778237000000001</v>
      </c>
      <c r="K1271" s="81">
        <v>23.505386000000001</v>
      </c>
      <c r="L1271" s="81">
        <v>0.318465</v>
      </c>
      <c r="M1271" s="81">
        <v>2.5760000000000002E-3</v>
      </c>
      <c r="N1271" s="81">
        <v>4.8700000000000002E-3</v>
      </c>
      <c r="O1271" s="81">
        <v>0</v>
      </c>
      <c r="P1271" s="81">
        <v>99.858124000000004</v>
      </c>
      <c r="Q1271" s="81">
        <v>74.52975973180628</v>
      </c>
      <c r="S1271" s="89" t="s">
        <v>1695</v>
      </c>
      <c r="T1271" s="112">
        <v>1.9494510801703298</v>
      </c>
      <c r="U1271" s="112">
        <v>4.7437199416224029E-3</v>
      </c>
      <c r="V1271" s="112">
        <v>4.867991046059672E-2</v>
      </c>
      <c r="W1271" s="112">
        <v>1.4349034317145791E-4</v>
      </c>
      <c r="X1271" s="112">
        <v>6.5797541827524952E-2</v>
      </c>
      <c r="Y1271" s="112">
        <v>0.1957836228363809</v>
      </c>
      <c r="Z1271" s="112">
        <v>8.4140586300221493E-3</v>
      </c>
      <c r="AA1271" s="112">
        <v>0.76545646305700887</v>
      </c>
      <c r="AB1271" s="112">
        <v>0.93851956987814489</v>
      </c>
      <c r="AC1271" s="112">
        <v>2.3010542855197779E-2</v>
      </c>
      <c r="AE1271" s="102">
        <v>47.748270618863316</v>
      </c>
      <c r="AF1271" s="102">
        <v>38.943484523982242</v>
      </c>
      <c r="AG1271" s="102">
        <v>13.308244857154444</v>
      </c>
      <c r="AH1271"/>
    </row>
    <row r="1272" spans="1:34">
      <c r="A1272" t="s">
        <v>865</v>
      </c>
      <c r="B1272" t="s">
        <v>625</v>
      </c>
      <c r="C1272" s="2" t="s">
        <v>1641</v>
      </c>
      <c r="D1272" s="2" t="s">
        <v>1256</v>
      </c>
      <c r="E1272" s="81">
        <v>51.485973000000001</v>
      </c>
      <c r="F1272" s="81">
        <v>0.463476</v>
      </c>
      <c r="G1272" s="81">
        <v>2.7412019999999999</v>
      </c>
      <c r="H1272" s="81">
        <v>8.0601070000000004</v>
      </c>
      <c r="I1272" s="81">
        <v>0.25138899999999997</v>
      </c>
      <c r="J1272" s="81">
        <v>13.230930000000001</v>
      </c>
      <c r="K1272" s="81">
        <v>23.603064</v>
      </c>
      <c r="L1272" s="81">
        <v>0.387679</v>
      </c>
      <c r="M1272" s="81">
        <v>1.0021E-2</v>
      </c>
      <c r="N1272" s="81">
        <v>9.4789999999999996E-3</v>
      </c>
      <c r="O1272" s="81">
        <v>1.1006E-2</v>
      </c>
      <c r="P1272" s="81">
        <v>100.25432600000001</v>
      </c>
      <c r="Q1272" s="81">
        <v>74.529239182432917</v>
      </c>
      <c r="S1272" s="89" t="s">
        <v>1695</v>
      </c>
      <c r="T1272" s="112">
        <v>1.9105903347771693</v>
      </c>
      <c r="U1272" s="112">
        <v>1.2933815192804317E-2</v>
      </c>
      <c r="V1272" s="112">
        <v>0.11988791697563178</v>
      </c>
      <c r="W1272" s="112">
        <v>2.7810999044588353E-4</v>
      </c>
      <c r="X1272" s="112">
        <v>6.0678837427852628E-2</v>
      </c>
      <c r="Y1272" s="112">
        <v>0.18945673199139118</v>
      </c>
      <c r="Z1272" s="112">
        <v>7.9015203224885294E-3</v>
      </c>
      <c r="AA1272" s="112">
        <v>0.73194351807712676</v>
      </c>
      <c r="AB1272" s="112">
        <v>0.93843605091121274</v>
      </c>
      <c r="AC1272" s="112">
        <v>2.7893164333876841E-2</v>
      </c>
      <c r="AE1272" s="102">
        <v>48.86376744154839</v>
      </c>
      <c r="AF1272" s="102">
        <v>38.111832780658318</v>
      </c>
      <c r="AG1272" s="102">
        <v>13.024399777793292</v>
      </c>
      <c r="AH1272"/>
    </row>
    <row r="1273" spans="1:34">
      <c r="A1273" t="s">
        <v>865</v>
      </c>
      <c r="B1273" t="s">
        <v>625</v>
      </c>
      <c r="C1273" s="2" t="s">
        <v>1641</v>
      </c>
      <c r="D1273" s="106" t="s">
        <v>1244</v>
      </c>
      <c r="E1273" s="81">
        <v>52.495196999999997</v>
      </c>
      <c r="F1273" s="81">
        <v>0.25709300000000002</v>
      </c>
      <c r="G1273" s="81">
        <v>1.4934400000000001</v>
      </c>
      <c r="H1273" s="81">
        <v>8.3236819999999998</v>
      </c>
      <c r="I1273" s="81">
        <v>0.27111000000000002</v>
      </c>
      <c r="J1273" s="81">
        <v>13.661408</v>
      </c>
      <c r="K1273" s="81">
        <v>23.492052000000001</v>
      </c>
      <c r="L1273" s="81">
        <v>0.35582999999999998</v>
      </c>
      <c r="M1273" s="81">
        <v>0</v>
      </c>
      <c r="N1273" s="81">
        <v>2.4479000000000001E-2</v>
      </c>
      <c r="O1273" s="81">
        <v>0</v>
      </c>
      <c r="P1273" s="81">
        <v>100.37428300000001</v>
      </c>
      <c r="Q1273" s="81">
        <v>74.526197578629464</v>
      </c>
      <c r="S1273" s="89" t="s">
        <v>1695</v>
      </c>
      <c r="T1273" s="112">
        <v>1.9463535423216647</v>
      </c>
      <c r="U1273" s="112">
        <v>7.1682502944750651E-3</v>
      </c>
      <c r="V1273" s="112">
        <v>6.5259788486563539E-2</v>
      </c>
      <c r="W1273" s="112">
        <v>7.1758152273564374E-4</v>
      </c>
      <c r="X1273" s="112">
        <v>5.2558516877546424E-2</v>
      </c>
      <c r="Y1273" s="112">
        <v>0.20553294286594426</v>
      </c>
      <c r="Z1273" s="112">
        <v>8.513995890418893E-3</v>
      </c>
      <c r="AA1273" s="112">
        <v>0.75510295068114686</v>
      </c>
      <c r="AB1273" s="112">
        <v>0.9332129589403807</v>
      </c>
      <c r="AC1273" s="112">
        <v>2.5579472119123786E-2</v>
      </c>
      <c r="AE1273" s="102">
        <v>47.94540822381007</v>
      </c>
      <c r="AF1273" s="102">
        <v>38.794702618059141</v>
      </c>
      <c r="AG1273" s="102">
        <v>13.259889158130784</v>
      </c>
      <c r="AH1273"/>
    </row>
    <row r="1274" spans="1:34">
      <c r="A1274" t="s">
        <v>865</v>
      </c>
      <c r="B1274" t="s">
        <v>625</v>
      </c>
      <c r="C1274" s="2" t="s">
        <v>1641</v>
      </c>
      <c r="D1274" s="2" t="s">
        <v>1260</v>
      </c>
      <c r="E1274" s="81">
        <v>52.820929999999997</v>
      </c>
      <c r="F1274" s="81">
        <v>0.165857</v>
      </c>
      <c r="G1274" s="81">
        <v>1.117996</v>
      </c>
      <c r="H1274" s="81">
        <v>8.3900959999999998</v>
      </c>
      <c r="I1274" s="81">
        <v>0.25349500000000003</v>
      </c>
      <c r="J1274" s="81">
        <v>13.769326</v>
      </c>
      <c r="K1274" s="81">
        <v>23.560659000000001</v>
      </c>
      <c r="L1274" s="81">
        <v>0.31026300000000001</v>
      </c>
      <c r="M1274" s="81">
        <v>0</v>
      </c>
      <c r="N1274" s="81">
        <v>3.5260000000000001E-3</v>
      </c>
      <c r="O1274" s="81">
        <v>0</v>
      </c>
      <c r="P1274" s="81">
        <v>100.392151</v>
      </c>
      <c r="Q1274" s="81">
        <v>74.524701244833977</v>
      </c>
      <c r="S1274" s="89" t="s">
        <v>1695</v>
      </c>
      <c r="T1274" s="112">
        <v>1.9587079253884652</v>
      </c>
      <c r="U1274" s="112">
        <v>4.625068742057618E-3</v>
      </c>
      <c r="V1274" s="112">
        <v>4.8860691560606101E-2</v>
      </c>
      <c r="W1274" s="112">
        <v>1.0337638954115818E-4</v>
      </c>
      <c r="X1274" s="112">
        <v>4.6676908578435317E-2</v>
      </c>
      <c r="Y1274" s="112">
        <v>0.21351067112215727</v>
      </c>
      <c r="Z1274" s="112">
        <v>7.9619376815214665E-3</v>
      </c>
      <c r="AA1274" s="112">
        <v>0.76117561196443639</v>
      </c>
      <c r="AB1274" s="112">
        <v>0.93607084378315109</v>
      </c>
      <c r="AC1274" s="112">
        <v>2.2306964789628302E-2</v>
      </c>
      <c r="AE1274" s="102">
        <v>47.821322549386728</v>
      </c>
      <c r="AF1274" s="102">
        <v>38.886399141933552</v>
      </c>
      <c r="AG1274" s="102">
        <v>13.292278308679723</v>
      </c>
      <c r="AH1274"/>
    </row>
    <row r="1275" spans="1:34">
      <c r="A1275" t="s">
        <v>865</v>
      </c>
      <c r="B1275" t="s">
        <v>625</v>
      </c>
      <c r="C1275" s="2" t="s">
        <v>1641</v>
      </c>
      <c r="D1275" s="2" t="s">
        <v>1265</v>
      </c>
      <c r="E1275" s="81">
        <v>52.267372000000002</v>
      </c>
      <c r="F1275" s="81">
        <v>0.21507499999999999</v>
      </c>
      <c r="G1275" s="81">
        <v>1.388611</v>
      </c>
      <c r="H1275" s="81">
        <v>8.3277649999999994</v>
      </c>
      <c r="I1275" s="81">
        <v>0.28048000000000001</v>
      </c>
      <c r="J1275" s="81">
        <v>13.654394999999999</v>
      </c>
      <c r="K1275" s="81">
        <v>23.584454999999998</v>
      </c>
      <c r="L1275" s="81">
        <v>0.355047</v>
      </c>
      <c r="M1275" s="81">
        <v>0</v>
      </c>
      <c r="N1275" s="81">
        <v>1.6282999999999999E-2</v>
      </c>
      <c r="O1275" s="81">
        <v>1.2296E-2</v>
      </c>
      <c r="P1275" s="81">
        <v>100.101776</v>
      </c>
      <c r="Q1275" s="81">
        <v>74.507134503148592</v>
      </c>
      <c r="S1275" s="89" t="s">
        <v>1695</v>
      </c>
      <c r="T1275" s="112">
        <v>1.943149130063758</v>
      </c>
      <c r="U1275" s="112">
        <v>6.0129300125117005E-3</v>
      </c>
      <c r="V1275" s="112">
        <v>6.0843164233062304E-2</v>
      </c>
      <c r="W1275" s="112">
        <v>4.7861389863660883E-4</v>
      </c>
      <c r="X1275" s="112">
        <v>6.5946334222035219E-2</v>
      </c>
      <c r="Y1275" s="112">
        <v>0.19297028256483911</v>
      </c>
      <c r="Z1275" s="112">
        <v>8.8320822762975055E-3</v>
      </c>
      <c r="AA1275" s="112">
        <v>0.75675705050664177</v>
      </c>
      <c r="AB1275" s="112">
        <v>0.93941817971594288</v>
      </c>
      <c r="AC1275" s="112">
        <v>2.5592232506274668E-2</v>
      </c>
      <c r="AE1275" s="102">
        <v>48.049823395913215</v>
      </c>
      <c r="AF1275" s="102">
        <v>38.70698206144074</v>
      </c>
      <c r="AG1275" s="102">
        <v>13.243194542646039</v>
      </c>
      <c r="AH1275"/>
    </row>
    <row r="1276" spans="1:34">
      <c r="A1276" t="s">
        <v>865</v>
      </c>
      <c r="B1276" t="s">
        <v>625</v>
      </c>
      <c r="C1276" s="2" t="s">
        <v>1641</v>
      </c>
      <c r="D1276" s="2" t="s">
        <v>1265</v>
      </c>
      <c r="E1276" s="81">
        <v>52.182983</v>
      </c>
      <c r="F1276" s="81">
        <v>0.210756</v>
      </c>
      <c r="G1276" s="81">
        <v>1.3168200000000001</v>
      </c>
      <c r="H1276" s="81">
        <v>8.4514440000000004</v>
      </c>
      <c r="I1276" s="81">
        <v>0.24681</v>
      </c>
      <c r="J1276" s="81">
        <v>13.852024</v>
      </c>
      <c r="K1276" s="81">
        <v>23.335657000000001</v>
      </c>
      <c r="L1276" s="81">
        <v>0.36803200000000003</v>
      </c>
      <c r="M1276" s="81">
        <v>0</v>
      </c>
      <c r="N1276" s="81">
        <v>1.4253999999999999E-2</v>
      </c>
      <c r="O1276" s="81">
        <v>1.4404999999999999E-2</v>
      </c>
      <c r="P1276" s="81">
        <v>99.993178999999998</v>
      </c>
      <c r="Q1276" s="81">
        <v>74.500062577045313</v>
      </c>
      <c r="S1276" s="89" t="s">
        <v>1695</v>
      </c>
      <c r="T1276" s="112">
        <v>1.9408363578881322</v>
      </c>
      <c r="U1276" s="112">
        <v>5.8946865204894507E-3</v>
      </c>
      <c r="V1276" s="112">
        <v>5.7722104190544986E-2</v>
      </c>
      <c r="W1276" s="112">
        <v>4.1915262200197342E-4</v>
      </c>
      <c r="X1276" s="112">
        <v>7.493613726170345E-2</v>
      </c>
      <c r="Y1276" s="112">
        <v>0.18793743676752139</v>
      </c>
      <c r="Z1276" s="112">
        <v>7.7751452138528935E-3</v>
      </c>
      <c r="AA1276" s="112">
        <v>0.7680363916886237</v>
      </c>
      <c r="AB1276" s="112">
        <v>0.92990310495563511</v>
      </c>
      <c r="AC1276" s="112">
        <v>2.6539482891494801E-2</v>
      </c>
      <c r="AE1276" s="102">
        <v>47.424362824970338</v>
      </c>
      <c r="AF1276" s="102">
        <v>39.16928151773412</v>
      </c>
      <c r="AG1276" s="102">
        <v>13.406355657295533</v>
      </c>
      <c r="AH1276"/>
    </row>
    <row r="1277" spans="1:34">
      <c r="A1277" t="s">
        <v>865</v>
      </c>
      <c r="B1277" t="s">
        <v>625</v>
      </c>
      <c r="C1277" s="2" t="s">
        <v>1641</v>
      </c>
      <c r="D1277" s="2" t="s">
        <v>1275</v>
      </c>
      <c r="E1277" s="81">
        <v>52.988200999999997</v>
      </c>
      <c r="F1277" s="81">
        <v>6.2746999999999997E-2</v>
      </c>
      <c r="G1277" s="81">
        <v>0.67138500000000001</v>
      </c>
      <c r="H1277" s="81">
        <v>8.2098130000000005</v>
      </c>
      <c r="I1277" s="81">
        <v>0.25648199999999999</v>
      </c>
      <c r="J1277" s="81">
        <v>13.42262</v>
      </c>
      <c r="K1277" s="81">
        <v>24.346689000000001</v>
      </c>
      <c r="L1277" s="81">
        <v>0.26423000000000002</v>
      </c>
      <c r="M1277" s="81">
        <v>3.2729999999999999E-3</v>
      </c>
      <c r="N1277" s="81">
        <v>0</v>
      </c>
      <c r="O1277" s="81">
        <v>0</v>
      </c>
      <c r="P1277" s="81">
        <v>100.225441</v>
      </c>
      <c r="Q1277" s="81">
        <v>74.452866074082152</v>
      </c>
      <c r="S1277" s="89" t="s">
        <v>1695</v>
      </c>
      <c r="T1277" s="112">
        <v>1.9713362898034146</v>
      </c>
      <c r="U1277" s="112">
        <v>1.7554774596837614E-3</v>
      </c>
      <c r="V1277" s="112">
        <v>2.9438040501908673E-2</v>
      </c>
      <c r="W1277" s="112">
        <v>0</v>
      </c>
      <c r="X1277" s="112">
        <v>4.3437881977249404E-2</v>
      </c>
      <c r="Y1277" s="112">
        <v>0.21199146953674719</v>
      </c>
      <c r="Z1277" s="112">
        <v>8.0820991228568555E-3</v>
      </c>
      <c r="AA1277" s="112">
        <v>0.74443602690300603</v>
      </c>
      <c r="AB1277" s="112">
        <v>0.97046325768977915</v>
      </c>
      <c r="AC1277" s="112">
        <v>1.9059457005354819E-2</v>
      </c>
      <c r="AE1277" s="102">
        <v>49.253877749416468</v>
      </c>
      <c r="AF1277" s="102">
        <v>37.782327945756023</v>
      </c>
      <c r="AG1277" s="102">
        <v>12.963794304827514</v>
      </c>
      <c r="AH1277"/>
    </row>
    <row r="1278" spans="1:34">
      <c r="A1278" t="s">
        <v>865</v>
      </c>
      <c r="B1278" t="s">
        <v>625</v>
      </c>
      <c r="C1278" s="2" t="s">
        <v>1641</v>
      </c>
      <c r="D1278" s="2" t="s">
        <v>1260</v>
      </c>
      <c r="E1278" s="81">
        <v>52.693919999999999</v>
      </c>
      <c r="F1278" s="81">
        <v>0.21484400000000001</v>
      </c>
      <c r="G1278" s="81">
        <v>1.4376070000000001</v>
      </c>
      <c r="H1278" s="81">
        <v>8.43384</v>
      </c>
      <c r="I1278" s="81">
        <v>0.27308399999999999</v>
      </c>
      <c r="J1278" s="81">
        <v>13.769428</v>
      </c>
      <c r="K1278" s="81">
        <v>23.221399000000002</v>
      </c>
      <c r="L1278" s="81">
        <v>0.34795100000000001</v>
      </c>
      <c r="M1278" s="81">
        <v>3.0500000000000002E-3</v>
      </c>
      <c r="N1278" s="81">
        <v>0</v>
      </c>
      <c r="O1278" s="81">
        <v>1.7592E-2</v>
      </c>
      <c r="P1278" s="81">
        <v>100.41271999999999</v>
      </c>
      <c r="Q1278" s="81">
        <v>74.425988153569747</v>
      </c>
      <c r="S1278" s="89" t="s">
        <v>1695</v>
      </c>
      <c r="T1278" s="112">
        <v>1.953153724505404</v>
      </c>
      <c r="U1278" s="112">
        <v>5.9885254159725374E-3</v>
      </c>
      <c r="V1278" s="112">
        <v>6.2801760713089405E-2</v>
      </c>
      <c r="W1278" s="112">
        <v>0</v>
      </c>
      <c r="X1278" s="112">
        <v>4.3919545845186647E-2</v>
      </c>
      <c r="Y1278" s="112">
        <v>0.21751156607233912</v>
      </c>
      <c r="Z1278" s="112">
        <v>8.57349528103446E-3</v>
      </c>
      <c r="AA1278" s="112">
        <v>0.76085230980898777</v>
      </c>
      <c r="AB1278" s="112">
        <v>0.92219326595695494</v>
      </c>
      <c r="AC1278" s="112">
        <v>2.5005806401031363E-2</v>
      </c>
      <c r="AE1278" s="102">
        <v>47.42629581512751</v>
      </c>
      <c r="AF1278" s="102">
        <v>39.128898516928011</v>
      </c>
      <c r="AG1278" s="102">
        <v>13.444805667944465</v>
      </c>
      <c r="AH1278"/>
    </row>
    <row r="1279" spans="1:34">
      <c r="A1279" t="s">
        <v>865</v>
      </c>
      <c r="B1279" t="s">
        <v>625</v>
      </c>
      <c r="C1279" s="2" t="s">
        <v>1641</v>
      </c>
      <c r="D1279" s="2" t="s">
        <v>1265</v>
      </c>
      <c r="E1279" s="81">
        <v>52.129223000000003</v>
      </c>
      <c r="F1279" s="81">
        <v>0.25257099999999999</v>
      </c>
      <c r="G1279" s="81">
        <v>1.472062</v>
      </c>
      <c r="H1279" s="81">
        <v>8.4956010000000006</v>
      </c>
      <c r="I1279" s="81">
        <v>0.286464</v>
      </c>
      <c r="J1279" s="81">
        <v>13.866519</v>
      </c>
      <c r="K1279" s="81">
        <v>23.152266999999998</v>
      </c>
      <c r="L1279" s="81">
        <v>0.35940699999999998</v>
      </c>
      <c r="M1279" s="81">
        <v>5.1349999999999998E-3</v>
      </c>
      <c r="N1279" s="81">
        <v>6.5849999999999997E-3</v>
      </c>
      <c r="O1279" s="81">
        <v>0</v>
      </c>
      <c r="P1279" s="81">
        <v>100.025826</v>
      </c>
      <c r="Q1279" s="81">
        <v>74.420851404343139</v>
      </c>
      <c r="S1279" s="89" t="s">
        <v>1695</v>
      </c>
      <c r="T1279" s="112">
        <v>1.938233132116215</v>
      </c>
      <c r="U1279" s="112">
        <v>7.0620208320031292E-3</v>
      </c>
      <c r="V1279" s="112">
        <v>6.4506961557893289E-2</v>
      </c>
      <c r="W1279" s="112">
        <v>1.9357798094894567E-4</v>
      </c>
      <c r="X1279" s="112">
        <v>7.061860193834768E-2</v>
      </c>
      <c r="Y1279" s="112">
        <v>0.19354614664375014</v>
      </c>
      <c r="Z1279" s="112">
        <v>9.0215373708527023E-3</v>
      </c>
      <c r="AA1279" s="112">
        <v>0.76860066881576272</v>
      </c>
      <c r="AB1279" s="112">
        <v>0.92230790537059959</v>
      </c>
      <c r="AC1279" s="112">
        <v>2.5909447373626528E-2</v>
      </c>
      <c r="AE1279" s="102">
        <v>47.175105640773396</v>
      </c>
      <c r="AF1279" s="102">
        <v>39.313137766485106</v>
      </c>
      <c r="AG1279" s="102">
        <v>13.511756592741506</v>
      </c>
      <c r="AH1279"/>
    </row>
    <row r="1280" spans="1:34">
      <c r="A1280" t="s">
        <v>865</v>
      </c>
      <c r="B1280" t="s">
        <v>625</v>
      </c>
      <c r="C1280" s="2" t="s">
        <v>1641</v>
      </c>
      <c r="D1280" s="2" t="s">
        <v>1265</v>
      </c>
      <c r="E1280" s="81">
        <v>52.479782</v>
      </c>
      <c r="F1280" s="81">
        <v>0.16500999999999999</v>
      </c>
      <c r="G1280" s="81">
        <v>1.241665</v>
      </c>
      <c r="H1280" s="81">
        <v>8.4008859999999999</v>
      </c>
      <c r="I1280" s="81">
        <v>0.25946999999999998</v>
      </c>
      <c r="J1280" s="81">
        <v>13.710319999999999</v>
      </c>
      <c r="K1280" s="81">
        <v>23.501574000000002</v>
      </c>
      <c r="L1280" s="81">
        <v>0.33208599999999999</v>
      </c>
      <c r="M1280" s="81">
        <v>1.779E-3</v>
      </c>
      <c r="N1280" s="81">
        <v>1.2172000000000001E-2</v>
      </c>
      <c r="O1280" s="81">
        <v>2.7553000000000001E-2</v>
      </c>
      <c r="P1280" s="81">
        <v>100.132278</v>
      </c>
      <c r="Q1280" s="81">
        <v>74.418622733547252</v>
      </c>
      <c r="S1280" s="89" t="s">
        <v>1695</v>
      </c>
      <c r="T1280" s="112">
        <v>1.951195861804937</v>
      </c>
      <c r="U1280" s="112">
        <v>4.6135991393798405E-3</v>
      </c>
      <c r="V1280" s="112">
        <v>5.4408782268505908E-2</v>
      </c>
      <c r="W1280" s="112">
        <v>3.5780483318041759E-4</v>
      </c>
      <c r="X1280" s="112">
        <v>5.7553505529458704E-2</v>
      </c>
      <c r="Y1280" s="112">
        <v>0.20365657273060372</v>
      </c>
      <c r="Z1280" s="112">
        <v>8.1711227550100175E-3</v>
      </c>
      <c r="AA1280" s="112">
        <v>0.7599149364689558</v>
      </c>
      <c r="AB1280" s="112">
        <v>0.93618879995019055</v>
      </c>
      <c r="AC1280" s="112">
        <v>2.39390145197774E-2</v>
      </c>
      <c r="AE1280" s="102">
        <v>47.830286228456721</v>
      </c>
      <c r="AF1280" s="102">
        <v>38.824379145022327</v>
      </c>
      <c r="AG1280" s="102">
        <v>13.345334626520943</v>
      </c>
      <c r="AH1280"/>
    </row>
    <row r="1281" spans="1:34">
      <c r="A1281" t="s">
        <v>865</v>
      </c>
      <c r="B1281" t="s">
        <v>625</v>
      </c>
      <c r="C1281" s="2" t="s">
        <v>1641</v>
      </c>
      <c r="D1281" s="2" t="s">
        <v>1257</v>
      </c>
      <c r="E1281" s="81">
        <v>52.709141000000002</v>
      </c>
      <c r="F1281" s="81">
        <v>0.18994900000000001</v>
      </c>
      <c r="G1281" s="81">
        <v>1.1462110000000001</v>
      </c>
      <c r="H1281" s="81">
        <v>8.3572330000000008</v>
      </c>
      <c r="I1281" s="81">
        <v>0.27411200000000002</v>
      </c>
      <c r="J1281" s="81">
        <v>13.614908</v>
      </c>
      <c r="K1281" s="81">
        <v>23.777318999999999</v>
      </c>
      <c r="L1281" s="81">
        <v>0.34970800000000002</v>
      </c>
      <c r="M1281" s="81">
        <v>0</v>
      </c>
      <c r="N1281" s="81">
        <v>0</v>
      </c>
      <c r="O1281" s="81">
        <v>2.5682E-2</v>
      </c>
      <c r="P1281" s="81">
        <v>100.44426</v>
      </c>
      <c r="Q1281" s="81">
        <v>74.384842017143754</v>
      </c>
      <c r="S1281" s="89" t="s">
        <v>1695</v>
      </c>
      <c r="T1281" s="112">
        <v>1.9544686291083533</v>
      </c>
      <c r="U1281" s="112">
        <v>5.2966408558177821E-3</v>
      </c>
      <c r="V1281" s="112">
        <v>5.0091387334943872E-2</v>
      </c>
      <c r="W1281" s="112">
        <v>0</v>
      </c>
      <c r="X1281" s="112">
        <v>5.5519804582271348E-2</v>
      </c>
      <c r="Y1281" s="112">
        <v>0.20363619650759773</v>
      </c>
      <c r="Z1281" s="112">
        <v>8.6090762242154884E-3</v>
      </c>
      <c r="AA1281" s="112">
        <v>0.75260313321599159</v>
      </c>
      <c r="AB1281" s="112">
        <v>0.94463340032525134</v>
      </c>
      <c r="AC1281" s="112">
        <v>2.5141731845557867E-2</v>
      </c>
      <c r="AE1281" s="102">
        <v>48.284451284893443</v>
      </c>
      <c r="AF1281" s="102">
        <v>38.468922769524816</v>
      </c>
      <c r="AG1281" s="102">
        <v>13.246625945581739</v>
      </c>
      <c r="AH1281"/>
    </row>
    <row r="1282" spans="1:34">
      <c r="A1282" t="s">
        <v>865</v>
      </c>
      <c r="B1282" t="s">
        <v>625</v>
      </c>
      <c r="C1282" s="2" t="s">
        <v>1641</v>
      </c>
      <c r="D1282" s="2" t="s">
        <v>1277</v>
      </c>
      <c r="E1282" s="81">
        <v>50.825291</v>
      </c>
      <c r="F1282" s="81">
        <v>0.56347700000000001</v>
      </c>
      <c r="G1282" s="81">
        <v>3.1386949999999998</v>
      </c>
      <c r="H1282" s="81">
        <v>8.2659479999999999</v>
      </c>
      <c r="I1282" s="81">
        <v>0.24546499999999999</v>
      </c>
      <c r="J1282" s="81">
        <v>13.464041999999999</v>
      </c>
      <c r="K1282" s="81">
        <v>22.753239000000001</v>
      </c>
      <c r="L1282" s="81">
        <v>0.44364599999999998</v>
      </c>
      <c r="M1282" s="81">
        <v>0.100186</v>
      </c>
      <c r="N1282" s="81">
        <v>3.3175999999999997E-2</v>
      </c>
      <c r="O1282" s="81">
        <v>8.9589999999999999E-3</v>
      </c>
      <c r="P1282" s="81">
        <v>99.842133000000004</v>
      </c>
      <c r="Q1282" s="81">
        <v>74.381796600415001</v>
      </c>
      <c r="S1282" s="89" t="s">
        <v>1695</v>
      </c>
      <c r="T1282" s="112">
        <v>1.8928450102880836</v>
      </c>
      <c r="U1282" s="112">
        <v>1.5780912928129286E-2</v>
      </c>
      <c r="V1282" s="112">
        <v>0.13776535603814064</v>
      </c>
      <c r="W1282" s="112">
        <v>9.768651541562463E-4</v>
      </c>
      <c r="X1282" s="112">
        <v>7.6040480924410403E-2</v>
      </c>
      <c r="Y1282" s="112">
        <v>0.18140415275304089</v>
      </c>
      <c r="Z1282" s="112">
        <v>7.7430220543834947E-3</v>
      </c>
      <c r="AA1282" s="112">
        <v>0.74751374717455532</v>
      </c>
      <c r="AB1282" s="112">
        <v>0.90789590413596855</v>
      </c>
      <c r="AC1282" s="112">
        <v>3.2034548549131264E-2</v>
      </c>
      <c r="AE1282" s="102">
        <v>47.462888901737536</v>
      </c>
      <c r="AF1282" s="102">
        <v>39.078446959657171</v>
      </c>
      <c r="AG1282" s="102">
        <v>13.458664138605291</v>
      </c>
      <c r="AH1282"/>
    </row>
    <row r="1283" spans="1:34">
      <c r="A1283" t="s">
        <v>865</v>
      </c>
      <c r="B1283" t="s">
        <v>625</v>
      </c>
      <c r="C1283" s="2" t="s">
        <v>1641</v>
      </c>
      <c r="D1283" s="106" t="s">
        <v>1244</v>
      </c>
      <c r="E1283" s="81">
        <v>52.327263000000002</v>
      </c>
      <c r="F1283" s="81">
        <v>0.26891199999999998</v>
      </c>
      <c r="G1283" s="81">
        <v>1.632447</v>
      </c>
      <c r="H1283" s="81">
        <v>8.3363130000000005</v>
      </c>
      <c r="I1283" s="81">
        <v>0.27914099999999997</v>
      </c>
      <c r="J1283" s="81">
        <v>13.563950999999999</v>
      </c>
      <c r="K1283" s="81">
        <v>23.419682000000002</v>
      </c>
      <c r="L1283" s="81">
        <v>0.37239899999999998</v>
      </c>
      <c r="M1283" s="81">
        <v>0</v>
      </c>
      <c r="N1283" s="81">
        <v>1.5917000000000001E-2</v>
      </c>
      <c r="O1283" s="81">
        <v>1.7340999999999999E-2</v>
      </c>
      <c r="P1283" s="81">
        <v>100.233368</v>
      </c>
      <c r="Q1283" s="81">
        <v>74.361143385588207</v>
      </c>
      <c r="S1283" s="89" t="s">
        <v>1695</v>
      </c>
      <c r="T1283" s="112">
        <v>1.9432850550260177</v>
      </c>
      <c r="U1283" s="112">
        <v>7.5099911158959471E-3</v>
      </c>
      <c r="V1283" s="112">
        <v>7.1450176199443632E-2</v>
      </c>
      <c r="W1283" s="112">
        <v>4.6735309453782559E-4</v>
      </c>
      <c r="X1283" s="112">
        <v>5.3306517311835222E-2</v>
      </c>
      <c r="Y1283" s="112">
        <v>0.20559732629093874</v>
      </c>
      <c r="Z1283" s="112">
        <v>8.7804719643135992E-3</v>
      </c>
      <c r="AA1283" s="112">
        <v>0.75093656044822255</v>
      </c>
      <c r="AB1283" s="112">
        <v>0.93185240965915106</v>
      </c>
      <c r="AC1283" s="112">
        <v>2.6814138889643836E-2</v>
      </c>
      <c r="AE1283" s="102">
        <v>47.991752509944462</v>
      </c>
      <c r="AF1283" s="102">
        <v>38.674323515332382</v>
      </c>
      <c r="AG1283" s="102">
        <v>13.333923974723154</v>
      </c>
      <c r="AH1283"/>
    </row>
    <row r="1284" spans="1:34">
      <c r="A1284" t="s">
        <v>865</v>
      </c>
      <c r="B1284" t="s">
        <v>625</v>
      </c>
      <c r="C1284" s="2" t="s">
        <v>1641</v>
      </c>
      <c r="D1284" s="106" t="s">
        <v>1244</v>
      </c>
      <c r="E1284" s="81">
        <v>51.635975000000002</v>
      </c>
      <c r="F1284" s="81">
        <v>0.418825</v>
      </c>
      <c r="G1284" s="81">
        <v>2.460855</v>
      </c>
      <c r="H1284" s="81">
        <v>8.3087549999999997</v>
      </c>
      <c r="I1284" s="81">
        <v>0.24478900000000001</v>
      </c>
      <c r="J1284" s="81">
        <v>13.511585999999999</v>
      </c>
      <c r="K1284" s="81">
        <v>23.145987000000002</v>
      </c>
      <c r="L1284" s="81">
        <v>0.39877800000000002</v>
      </c>
      <c r="M1284" s="81">
        <v>3.5637000000000002E-2</v>
      </c>
      <c r="N1284" s="81">
        <v>2.8478E-2</v>
      </c>
      <c r="O1284" s="81">
        <v>2.9482999999999999E-2</v>
      </c>
      <c r="P1284" s="81">
        <v>100.21914700000001</v>
      </c>
      <c r="Q1284" s="81">
        <v>74.350526017172385</v>
      </c>
      <c r="S1284" s="89" t="s">
        <v>1695</v>
      </c>
      <c r="T1284" s="112">
        <v>1.9169823037559994</v>
      </c>
      <c r="U1284" s="112">
        <v>1.169281472571832E-2</v>
      </c>
      <c r="V1284" s="112">
        <v>0.10767316256496602</v>
      </c>
      <c r="W1284" s="112">
        <v>8.3589287361735595E-4</v>
      </c>
      <c r="X1284" s="112">
        <v>6.2844796732115071E-2</v>
      </c>
      <c r="Y1284" s="112">
        <v>0.19511835183168891</v>
      </c>
      <c r="Z1284" s="112">
        <v>7.697387660725463E-3</v>
      </c>
      <c r="AA1284" s="112">
        <v>0.74779162570378943</v>
      </c>
      <c r="AB1284" s="112">
        <v>0.92065957501724671</v>
      </c>
      <c r="AC1284" s="112">
        <v>2.8704089134132294E-2</v>
      </c>
      <c r="AE1284" s="102">
        <v>47.791357833221674</v>
      </c>
      <c r="AF1284" s="102">
        <v>38.817797738134516</v>
      </c>
      <c r="AG1284" s="102">
        <v>13.390844428643813</v>
      </c>
      <c r="AH1284"/>
    </row>
    <row r="1285" spans="1:34">
      <c r="A1285" t="s">
        <v>865</v>
      </c>
      <c r="B1285" t="s">
        <v>625</v>
      </c>
      <c r="C1285" s="2" t="s">
        <v>1641</v>
      </c>
      <c r="D1285" s="106" t="s">
        <v>1244</v>
      </c>
      <c r="E1285" s="81">
        <v>52.710827000000002</v>
      </c>
      <c r="F1285" s="81">
        <v>0.19068099999999999</v>
      </c>
      <c r="G1285" s="81">
        <v>1.158077</v>
      </c>
      <c r="H1285" s="81">
        <v>8.4868690000000004</v>
      </c>
      <c r="I1285" s="81">
        <v>0.27251799999999998</v>
      </c>
      <c r="J1285" s="81">
        <v>13.776222000000001</v>
      </c>
      <c r="K1285" s="81">
        <v>23.541771000000001</v>
      </c>
      <c r="L1285" s="81">
        <v>0.28586499999999998</v>
      </c>
      <c r="M1285" s="81">
        <v>3.3400000000000001E-3</v>
      </c>
      <c r="N1285" s="81">
        <v>1.0959E-2</v>
      </c>
      <c r="O1285" s="81">
        <v>0</v>
      </c>
      <c r="P1285" s="81">
        <v>100.43712600000001</v>
      </c>
      <c r="Q1285" s="81">
        <v>74.315919787705624</v>
      </c>
      <c r="S1285" s="89" t="s">
        <v>1695</v>
      </c>
      <c r="T1285" s="112">
        <v>1.9545985967545196</v>
      </c>
      <c r="U1285" s="112">
        <v>5.3172358305171794E-3</v>
      </c>
      <c r="V1285" s="112">
        <v>5.0611698429699377E-2</v>
      </c>
      <c r="W1285" s="112">
        <v>3.2129509429649431E-4</v>
      </c>
      <c r="X1285" s="112">
        <v>4.9787885715215197E-2</v>
      </c>
      <c r="Y1285" s="112">
        <v>0.21339718203307873</v>
      </c>
      <c r="Z1285" s="112">
        <v>8.559308599063056E-3</v>
      </c>
      <c r="AA1285" s="112">
        <v>0.76154650761124987</v>
      </c>
      <c r="AB1285" s="112">
        <v>0.93530774552307583</v>
      </c>
      <c r="AC1285" s="112">
        <v>2.0552544409283887E-2</v>
      </c>
      <c r="AE1285" s="102">
        <v>47.718825615289191</v>
      </c>
      <c r="AF1285" s="102">
        <v>38.853634184661161</v>
      </c>
      <c r="AG1285" s="102">
        <v>13.427540200049652</v>
      </c>
      <c r="AH1285"/>
    </row>
    <row r="1286" spans="1:34">
      <c r="A1286" t="s">
        <v>865</v>
      </c>
      <c r="B1286" t="s">
        <v>625</v>
      </c>
      <c r="C1286" s="2" t="s">
        <v>1641</v>
      </c>
      <c r="D1286" s="2" t="s">
        <v>1249</v>
      </c>
      <c r="E1286" s="81">
        <v>50.337035999999998</v>
      </c>
      <c r="F1286" s="81">
        <v>0.72407200000000005</v>
      </c>
      <c r="G1286" s="81">
        <v>4.0382170000000004</v>
      </c>
      <c r="H1286" s="81">
        <v>8.6155869999999997</v>
      </c>
      <c r="I1286" s="81">
        <v>0.213674</v>
      </c>
      <c r="J1286" s="81">
        <v>13.983221</v>
      </c>
      <c r="K1286" s="81">
        <v>20.869800999999999</v>
      </c>
      <c r="L1286" s="81">
        <v>0.54953300000000005</v>
      </c>
      <c r="M1286" s="81">
        <v>0.14760999999999999</v>
      </c>
      <c r="N1286" s="81">
        <v>2.7594E-2</v>
      </c>
      <c r="O1286" s="81">
        <v>1.4093E-2</v>
      </c>
      <c r="P1286" s="81">
        <v>99.520432</v>
      </c>
      <c r="Q1286" s="81">
        <v>74.313270165916308</v>
      </c>
      <c r="S1286" s="89" t="s">
        <v>1695</v>
      </c>
      <c r="T1286" s="112">
        <v>1.8761451943597447</v>
      </c>
      <c r="U1286" s="112">
        <v>2.0294637978165976E-2</v>
      </c>
      <c r="V1286" s="112">
        <v>0.17738797717525606</v>
      </c>
      <c r="W1286" s="112">
        <v>8.1314665710756676E-4</v>
      </c>
      <c r="X1286" s="112">
        <v>6.863099940378703E-2</v>
      </c>
      <c r="Y1286" s="112">
        <v>0.19991560922198143</v>
      </c>
      <c r="Z1286" s="112">
        <v>6.7455322856452343E-3</v>
      </c>
      <c r="AA1286" s="112">
        <v>0.77695268711437349</v>
      </c>
      <c r="AB1286" s="112">
        <v>0.83340242789196683</v>
      </c>
      <c r="AC1286" s="112">
        <v>3.9711787911971677E-2</v>
      </c>
      <c r="AE1286" s="102">
        <v>44.355828589103368</v>
      </c>
      <c r="AF1286" s="102">
        <v>41.351427663414178</v>
      </c>
      <c r="AG1286" s="102">
        <v>14.292743747482465</v>
      </c>
      <c r="AH1286"/>
    </row>
    <row r="1287" spans="1:34">
      <c r="A1287" t="s">
        <v>865</v>
      </c>
      <c r="B1287" t="s">
        <v>625</v>
      </c>
      <c r="C1287" s="2" t="s">
        <v>1641</v>
      </c>
      <c r="D1287" s="106" t="s">
        <v>1244</v>
      </c>
      <c r="E1287" s="81">
        <v>51.939739000000003</v>
      </c>
      <c r="F1287" s="81">
        <v>0.355875</v>
      </c>
      <c r="G1287" s="81">
        <v>1.9684550000000001</v>
      </c>
      <c r="H1287" s="81">
        <v>8.2972560000000009</v>
      </c>
      <c r="I1287" s="81">
        <v>0.25974900000000001</v>
      </c>
      <c r="J1287" s="81">
        <v>13.447217999999999</v>
      </c>
      <c r="K1287" s="81">
        <v>23.688113999999999</v>
      </c>
      <c r="L1287" s="81">
        <v>0.36559000000000003</v>
      </c>
      <c r="M1287" s="81">
        <v>7.724E-3</v>
      </c>
      <c r="N1287" s="81">
        <v>1.3006E-2</v>
      </c>
      <c r="O1287" s="81">
        <v>0</v>
      </c>
      <c r="P1287" s="81">
        <v>100.34272</v>
      </c>
      <c r="Q1287" s="81">
        <v>74.28581645239791</v>
      </c>
      <c r="S1287" s="89" t="s">
        <v>1695</v>
      </c>
      <c r="T1287" s="112">
        <v>1.9266955978397309</v>
      </c>
      <c r="U1287" s="112">
        <v>9.927309718574067E-3</v>
      </c>
      <c r="V1287" s="112">
        <v>8.6058655312479457E-2</v>
      </c>
      <c r="W1287" s="112">
        <v>3.8144550974675295E-4</v>
      </c>
      <c r="X1287" s="112">
        <v>6.6607953808761167E-2</v>
      </c>
      <c r="Y1287" s="112">
        <v>0.19078925076252773</v>
      </c>
      <c r="Z1287" s="112">
        <v>8.1611801696873272E-3</v>
      </c>
      <c r="AA1287" s="112">
        <v>0.74362560149459889</v>
      </c>
      <c r="AB1287" s="112">
        <v>0.94145913563629491</v>
      </c>
      <c r="AC1287" s="112">
        <v>2.6293869747598529E-2</v>
      </c>
      <c r="AE1287" s="102">
        <v>48.466815336841748</v>
      </c>
      <c r="AF1287" s="102">
        <v>38.2822401346478</v>
      </c>
      <c r="AG1287" s="102">
        <v>13.250944528510448</v>
      </c>
      <c r="AH1287"/>
    </row>
    <row r="1288" spans="1:34">
      <c r="A1288" t="s">
        <v>865</v>
      </c>
      <c r="B1288" t="s">
        <v>625</v>
      </c>
      <c r="C1288" s="2" t="s">
        <v>1641</v>
      </c>
      <c r="D1288" s="106" t="s">
        <v>1244</v>
      </c>
      <c r="E1288" s="81">
        <v>52.745452999999998</v>
      </c>
      <c r="F1288" s="81">
        <v>0.16843</v>
      </c>
      <c r="G1288" s="81">
        <v>1.0752200000000001</v>
      </c>
      <c r="H1288" s="81">
        <v>8.4724989999999991</v>
      </c>
      <c r="I1288" s="81">
        <v>0.24261199999999999</v>
      </c>
      <c r="J1288" s="81">
        <v>13.711192</v>
      </c>
      <c r="K1288" s="81">
        <v>23.478458</v>
      </c>
      <c r="L1288" s="81">
        <v>0.32406400000000002</v>
      </c>
      <c r="M1288" s="81">
        <v>0</v>
      </c>
      <c r="N1288" s="81">
        <v>0</v>
      </c>
      <c r="O1288" s="81">
        <v>0</v>
      </c>
      <c r="P1288" s="81">
        <v>100.21792600000001</v>
      </c>
      <c r="Q1288" s="81">
        <v>74.257908872333701</v>
      </c>
      <c r="S1288" s="89" t="s">
        <v>1695</v>
      </c>
      <c r="T1288" s="112">
        <v>1.9598157978527921</v>
      </c>
      <c r="U1288" s="112">
        <v>4.7062004972934684E-3</v>
      </c>
      <c r="V1288" s="112">
        <v>4.7085076922615182E-2</v>
      </c>
      <c r="W1288" s="112">
        <v>0</v>
      </c>
      <c r="X1288" s="112">
        <v>4.7216678659724565E-2</v>
      </c>
      <c r="Y1288" s="112">
        <v>0.21605112349570504</v>
      </c>
      <c r="Z1288" s="112">
        <v>7.6353376077291039E-3</v>
      </c>
      <c r="AA1288" s="112">
        <v>0.75947587951863926</v>
      </c>
      <c r="AB1288" s="112">
        <v>0.93466815316298835</v>
      </c>
      <c r="AC1288" s="112">
        <v>2.3345752282513729E-2</v>
      </c>
      <c r="AE1288" s="102">
        <v>47.750204455098427</v>
      </c>
      <c r="AF1288" s="102">
        <v>38.800004475392427</v>
      </c>
      <c r="AG1288" s="102">
        <v>13.449791069509144</v>
      </c>
      <c r="AH1288"/>
    </row>
    <row r="1289" spans="1:34">
      <c r="A1289" t="s">
        <v>865</v>
      </c>
      <c r="B1289" t="s">
        <v>625</v>
      </c>
      <c r="C1289" s="2" t="s">
        <v>1641</v>
      </c>
      <c r="D1289" s="106" t="s">
        <v>1244</v>
      </c>
      <c r="E1289" s="81">
        <v>52.234741</v>
      </c>
      <c r="F1289" s="81">
        <v>0.21482200000000001</v>
      </c>
      <c r="G1289" s="81">
        <v>1.8345260000000001</v>
      </c>
      <c r="H1289" s="81">
        <v>8.2604880000000005</v>
      </c>
      <c r="I1289" s="81">
        <v>0.250913</v>
      </c>
      <c r="J1289" s="81">
        <v>13.330761000000001</v>
      </c>
      <c r="K1289" s="81">
        <v>22.812940999999999</v>
      </c>
      <c r="L1289" s="81">
        <v>0.34782099999999999</v>
      </c>
      <c r="M1289" s="81">
        <v>3.0997E-2</v>
      </c>
      <c r="N1289" s="81">
        <v>8.3009999999999994E-3</v>
      </c>
      <c r="O1289" s="81">
        <v>6.9199999999999999E-3</v>
      </c>
      <c r="P1289" s="81">
        <v>99.333236999999997</v>
      </c>
      <c r="Q1289" s="81">
        <v>74.204418484390388</v>
      </c>
      <c r="S1289" s="89" t="s">
        <v>1695</v>
      </c>
      <c r="T1289" s="112">
        <v>1.9586470849845252</v>
      </c>
      <c r="U1289" s="112">
        <v>6.057539428442736E-3</v>
      </c>
      <c r="V1289" s="112">
        <v>8.1073017727865279E-2</v>
      </c>
      <c r="W1289" s="112">
        <v>2.4609487745474908E-4</v>
      </c>
      <c r="X1289" s="112">
        <v>1.4558760425464001E-2</v>
      </c>
      <c r="Y1289" s="112">
        <v>0.24447623657963846</v>
      </c>
      <c r="Z1289" s="112">
        <v>7.9690334018028171E-3</v>
      </c>
      <c r="AA1289" s="112">
        <v>0.74517835695611134</v>
      </c>
      <c r="AB1289" s="112">
        <v>0.9165067537619751</v>
      </c>
      <c r="AC1289" s="112">
        <v>2.52871218567201E-2</v>
      </c>
      <c r="AE1289" s="102">
        <v>47.716830269892739</v>
      </c>
      <c r="AF1289" s="102">
        <v>38.796821773238044</v>
      </c>
      <c r="AG1289" s="102">
        <v>13.486347956869214</v>
      </c>
      <c r="AH1289"/>
    </row>
    <row r="1290" spans="1:34">
      <c r="A1290" t="s">
        <v>865</v>
      </c>
      <c r="B1290" t="s">
        <v>625</v>
      </c>
      <c r="C1290" s="2" t="s">
        <v>1641</v>
      </c>
      <c r="D1290" s="106" t="s">
        <v>1244</v>
      </c>
      <c r="E1290" s="81">
        <v>52.502791999999999</v>
      </c>
      <c r="F1290" s="81">
        <v>0.17308799999999999</v>
      </c>
      <c r="G1290" s="81">
        <v>1.1519809999999999</v>
      </c>
      <c r="H1290" s="81">
        <v>8.4641300000000008</v>
      </c>
      <c r="I1290" s="81">
        <v>0.271868</v>
      </c>
      <c r="J1290" s="81">
        <v>13.611763</v>
      </c>
      <c r="K1290" s="81">
        <v>23.731741</v>
      </c>
      <c r="L1290" s="81">
        <v>0.32056299999999999</v>
      </c>
      <c r="M1290" s="81">
        <v>0</v>
      </c>
      <c r="N1290" s="81">
        <v>0</v>
      </c>
      <c r="O1290" s="81">
        <v>2.5797E-2</v>
      </c>
      <c r="P1290" s="81">
        <v>100.25372299999999</v>
      </c>
      <c r="Q1290" s="81">
        <v>74.137492321054637</v>
      </c>
      <c r="S1290" s="89" t="s">
        <v>1695</v>
      </c>
      <c r="T1290" s="112">
        <v>1.9510631678762282</v>
      </c>
      <c r="U1290" s="112">
        <v>4.8370061587396243E-3</v>
      </c>
      <c r="V1290" s="112">
        <v>5.0453345639406857E-2</v>
      </c>
      <c r="W1290" s="112">
        <v>0</v>
      </c>
      <c r="X1290" s="112">
        <v>6.0842966348584326E-2</v>
      </c>
      <c r="Y1290" s="112">
        <v>0.20220033737249249</v>
      </c>
      <c r="Z1290" s="112">
        <v>8.5572212890984382E-3</v>
      </c>
      <c r="AA1290" s="112">
        <v>0.75407033452449335</v>
      </c>
      <c r="AB1290" s="112">
        <v>0.94487896073302979</v>
      </c>
      <c r="AC1290" s="112">
        <v>2.309666005792714E-2</v>
      </c>
      <c r="AE1290" s="102">
        <v>48.159150102040513</v>
      </c>
      <c r="AF1290" s="102">
        <v>38.433903110391817</v>
      </c>
      <c r="AG1290" s="102">
        <v>13.406946787567668</v>
      </c>
      <c r="AH1290"/>
    </row>
    <row r="1291" spans="1:34">
      <c r="A1291" t="s">
        <v>865</v>
      </c>
      <c r="B1291" t="s">
        <v>625</v>
      </c>
      <c r="C1291" s="2" t="s">
        <v>1641</v>
      </c>
      <c r="D1291" s="2" t="s">
        <v>1256</v>
      </c>
      <c r="E1291" s="81">
        <v>51.058070999999998</v>
      </c>
      <c r="F1291" s="81">
        <v>0.52462500000000001</v>
      </c>
      <c r="G1291" s="81">
        <v>2.924194</v>
      </c>
      <c r="H1291" s="81">
        <v>8.2668189999999999</v>
      </c>
      <c r="I1291" s="81">
        <v>0.24277299999999999</v>
      </c>
      <c r="J1291" s="81">
        <v>13.263824</v>
      </c>
      <c r="K1291" s="81">
        <v>23.188381</v>
      </c>
      <c r="L1291" s="81">
        <v>0.41469499999999998</v>
      </c>
      <c r="M1291" s="81">
        <v>4.4438999999999999E-2</v>
      </c>
      <c r="N1291" s="81">
        <v>0</v>
      </c>
      <c r="O1291" s="81">
        <v>2.1305999999999999E-2</v>
      </c>
      <c r="P1291" s="81">
        <v>99.949127000000004</v>
      </c>
      <c r="Q1291" s="81">
        <v>74.093241888480364</v>
      </c>
      <c r="S1291" s="89" t="s">
        <v>1695</v>
      </c>
      <c r="T1291" s="112">
        <v>1.9009021512632533</v>
      </c>
      <c r="U1291" s="112">
        <v>1.4688082075944728E-2</v>
      </c>
      <c r="V1291" s="112">
        <v>0.12830904235843982</v>
      </c>
      <c r="W1291" s="112">
        <v>0</v>
      </c>
      <c r="X1291" s="112">
        <v>7.0444922520431774E-2</v>
      </c>
      <c r="Y1291" s="112">
        <v>0.18694395874520697</v>
      </c>
      <c r="Z1291" s="112">
        <v>7.6556396580630829E-3</v>
      </c>
      <c r="AA1291" s="112">
        <v>0.73616074484764393</v>
      </c>
      <c r="AB1291" s="112">
        <v>0.92496102697374749</v>
      </c>
      <c r="AC1291" s="112">
        <v>2.9934431557268864E-2</v>
      </c>
      <c r="AE1291" s="102">
        <v>48.212451960348233</v>
      </c>
      <c r="AF1291" s="102">
        <v>38.371470268518195</v>
      </c>
      <c r="AG1291" s="102">
        <v>13.416077771133581</v>
      </c>
      <c r="AH1291"/>
    </row>
    <row r="1292" spans="1:34">
      <c r="A1292" t="s">
        <v>865</v>
      </c>
      <c r="B1292" t="s">
        <v>625</v>
      </c>
      <c r="C1292" s="2" t="s">
        <v>1641</v>
      </c>
      <c r="D1292" s="2" t="s">
        <v>1257</v>
      </c>
      <c r="E1292" s="81">
        <v>51.350853000000001</v>
      </c>
      <c r="F1292" s="81">
        <v>0.42621900000000001</v>
      </c>
      <c r="G1292" s="81">
        <v>2.7463600000000001</v>
      </c>
      <c r="H1292" s="81">
        <v>8.5130750000000006</v>
      </c>
      <c r="I1292" s="81">
        <v>0.24474499999999999</v>
      </c>
      <c r="J1292" s="81">
        <v>13.500958000000001</v>
      </c>
      <c r="K1292" s="81">
        <v>22.793725999999999</v>
      </c>
      <c r="L1292" s="81">
        <v>0.41428399999999999</v>
      </c>
      <c r="M1292" s="81">
        <v>7.7484999999999998E-2</v>
      </c>
      <c r="N1292" s="81">
        <v>1.9106999999999999E-2</v>
      </c>
      <c r="O1292" s="81">
        <v>4.0549999999999996E-3</v>
      </c>
      <c r="P1292" s="81">
        <v>100.090874</v>
      </c>
      <c r="Q1292" s="81">
        <v>73.869317454843369</v>
      </c>
      <c r="S1292" s="89" t="s">
        <v>1695</v>
      </c>
      <c r="T1292" s="112">
        <v>1.9089280203310599</v>
      </c>
      <c r="U1292" s="112">
        <v>1.1915038381272823E-2</v>
      </c>
      <c r="V1292" s="112">
        <v>0.12032478059038013</v>
      </c>
      <c r="W1292" s="112">
        <v>5.6157764248195203E-4</v>
      </c>
      <c r="X1292" s="112">
        <v>6.7287325311728097E-2</v>
      </c>
      <c r="Y1292" s="112">
        <v>0.19737025906220551</v>
      </c>
      <c r="Z1292" s="112">
        <v>7.7062209728228125E-3</v>
      </c>
      <c r="AA1292" s="112">
        <v>0.74819538050125933</v>
      </c>
      <c r="AB1292" s="112">
        <v>0.90785159623753375</v>
      </c>
      <c r="AC1292" s="112">
        <v>2.985980096925591E-2</v>
      </c>
      <c r="AE1292" s="102">
        <v>47.26659240667319</v>
      </c>
      <c r="AF1292" s="102">
        <v>38.954214804790453</v>
      </c>
      <c r="AG1292" s="102">
        <v>13.779192788536351</v>
      </c>
      <c r="AH1292"/>
    </row>
    <row r="1293" spans="1:34">
      <c r="A1293" t="s">
        <v>865</v>
      </c>
      <c r="B1293" t="s">
        <v>625</v>
      </c>
      <c r="C1293" s="2" t="s">
        <v>1641</v>
      </c>
      <c r="D1293" s="2" t="s">
        <v>1275</v>
      </c>
      <c r="E1293" s="81">
        <v>53.001151999999998</v>
      </c>
      <c r="F1293" s="81">
        <v>6.4893000000000006E-2</v>
      </c>
      <c r="G1293" s="81">
        <v>0.67920499999999995</v>
      </c>
      <c r="H1293" s="81">
        <v>8.3924020000000006</v>
      </c>
      <c r="I1293" s="81">
        <v>0.260347</v>
      </c>
      <c r="J1293" s="81">
        <v>13.28858</v>
      </c>
      <c r="K1293" s="81">
        <v>24.371231000000002</v>
      </c>
      <c r="L1293" s="81">
        <v>0.290024</v>
      </c>
      <c r="M1293" s="81">
        <v>3.3630000000000001E-3</v>
      </c>
      <c r="N1293" s="81">
        <v>1.3221999999999999E-2</v>
      </c>
      <c r="O1293" s="81">
        <v>0</v>
      </c>
      <c r="P1293" s="81">
        <v>100.36442599999999</v>
      </c>
      <c r="Q1293" s="81">
        <v>73.838823718107406</v>
      </c>
      <c r="S1293" s="89" t="s">
        <v>1695</v>
      </c>
      <c r="T1293" s="112">
        <v>1.970595813055944</v>
      </c>
      <c r="U1293" s="112">
        <v>1.8143908525061995E-3</v>
      </c>
      <c r="V1293" s="112">
        <v>2.9762461282405884E-2</v>
      </c>
      <c r="W1293" s="112">
        <v>3.886733954367263E-4</v>
      </c>
      <c r="X1293" s="112">
        <v>4.5935521164180315E-2</v>
      </c>
      <c r="Y1293" s="112">
        <v>0.2150128071655355</v>
      </c>
      <c r="Z1293" s="112">
        <v>8.1988051134182366E-3</v>
      </c>
      <c r="AA1293" s="112">
        <v>0.73654513843021874</v>
      </c>
      <c r="AB1293" s="112">
        <v>0.97083932588143207</v>
      </c>
      <c r="AC1293" s="112">
        <v>2.0907063658922621E-2</v>
      </c>
      <c r="AE1293" s="102">
        <v>49.322925955962603</v>
      </c>
      <c r="AF1293" s="102">
        <v>37.419746355077798</v>
      </c>
      <c r="AG1293" s="102">
        <v>13.257327688959611</v>
      </c>
      <c r="AH1293"/>
    </row>
    <row r="1294" spans="1:34">
      <c r="A1294" t="s">
        <v>865</v>
      </c>
      <c r="B1294" t="s">
        <v>625</v>
      </c>
      <c r="C1294" s="2" t="s">
        <v>1641</v>
      </c>
      <c r="D1294" s="106" t="s">
        <v>1244</v>
      </c>
      <c r="E1294" s="81">
        <v>52.302311000000003</v>
      </c>
      <c r="F1294" s="81">
        <v>0.219719</v>
      </c>
      <c r="G1294" s="81">
        <v>1.4218150000000001</v>
      </c>
      <c r="H1294" s="81">
        <v>8.5478570000000005</v>
      </c>
      <c r="I1294" s="81">
        <v>0.255056</v>
      </c>
      <c r="J1294" s="81">
        <v>13.495447</v>
      </c>
      <c r="K1294" s="81">
        <v>23.671572000000001</v>
      </c>
      <c r="L1294" s="81">
        <v>0.34791499999999997</v>
      </c>
      <c r="M1294" s="81">
        <v>2.5040000000000001E-3</v>
      </c>
      <c r="N1294" s="81">
        <v>1.2121E-2</v>
      </c>
      <c r="O1294" s="81">
        <v>0</v>
      </c>
      <c r="P1294" s="81">
        <v>100.276321</v>
      </c>
      <c r="Q1294" s="81">
        <v>73.782639934542502</v>
      </c>
      <c r="S1294" s="89" t="s">
        <v>1695</v>
      </c>
      <c r="T1294" s="112">
        <v>1.9430149632327003</v>
      </c>
      <c r="U1294" s="112">
        <v>6.138236668992391E-3</v>
      </c>
      <c r="V1294" s="112">
        <v>6.2252110647636097E-2</v>
      </c>
      <c r="W1294" s="112">
        <v>3.560156854264903E-4</v>
      </c>
      <c r="X1294" s="112">
        <v>6.4145139774813842E-2</v>
      </c>
      <c r="Y1294" s="112">
        <v>0.20141843644602969</v>
      </c>
      <c r="Z1294" s="112">
        <v>8.025582251028892E-3</v>
      </c>
      <c r="AA1294" s="112">
        <v>0.74739654494087249</v>
      </c>
      <c r="AB1294" s="112">
        <v>0.94219330444123861</v>
      </c>
      <c r="AC1294" s="112">
        <v>2.5059665911261391E-2</v>
      </c>
      <c r="AE1294" s="102">
        <v>48.190249015914098</v>
      </c>
      <c r="AF1294" s="102">
        <v>38.22700229831738</v>
      </c>
      <c r="AG1294" s="102">
        <v>13.58274868576852</v>
      </c>
      <c r="AH1294"/>
    </row>
    <row r="1295" spans="1:34">
      <c r="A1295" t="s">
        <v>865</v>
      </c>
      <c r="B1295" t="s">
        <v>625</v>
      </c>
      <c r="C1295" s="2" t="s">
        <v>1641</v>
      </c>
      <c r="D1295" s="106" t="s">
        <v>1244</v>
      </c>
      <c r="E1295" s="81">
        <v>52.416533999999999</v>
      </c>
      <c r="F1295" s="81">
        <v>0.212091</v>
      </c>
      <c r="G1295" s="81">
        <v>1.3347720000000001</v>
      </c>
      <c r="H1295" s="81">
        <v>8.6323059999999998</v>
      </c>
      <c r="I1295" s="81">
        <v>0.27044099999999999</v>
      </c>
      <c r="J1295" s="81">
        <v>13.507664</v>
      </c>
      <c r="K1295" s="81">
        <v>23.556470999999998</v>
      </c>
      <c r="L1295" s="81">
        <v>0.35672199999999998</v>
      </c>
      <c r="M1295" s="81">
        <v>6.5510000000000004E-3</v>
      </c>
      <c r="N1295" s="81">
        <v>1.5803000000000001E-2</v>
      </c>
      <c r="O1295" s="81">
        <v>0</v>
      </c>
      <c r="P1295" s="81">
        <v>100.30935700000001</v>
      </c>
      <c r="Q1295" s="81">
        <v>73.609606396582834</v>
      </c>
      <c r="S1295" s="89" t="s">
        <v>1695</v>
      </c>
      <c r="T1295" s="112">
        <v>1.9471781340204497</v>
      </c>
      <c r="U1295" s="112">
        <v>5.9248911049210751E-3</v>
      </c>
      <c r="V1295" s="112">
        <v>5.8438652623114901E-2</v>
      </c>
      <c r="W1295" s="112">
        <v>4.6414357064148456E-4</v>
      </c>
      <c r="X1295" s="112">
        <v>6.0584113224869895E-2</v>
      </c>
      <c r="Y1295" s="112">
        <v>0.20759206953599951</v>
      </c>
      <c r="Z1295" s="112">
        <v>8.5093356782416588E-3</v>
      </c>
      <c r="AA1295" s="112">
        <v>0.74804233717911373</v>
      </c>
      <c r="AB1295" s="112">
        <v>0.93757336339328079</v>
      </c>
      <c r="AC1295" s="112">
        <v>2.5692959669366824E-2</v>
      </c>
      <c r="AE1295" s="102">
        <v>47.98737119297143</v>
      </c>
      <c r="AF1295" s="102">
        <v>38.286694891111793</v>
      </c>
      <c r="AG1295" s="102">
        <v>13.725933915916764</v>
      </c>
      <c r="AH1295"/>
    </row>
    <row r="1296" spans="1:34">
      <c r="A1296" t="s">
        <v>865</v>
      </c>
      <c r="B1296" t="s">
        <v>625</v>
      </c>
      <c r="C1296" s="2" t="s">
        <v>1641</v>
      </c>
      <c r="D1296" s="2" t="s">
        <v>1256</v>
      </c>
      <c r="E1296" s="81">
        <v>51.173386000000001</v>
      </c>
      <c r="F1296" s="81">
        <v>0.50875000000000004</v>
      </c>
      <c r="G1296" s="81">
        <v>3.0490810000000002</v>
      </c>
      <c r="H1296" s="81">
        <v>8.7123380000000008</v>
      </c>
      <c r="I1296" s="81">
        <v>0.22989200000000001</v>
      </c>
      <c r="J1296" s="81">
        <v>13.481481</v>
      </c>
      <c r="K1296" s="81">
        <v>22.136562000000001</v>
      </c>
      <c r="L1296" s="81">
        <v>0.42427799999999999</v>
      </c>
      <c r="M1296" s="81">
        <v>9.2150999999999997E-2</v>
      </c>
      <c r="N1296" s="81">
        <v>1.4161999999999999E-2</v>
      </c>
      <c r="O1296" s="81">
        <v>0</v>
      </c>
      <c r="P1296" s="81">
        <v>99.822083000000006</v>
      </c>
      <c r="Q1296" s="81">
        <v>73.392072077595415</v>
      </c>
      <c r="S1296" s="89" t="s">
        <v>1695</v>
      </c>
      <c r="T1296" s="112">
        <v>1.9080447350428349</v>
      </c>
      <c r="U1296" s="112">
        <v>1.4264927547054777E-2</v>
      </c>
      <c r="V1296" s="112">
        <v>0.13398898065098655</v>
      </c>
      <c r="W1296" s="112">
        <v>4.1748839120154011E-4</v>
      </c>
      <c r="X1296" s="112">
        <v>5.1646182706660326E-2</v>
      </c>
      <c r="Y1296" s="112">
        <v>0.22001970486846639</v>
      </c>
      <c r="Z1296" s="112">
        <v>7.2602904734496735E-3</v>
      </c>
      <c r="AA1296" s="112">
        <v>0.74936007087151868</v>
      </c>
      <c r="AB1296" s="112">
        <v>0.8843256425191981</v>
      </c>
      <c r="AC1296" s="112">
        <v>3.0671976928629704E-2</v>
      </c>
      <c r="AE1296" s="102">
        <v>46.412727292481023</v>
      </c>
      <c r="AF1296" s="102">
        <v>39.329227765188314</v>
      </c>
      <c r="AG1296" s="102">
        <v>14.25804494233066</v>
      </c>
      <c r="AH1296"/>
    </row>
    <row r="1297" spans="1:34">
      <c r="A1297" t="s">
        <v>865</v>
      </c>
      <c r="B1297" t="s">
        <v>625</v>
      </c>
      <c r="C1297" s="2" t="s">
        <v>1641</v>
      </c>
      <c r="D1297" s="106" t="s">
        <v>1244</v>
      </c>
      <c r="E1297" s="81">
        <v>52.085293</v>
      </c>
      <c r="F1297" s="81">
        <v>0.23180700000000001</v>
      </c>
      <c r="G1297" s="81">
        <v>1.3496239999999999</v>
      </c>
      <c r="H1297" s="81">
        <v>8.8059639999999995</v>
      </c>
      <c r="I1297" s="81">
        <v>0.25746999999999998</v>
      </c>
      <c r="J1297" s="81">
        <v>13.594562</v>
      </c>
      <c r="K1297" s="81">
        <v>23.42107</v>
      </c>
      <c r="L1297" s="81">
        <v>0.33884399999999998</v>
      </c>
      <c r="M1297" s="81">
        <v>1.3829999999999999E-3</v>
      </c>
      <c r="N1297" s="81">
        <v>1.1084E-2</v>
      </c>
      <c r="O1297" s="81">
        <v>0</v>
      </c>
      <c r="P1297" s="81">
        <v>100.09710699999999</v>
      </c>
      <c r="Q1297" s="81">
        <v>73.34642669106583</v>
      </c>
      <c r="S1297" s="89" t="s">
        <v>1695</v>
      </c>
      <c r="T1297" s="112">
        <v>1.9388090078103779</v>
      </c>
      <c r="U1297" s="112">
        <v>6.4888422005838602E-3</v>
      </c>
      <c r="V1297" s="112">
        <v>5.9209096291228565E-2</v>
      </c>
      <c r="W1297" s="112">
        <v>3.2620592828815293E-4</v>
      </c>
      <c r="X1297" s="112">
        <v>7.4323936216837083E-2</v>
      </c>
      <c r="Y1297" s="112">
        <v>0.19980369728942782</v>
      </c>
      <c r="Z1297" s="112">
        <v>8.1176867682099842E-3</v>
      </c>
      <c r="AA1297" s="112">
        <v>0.75438610838971187</v>
      </c>
      <c r="AB1297" s="112">
        <v>0.93408048064705651</v>
      </c>
      <c r="AC1297" s="112">
        <v>2.4454938458278449E-2</v>
      </c>
      <c r="AE1297" s="102">
        <v>47.594172545597374</v>
      </c>
      <c r="AF1297" s="102">
        <v>38.438211002792798</v>
      </c>
      <c r="AG1297" s="102">
        <v>13.967616451609839</v>
      </c>
      <c r="AH1297"/>
    </row>
    <row r="1298" spans="1:34">
      <c r="A1298" t="s">
        <v>865</v>
      </c>
      <c r="B1298" t="s">
        <v>625</v>
      </c>
      <c r="C1298" s="2" t="s">
        <v>1641</v>
      </c>
      <c r="D1298" s="106" t="s">
        <v>1244</v>
      </c>
      <c r="E1298" s="81">
        <v>51.546371000000001</v>
      </c>
      <c r="F1298" s="81">
        <v>0.39833200000000002</v>
      </c>
      <c r="G1298" s="81">
        <v>2.4949880000000002</v>
      </c>
      <c r="H1298" s="81">
        <v>8.7858420000000006</v>
      </c>
      <c r="I1298" s="81">
        <v>0.210505</v>
      </c>
      <c r="J1298" s="81">
        <v>13.540475000000001</v>
      </c>
      <c r="K1298" s="81">
        <v>22.293700999999999</v>
      </c>
      <c r="L1298" s="81">
        <v>0.41117100000000001</v>
      </c>
      <c r="M1298" s="81">
        <v>0.115881</v>
      </c>
      <c r="N1298" s="81">
        <v>3.3773999999999998E-2</v>
      </c>
      <c r="O1298" s="81">
        <v>0</v>
      </c>
      <c r="P1298" s="81">
        <v>99.831039000000004</v>
      </c>
      <c r="Q1298" s="81">
        <v>73.313201855989746</v>
      </c>
      <c r="S1298" s="89" t="s">
        <v>1695</v>
      </c>
      <c r="T1298" s="112">
        <v>1.923236087174474</v>
      </c>
      <c r="U1298" s="112">
        <v>1.1176361747312213E-2</v>
      </c>
      <c r="V1298" s="112">
        <v>0.10971315092153854</v>
      </c>
      <c r="W1298" s="112">
        <v>9.9630524877185171E-4</v>
      </c>
      <c r="X1298" s="112">
        <v>5.0209951790320062E-2</v>
      </c>
      <c r="Y1298" s="112">
        <v>0.22393098156558994</v>
      </c>
      <c r="Z1298" s="112">
        <v>6.6524659332303894E-3</v>
      </c>
      <c r="AA1298" s="112">
        <v>0.75314214238299038</v>
      </c>
      <c r="AB1298" s="112">
        <v>0.89119824743156939</v>
      </c>
      <c r="AC1298" s="112">
        <v>2.9744305804203165E-2</v>
      </c>
      <c r="AE1298" s="102">
        <v>46.453318917839709</v>
      </c>
      <c r="AF1298" s="102">
        <v>39.257204815439778</v>
      </c>
      <c r="AG1298" s="102">
        <v>14.289476266720516</v>
      </c>
      <c r="AH1298"/>
    </row>
    <row r="1299" spans="1:34">
      <c r="A1299" t="s">
        <v>865</v>
      </c>
      <c r="B1299" t="s">
        <v>625</v>
      </c>
      <c r="C1299" s="2" t="s">
        <v>1641</v>
      </c>
      <c r="D1299" s="2" t="s">
        <v>1256</v>
      </c>
      <c r="E1299" s="81">
        <v>50.906802999999996</v>
      </c>
      <c r="F1299" s="81">
        <v>0.57522700000000004</v>
      </c>
      <c r="G1299" s="81">
        <v>3.326416</v>
      </c>
      <c r="H1299" s="81">
        <v>8.9681770000000007</v>
      </c>
      <c r="I1299" s="81">
        <v>0.22259499999999999</v>
      </c>
      <c r="J1299" s="81">
        <v>13.564304</v>
      </c>
      <c r="K1299" s="81">
        <v>21.555002000000002</v>
      </c>
      <c r="L1299" s="81">
        <v>0.48444300000000001</v>
      </c>
      <c r="M1299" s="81">
        <v>0.159967</v>
      </c>
      <c r="N1299" s="81">
        <v>3.0463E-2</v>
      </c>
      <c r="O1299" s="81">
        <v>1.3011E-2</v>
      </c>
      <c r="P1299" s="81">
        <v>99.806404000000001</v>
      </c>
      <c r="Q1299" s="81">
        <v>72.944116538072905</v>
      </c>
      <c r="S1299" s="89" t="s">
        <v>1695</v>
      </c>
      <c r="T1299" s="112">
        <v>1.899026172605105</v>
      </c>
      <c r="U1299" s="112">
        <v>1.6136715361687464E-2</v>
      </c>
      <c r="V1299" s="112">
        <v>0.14624714954231227</v>
      </c>
      <c r="W1299" s="112">
        <v>8.9846923768614122E-4</v>
      </c>
      <c r="X1299" s="112">
        <v>5.7567037745705818E-2</v>
      </c>
      <c r="Y1299" s="112">
        <v>0.22221207697396295</v>
      </c>
      <c r="Z1299" s="112">
        <v>7.0332534935330865E-3</v>
      </c>
      <c r="AA1299" s="112">
        <v>0.75432966388053291</v>
      </c>
      <c r="AB1299" s="112">
        <v>0.86151102870018503</v>
      </c>
      <c r="AC1299" s="112">
        <v>3.5038432459289358E-2</v>
      </c>
      <c r="AE1299" s="102">
        <v>45.447458682502933</v>
      </c>
      <c r="AF1299" s="102">
        <v>39.79329931959289</v>
      </c>
      <c r="AG1299" s="102">
        <v>14.759241997904168</v>
      </c>
      <c r="AH1299"/>
    </row>
    <row r="1300" spans="1:34">
      <c r="A1300" t="s">
        <v>865</v>
      </c>
      <c r="B1300" t="s">
        <v>625</v>
      </c>
      <c r="C1300" s="2" t="s">
        <v>1641</v>
      </c>
      <c r="D1300" s="106" t="s">
        <v>1244</v>
      </c>
      <c r="E1300" s="81">
        <v>52.420673000000001</v>
      </c>
      <c r="F1300" s="81">
        <v>0.18881200000000001</v>
      </c>
      <c r="G1300" s="81">
        <v>1.2149319999999999</v>
      </c>
      <c r="H1300" s="81">
        <v>8.980245</v>
      </c>
      <c r="I1300" s="81">
        <v>0.27020499999999997</v>
      </c>
      <c r="J1300" s="81">
        <v>13.258492</v>
      </c>
      <c r="K1300" s="81">
        <v>23.604203999999999</v>
      </c>
      <c r="L1300" s="81">
        <v>0.323874</v>
      </c>
      <c r="M1300" s="81">
        <v>3.1199999999999999E-3</v>
      </c>
      <c r="N1300" s="81">
        <v>3.2407999999999999E-2</v>
      </c>
      <c r="O1300" s="81">
        <v>0</v>
      </c>
      <c r="P1300" s="81">
        <v>100.296967</v>
      </c>
      <c r="Q1300" s="81">
        <v>72.464905150914163</v>
      </c>
      <c r="S1300" s="89" t="s">
        <v>1695</v>
      </c>
      <c r="T1300" s="112">
        <v>1.9515857590222254</v>
      </c>
      <c r="U1300" s="112">
        <v>5.2861001839138297E-3</v>
      </c>
      <c r="V1300" s="112">
        <v>5.3308043294892332E-2</v>
      </c>
      <c r="W1300" s="112">
        <v>9.5392162303237161E-4</v>
      </c>
      <c r="X1300" s="112">
        <v>5.5372350901818024E-2</v>
      </c>
      <c r="Y1300" s="112">
        <v>0.2242225375238141</v>
      </c>
      <c r="Z1300" s="112">
        <v>8.520482099995088E-3</v>
      </c>
      <c r="AA1300" s="112">
        <v>0.73584734034993537</v>
      </c>
      <c r="AB1300" s="112">
        <v>0.94152543076835349</v>
      </c>
      <c r="AC1300" s="112">
        <v>2.3378034232019632E-2</v>
      </c>
      <c r="AE1300" s="102">
        <v>48.111445591685438</v>
      </c>
      <c r="AF1300" s="102">
        <v>37.601405253749952</v>
      </c>
      <c r="AG1300" s="102">
        <v>14.287149154564611</v>
      </c>
      <c r="AH1300"/>
    </row>
    <row r="1301" spans="1:34">
      <c r="A1301" t="s">
        <v>865</v>
      </c>
      <c r="B1301" t="s">
        <v>625</v>
      </c>
      <c r="C1301" s="106" t="s">
        <v>626</v>
      </c>
      <c r="D1301" s="106" t="s">
        <v>1266</v>
      </c>
      <c r="E1301" s="81">
        <v>51.782950999999997</v>
      </c>
      <c r="F1301" s="81">
        <v>0.575909</v>
      </c>
      <c r="G1301" s="81">
        <v>2.591129</v>
      </c>
      <c r="H1301" s="81">
        <v>7.562176</v>
      </c>
      <c r="I1301" s="81">
        <v>0.32362000000000002</v>
      </c>
      <c r="J1301" s="81">
        <v>13.939061000000001</v>
      </c>
      <c r="K1301" s="81">
        <v>22.680980999999999</v>
      </c>
      <c r="L1301" s="81">
        <v>0.36847400000000002</v>
      </c>
      <c r="M1301" s="81">
        <v>2.1489999999999999E-2</v>
      </c>
      <c r="N1301" s="81">
        <v>0</v>
      </c>
      <c r="O1301" s="81">
        <v>8.1359999999999991E-3</v>
      </c>
      <c r="P1301" s="81">
        <v>99.853927999999996</v>
      </c>
      <c r="Q1301" s="81">
        <v>76.666343216104892</v>
      </c>
      <c r="S1301" s="89" t="s">
        <v>1695</v>
      </c>
      <c r="T1301" s="112">
        <v>1.9238880715175408</v>
      </c>
      <c r="U1301" s="112">
        <v>1.6090428887806062E-2</v>
      </c>
      <c r="V1301" s="112">
        <v>0.11345868958098153</v>
      </c>
      <c r="W1301" s="112">
        <v>0</v>
      </c>
      <c r="X1301" s="112">
        <v>3.3127108201043143E-2</v>
      </c>
      <c r="Y1301" s="112">
        <v>0.20183389100416521</v>
      </c>
      <c r="Z1301" s="112">
        <v>1.0183899349125227E-2</v>
      </c>
      <c r="AA1301" s="112">
        <v>0.77203158760805446</v>
      </c>
      <c r="AB1301" s="112">
        <v>0.90284352525856537</v>
      </c>
      <c r="AC1301" s="112">
        <v>2.6542798592718148E-2</v>
      </c>
      <c r="AE1301" s="102">
        <v>47.273350815381889</v>
      </c>
      <c r="AF1301" s="102">
        <v>40.423970555805404</v>
      </c>
      <c r="AG1301" s="102">
        <v>12.302678628812709</v>
      </c>
      <c r="AH1301"/>
    </row>
    <row r="1302" spans="1:34">
      <c r="A1302" t="s">
        <v>865</v>
      </c>
      <c r="B1302" t="s">
        <v>625</v>
      </c>
      <c r="C1302" s="106" t="s">
        <v>626</v>
      </c>
      <c r="D1302" s="106" t="s">
        <v>1266</v>
      </c>
      <c r="E1302" s="81">
        <v>51.837387</v>
      </c>
      <c r="F1302" s="81">
        <v>0.58714</v>
      </c>
      <c r="G1302" s="81">
        <v>2.778111</v>
      </c>
      <c r="H1302" s="81">
        <v>7.8068660000000003</v>
      </c>
      <c r="I1302" s="81">
        <v>0.34993800000000003</v>
      </c>
      <c r="J1302" s="81">
        <v>14.309796</v>
      </c>
      <c r="K1302" s="81">
        <v>21.578182000000002</v>
      </c>
      <c r="L1302" s="81">
        <v>0.399862</v>
      </c>
      <c r="M1302" s="81">
        <v>3.4224999999999998E-2</v>
      </c>
      <c r="N1302" s="81">
        <v>0</v>
      </c>
      <c r="O1302" s="81">
        <v>0</v>
      </c>
      <c r="P1302" s="81">
        <v>99.681503000000006</v>
      </c>
      <c r="Q1302" s="81">
        <v>76.566098727419984</v>
      </c>
      <c r="S1302" s="89" t="s">
        <v>1695</v>
      </c>
      <c r="T1302" s="112">
        <v>1.9269458169680567</v>
      </c>
      <c r="U1302" s="112">
        <v>1.6413032108455596E-2</v>
      </c>
      <c r="V1302" s="112">
        <v>0.12171152896639036</v>
      </c>
      <c r="W1302" s="112">
        <v>0</v>
      </c>
      <c r="X1302" s="112">
        <v>2.0390070526168813E-2</v>
      </c>
      <c r="Y1302" s="112">
        <v>0.22230397464609791</v>
      </c>
      <c r="Z1302" s="112">
        <v>1.1018012126128551E-2</v>
      </c>
      <c r="AA1302" s="112">
        <v>0.79299123945013417</v>
      </c>
      <c r="AB1302" s="112">
        <v>0.85940702756298382</v>
      </c>
      <c r="AC1302" s="112">
        <v>2.8819297645583854E-2</v>
      </c>
      <c r="AE1302" s="102">
        <v>45.349085215375695</v>
      </c>
      <c r="AF1302" s="102">
        <v>41.844465008444452</v>
      </c>
      <c r="AG1302" s="102">
        <v>12.806449776179848</v>
      </c>
      <c r="AH1302"/>
    </row>
    <row r="1303" spans="1:34">
      <c r="A1303" t="s">
        <v>865</v>
      </c>
      <c r="B1303" t="s">
        <v>625</v>
      </c>
      <c r="C1303" s="106" t="s">
        <v>626</v>
      </c>
      <c r="D1303" s="106" t="s">
        <v>1266</v>
      </c>
      <c r="E1303" s="81">
        <v>51.621482999999998</v>
      </c>
      <c r="F1303" s="81">
        <v>0.67625199999999996</v>
      </c>
      <c r="G1303" s="81">
        <v>2.9041679999999999</v>
      </c>
      <c r="H1303" s="81">
        <v>8.0816780000000001</v>
      </c>
      <c r="I1303" s="81">
        <v>0.31903500000000001</v>
      </c>
      <c r="J1303" s="81">
        <v>14.239534000000001</v>
      </c>
      <c r="K1303" s="81">
        <v>20.916430999999999</v>
      </c>
      <c r="L1303" s="81">
        <v>0.41590500000000002</v>
      </c>
      <c r="M1303" s="81">
        <v>5.0140000000000002E-3</v>
      </c>
      <c r="N1303" s="81">
        <v>6.9670000000000001E-3</v>
      </c>
      <c r="O1303" s="81">
        <v>0</v>
      </c>
      <c r="P1303" s="81">
        <v>99.186462000000006</v>
      </c>
      <c r="Q1303" s="81">
        <v>75.849619962435227</v>
      </c>
      <c r="S1303" s="89" t="s">
        <v>1695</v>
      </c>
      <c r="T1303" s="112">
        <v>1.9292077604175224</v>
      </c>
      <c r="U1303" s="112">
        <v>1.9005435907661981E-2</v>
      </c>
      <c r="V1303" s="112">
        <v>0.12791632735027048</v>
      </c>
      <c r="W1303" s="112">
        <v>2.0585894791448327E-4</v>
      </c>
      <c r="X1303" s="112">
        <v>5.5876926967517448E-3</v>
      </c>
      <c r="Y1303" s="112">
        <v>0.24699643727562709</v>
      </c>
      <c r="Z1303" s="112">
        <v>1.009886560846596E-2</v>
      </c>
      <c r="AA1303" s="112">
        <v>0.79332811517990864</v>
      </c>
      <c r="AB1303" s="112">
        <v>0.83751723497057196</v>
      </c>
      <c r="AC1303" s="112">
        <v>3.0136271645305815E-2</v>
      </c>
      <c r="AE1303" s="102">
        <v>44.467671543292361</v>
      </c>
      <c r="AF1303" s="102">
        <v>42.121466375696663</v>
      </c>
      <c r="AG1303" s="102">
        <v>13.410862081010983</v>
      </c>
      <c r="AH1303"/>
    </row>
    <row r="1304" spans="1:34">
      <c r="A1304" t="s">
        <v>865</v>
      </c>
      <c r="B1304" t="s">
        <v>625</v>
      </c>
      <c r="C1304" s="106" t="s">
        <v>626</v>
      </c>
      <c r="D1304" s="106" t="s">
        <v>1266</v>
      </c>
      <c r="E1304" s="81">
        <v>51.177460000000004</v>
      </c>
      <c r="F1304" s="81">
        <v>0.75734100000000004</v>
      </c>
      <c r="G1304" s="81">
        <v>3.2280220000000002</v>
      </c>
      <c r="H1304" s="81">
        <v>8.1929459999999992</v>
      </c>
      <c r="I1304" s="81">
        <v>0.284192</v>
      </c>
      <c r="J1304" s="81">
        <v>14.335781000000001</v>
      </c>
      <c r="K1304" s="81">
        <v>20.750762999999999</v>
      </c>
      <c r="L1304" s="81">
        <v>0.43946400000000002</v>
      </c>
      <c r="M1304" s="81">
        <v>5.4299999999999997E-4</v>
      </c>
      <c r="N1304" s="81">
        <v>1.9463000000000001E-2</v>
      </c>
      <c r="O1304" s="81">
        <v>0</v>
      </c>
      <c r="P1304" s="81">
        <v>99.185974000000002</v>
      </c>
      <c r="Q1304" s="81">
        <v>75.722309094723272</v>
      </c>
      <c r="S1304" s="89" t="s">
        <v>1695</v>
      </c>
      <c r="T1304" s="112">
        <v>1.911118756679999</v>
      </c>
      <c r="U1304" s="112">
        <v>2.1267731329239554E-2</v>
      </c>
      <c r="V1304" s="112">
        <v>0.14206959943336364</v>
      </c>
      <c r="W1304" s="112">
        <v>5.7463773960643287E-4</v>
      </c>
      <c r="X1304" s="112">
        <v>2.4401243343492141E-2</v>
      </c>
      <c r="Y1304" s="112">
        <v>0.23146031096239367</v>
      </c>
      <c r="Z1304" s="112">
        <v>8.9888997099229519E-3</v>
      </c>
      <c r="AA1304" s="112">
        <v>0.79806607693134535</v>
      </c>
      <c r="AB1304" s="112">
        <v>0.83023428733569915</v>
      </c>
      <c r="AC1304" s="112">
        <v>3.1818456534937638E-2</v>
      </c>
      <c r="AE1304" s="102">
        <v>44.063850306693446</v>
      </c>
      <c r="AF1304" s="102">
        <v>42.356554872725745</v>
      </c>
      <c r="AG1304" s="102">
        <v>13.579594820580818</v>
      </c>
      <c r="AH1304"/>
    </row>
    <row r="1305" spans="1:34">
      <c r="A1305" t="s">
        <v>865</v>
      </c>
      <c r="B1305" t="s">
        <v>625</v>
      </c>
      <c r="C1305" s="106" t="s">
        <v>626</v>
      </c>
      <c r="D1305" s="106" t="s">
        <v>1266</v>
      </c>
      <c r="E1305" s="81">
        <v>51.112583000000001</v>
      </c>
      <c r="F1305" s="81">
        <v>0.76095599999999997</v>
      </c>
      <c r="G1305" s="81">
        <v>3.1822270000000001</v>
      </c>
      <c r="H1305" s="81">
        <v>8.25563</v>
      </c>
      <c r="I1305" s="81">
        <v>0.31908199999999998</v>
      </c>
      <c r="J1305" s="81">
        <v>14.398643</v>
      </c>
      <c r="K1305" s="81">
        <v>20.893885000000001</v>
      </c>
      <c r="L1305" s="81">
        <v>0.42575200000000002</v>
      </c>
      <c r="M1305" s="81">
        <v>4.7600000000000003E-3</v>
      </c>
      <c r="N1305" s="81">
        <v>2.385E-3</v>
      </c>
      <c r="O1305" s="81">
        <v>0</v>
      </c>
      <c r="P1305" s="81">
        <v>99.355911000000006</v>
      </c>
      <c r="Q1305" s="81">
        <v>75.662577451754416</v>
      </c>
      <c r="S1305" s="89" t="s">
        <v>1695</v>
      </c>
      <c r="T1305" s="112">
        <v>1.9056216983387613</v>
      </c>
      <c r="U1305" s="112">
        <v>2.1334828461979361E-2</v>
      </c>
      <c r="V1305" s="112">
        <v>0.13982851305789709</v>
      </c>
      <c r="W1305" s="112">
        <v>7.0302805920830172E-5</v>
      </c>
      <c r="X1305" s="112">
        <v>3.6964147617187137E-2</v>
      </c>
      <c r="Y1305" s="112">
        <v>0.22043972410034479</v>
      </c>
      <c r="Z1305" s="112">
        <v>1.0076202925801093E-2</v>
      </c>
      <c r="AA1305" s="112">
        <v>0.80027448384310063</v>
      </c>
      <c r="AB1305" s="112">
        <v>0.83461408176652241</v>
      </c>
      <c r="AC1305" s="112">
        <v>3.0776017082484657E-2</v>
      </c>
      <c r="AE1305" s="102">
        <v>44.105977770825255</v>
      </c>
      <c r="AF1305" s="102">
        <v>42.291268942208568</v>
      </c>
      <c r="AG1305" s="102">
        <v>13.602753286966175</v>
      </c>
      <c r="AH1305"/>
    </row>
    <row r="1306" spans="1:34">
      <c r="A1306" t="s">
        <v>865</v>
      </c>
      <c r="B1306" t="s">
        <v>625</v>
      </c>
      <c r="C1306" s="106" t="s">
        <v>626</v>
      </c>
      <c r="D1306" s="106" t="s">
        <v>1266</v>
      </c>
      <c r="E1306" s="81">
        <v>51.615253000000003</v>
      </c>
      <c r="F1306" s="81">
        <v>0.69233199999999995</v>
      </c>
      <c r="G1306" s="81">
        <v>2.9145720000000002</v>
      </c>
      <c r="H1306" s="81">
        <v>8.2098589999999998</v>
      </c>
      <c r="I1306" s="81">
        <v>0.33636100000000002</v>
      </c>
      <c r="J1306" s="81">
        <v>14.187334</v>
      </c>
      <c r="K1306" s="81">
        <v>21.044879999999999</v>
      </c>
      <c r="L1306" s="81">
        <v>0.43431199999999998</v>
      </c>
      <c r="M1306" s="81">
        <v>3.3319999999999999E-3</v>
      </c>
      <c r="N1306" s="81">
        <v>1.4449999999999999E-2</v>
      </c>
      <c r="O1306" s="81">
        <v>6.6969999999999998E-3</v>
      </c>
      <c r="P1306" s="81">
        <v>99.459372999999999</v>
      </c>
      <c r="Q1306" s="81">
        <v>75.492308465715851</v>
      </c>
      <c r="S1306" s="89" t="s">
        <v>1695</v>
      </c>
      <c r="T1306" s="112">
        <v>1.9246340028490196</v>
      </c>
      <c r="U1306" s="112">
        <v>1.9413562956955063E-2</v>
      </c>
      <c r="V1306" s="112">
        <v>0.12808568784793894</v>
      </c>
      <c r="W1306" s="112">
        <v>4.2600368515972127E-4</v>
      </c>
      <c r="X1306" s="112">
        <v>1.4792391091630108E-2</v>
      </c>
      <c r="Y1306" s="112">
        <v>0.24122047184415268</v>
      </c>
      <c r="Z1306" s="112">
        <v>1.0623349460052247E-2</v>
      </c>
      <c r="AA1306" s="112">
        <v>0.78864114703679611</v>
      </c>
      <c r="AB1306" s="112">
        <v>0.84076416899161932</v>
      </c>
      <c r="AC1306" s="112">
        <v>3.1399214236675729E-2</v>
      </c>
      <c r="AE1306" s="102">
        <v>44.592980929753956</v>
      </c>
      <c r="AF1306" s="102">
        <v>41.828447176109009</v>
      </c>
      <c r="AG1306" s="102">
        <v>13.578571894137029</v>
      </c>
      <c r="AH1306"/>
    </row>
    <row r="1307" spans="1:34">
      <c r="A1307" t="s">
        <v>865</v>
      </c>
      <c r="B1307" t="s">
        <v>625</v>
      </c>
      <c r="C1307" s="106" t="s">
        <v>626</v>
      </c>
      <c r="D1307" s="106" t="s">
        <v>1266</v>
      </c>
      <c r="E1307" s="81">
        <v>51.525829000000002</v>
      </c>
      <c r="F1307" s="81">
        <v>0.71806499999999995</v>
      </c>
      <c r="G1307" s="81">
        <v>3.1005250000000002</v>
      </c>
      <c r="H1307" s="81">
        <v>8.4058220000000006</v>
      </c>
      <c r="I1307" s="81">
        <v>0.36668200000000001</v>
      </c>
      <c r="J1307" s="81">
        <v>14.065241</v>
      </c>
      <c r="K1307" s="81">
        <v>20.88541</v>
      </c>
      <c r="L1307" s="81">
        <v>0.47650100000000001</v>
      </c>
      <c r="M1307" s="81">
        <v>3.2002000000000003E-2</v>
      </c>
      <c r="N1307" s="81">
        <v>0</v>
      </c>
      <c r="O1307" s="81">
        <v>0</v>
      </c>
      <c r="P1307" s="81">
        <v>99.576080000000005</v>
      </c>
      <c r="Q1307" s="81">
        <v>74.891085793451978</v>
      </c>
      <c r="S1307" s="89" t="s">
        <v>1695</v>
      </c>
      <c r="T1307" s="112">
        <v>1.9202943481195927</v>
      </c>
      <c r="U1307" s="112">
        <v>2.012460309501642E-2</v>
      </c>
      <c r="V1307" s="112">
        <v>0.13618641135784623</v>
      </c>
      <c r="W1307" s="112">
        <v>0</v>
      </c>
      <c r="X1307" s="112">
        <v>1.7406991679571604E-2</v>
      </c>
      <c r="Y1307" s="112">
        <v>0.2445795602459086</v>
      </c>
      <c r="Z1307" s="112">
        <v>1.1574923955754367E-2</v>
      </c>
      <c r="AA1307" s="112">
        <v>0.78144522058597665</v>
      </c>
      <c r="AB1307" s="112">
        <v>0.83395663549369869</v>
      </c>
      <c r="AC1307" s="112">
        <v>3.4431305466634962E-2</v>
      </c>
      <c r="AE1307" s="102">
        <v>44.421102843594873</v>
      </c>
      <c r="AF1307" s="102">
        <v>41.624056974779755</v>
      </c>
      <c r="AG1307" s="102">
        <v>13.954840181625364</v>
      </c>
      <c r="AH1307"/>
    </row>
    <row r="1308" spans="1:34">
      <c r="A1308" t="s">
        <v>865</v>
      </c>
      <c r="B1308" t="s">
        <v>625</v>
      </c>
      <c r="C1308" s="106" t="s">
        <v>626</v>
      </c>
      <c r="D1308" s="106" t="s">
        <v>1266</v>
      </c>
      <c r="E1308" s="81">
        <v>51.326397</v>
      </c>
      <c r="F1308" s="81">
        <v>0.68302799999999997</v>
      </c>
      <c r="G1308" s="81">
        <v>2.9829439999999998</v>
      </c>
      <c r="H1308" s="81">
        <v>8.339931</v>
      </c>
      <c r="I1308" s="81">
        <v>0.39646999999999999</v>
      </c>
      <c r="J1308" s="81">
        <v>13.946653</v>
      </c>
      <c r="K1308" s="81">
        <v>21.168772000000001</v>
      </c>
      <c r="L1308" s="81">
        <v>0.41049999999999998</v>
      </c>
      <c r="M1308" s="81">
        <v>1.8336000000000002E-2</v>
      </c>
      <c r="N1308" s="81">
        <v>5.7399999999999997E-4</v>
      </c>
      <c r="O1308" s="81">
        <v>1.3300000000000001E-4</v>
      </c>
      <c r="P1308" s="81">
        <v>99.273735000000002</v>
      </c>
      <c r="Q1308" s="81">
        <v>74.879850273794403</v>
      </c>
      <c r="S1308" s="89" t="s">
        <v>1695</v>
      </c>
      <c r="T1308" s="112">
        <v>1.9199264394577902</v>
      </c>
      <c r="U1308" s="112">
        <v>1.9213348807882554E-2</v>
      </c>
      <c r="V1308" s="112">
        <v>0.13150571699197292</v>
      </c>
      <c r="W1308" s="112">
        <v>1.6975833930408238E-5</v>
      </c>
      <c r="X1308" s="112">
        <v>1.9969444012714277E-2</v>
      </c>
      <c r="Y1308" s="112">
        <v>0.24092345708005242</v>
      </c>
      <c r="Z1308" s="112">
        <v>1.2561453082170739E-2</v>
      </c>
      <c r="AA1308" s="112">
        <v>0.77771835994764194</v>
      </c>
      <c r="AB1308" s="112">
        <v>0.84839309141588226</v>
      </c>
      <c r="AC1308" s="112">
        <v>2.9771713369961893E-2</v>
      </c>
      <c r="AE1308" s="102">
        <v>44.959784555427184</v>
      </c>
      <c r="AF1308" s="102">
        <v>41.214444414783422</v>
      </c>
      <c r="AG1308" s="102">
        <v>13.825771029789387</v>
      </c>
      <c r="AH1308"/>
    </row>
    <row r="1309" spans="1:34">
      <c r="A1309" t="s">
        <v>865</v>
      </c>
      <c r="B1309" t="s">
        <v>625</v>
      </c>
      <c r="C1309" s="106" t="s">
        <v>626</v>
      </c>
      <c r="D1309" s="106" t="s">
        <v>1266</v>
      </c>
      <c r="E1309" s="81">
        <v>51.200305999999998</v>
      </c>
      <c r="F1309" s="81">
        <v>0.58587900000000004</v>
      </c>
      <c r="G1309" s="81">
        <v>2.9345509999999999</v>
      </c>
      <c r="H1309" s="81">
        <v>8.3957580000000007</v>
      </c>
      <c r="I1309" s="81">
        <v>0.280252</v>
      </c>
      <c r="J1309" s="81">
        <v>13.9808</v>
      </c>
      <c r="K1309" s="81">
        <v>21.347035999999999</v>
      </c>
      <c r="L1309" s="81">
        <v>0.380608</v>
      </c>
      <c r="M1309" s="81">
        <v>9.2757000000000006E-2</v>
      </c>
      <c r="N1309" s="81">
        <v>1.5796000000000001E-2</v>
      </c>
      <c r="O1309" s="81">
        <v>1.1962E-2</v>
      </c>
      <c r="P1309" s="81">
        <v>99.225693000000007</v>
      </c>
      <c r="Q1309" s="81">
        <v>74.800271685984981</v>
      </c>
      <c r="S1309" s="89" t="s">
        <v>1695</v>
      </c>
      <c r="T1309" s="112">
        <v>1.9172170615982298</v>
      </c>
      <c r="U1309" s="112">
        <v>1.6497852233418667E-2</v>
      </c>
      <c r="V1309" s="112">
        <v>0.12950785575761981</v>
      </c>
      <c r="W1309" s="112">
        <v>4.676503554310932E-4</v>
      </c>
      <c r="X1309" s="112">
        <v>3.022737743492776E-2</v>
      </c>
      <c r="Y1309" s="112">
        <v>0.23268718071081168</v>
      </c>
      <c r="Z1309" s="112">
        <v>8.8885964325908593E-3</v>
      </c>
      <c r="AA1309" s="112">
        <v>0.78043959920908612</v>
      </c>
      <c r="AB1309" s="112">
        <v>0.85643411505660727</v>
      </c>
      <c r="AC1309" s="112">
        <v>2.7632711211276948E-2</v>
      </c>
      <c r="AE1309" s="102">
        <v>45.080503311535935</v>
      </c>
      <c r="AF1309" s="102">
        <v>41.080346191339579</v>
      </c>
      <c r="AG1309" s="102">
        <v>13.839150497124484</v>
      </c>
      <c r="AH1309"/>
    </row>
    <row r="1310" spans="1:34">
      <c r="A1310" t="s">
        <v>865</v>
      </c>
      <c r="B1310" t="s">
        <v>625</v>
      </c>
      <c r="C1310" s="106" t="s">
        <v>626</v>
      </c>
      <c r="D1310" s="106" t="s">
        <v>1266</v>
      </c>
      <c r="E1310" s="81">
        <v>50.888286999999998</v>
      </c>
      <c r="F1310" s="81">
        <v>0.86085</v>
      </c>
      <c r="G1310" s="81">
        <v>3.497398</v>
      </c>
      <c r="H1310" s="81">
        <v>8.3689429999999998</v>
      </c>
      <c r="I1310" s="81">
        <v>0.347694</v>
      </c>
      <c r="J1310" s="81">
        <v>13.878142</v>
      </c>
      <c r="K1310" s="81">
        <v>21.037911999999999</v>
      </c>
      <c r="L1310" s="81">
        <v>0.459291</v>
      </c>
      <c r="M1310" s="81">
        <v>1.8556E-2</v>
      </c>
      <c r="N1310" s="81">
        <v>9.5980000000000006E-3</v>
      </c>
      <c r="O1310" s="81">
        <v>4.5529999999999998E-3</v>
      </c>
      <c r="P1310" s="81">
        <v>99.371216000000004</v>
      </c>
      <c r="Q1310" s="81">
        <v>74.721571361863667</v>
      </c>
      <c r="S1310" s="89" t="s">
        <v>1695</v>
      </c>
      <c r="T1310" s="112">
        <v>1.9009735773916456</v>
      </c>
      <c r="U1310" s="112">
        <v>2.4182794285576275E-2</v>
      </c>
      <c r="V1310" s="112">
        <v>0.15397812558044088</v>
      </c>
      <c r="W1310" s="112">
        <v>2.8347476841855592E-4</v>
      </c>
      <c r="X1310" s="112">
        <v>2.8691078584341057E-2</v>
      </c>
      <c r="Y1310" s="112">
        <v>0.23275663757243437</v>
      </c>
      <c r="Z1310" s="112">
        <v>1.1001228469977753E-2</v>
      </c>
      <c r="AA1310" s="112">
        <v>0.77285517789722502</v>
      </c>
      <c r="AB1310" s="112">
        <v>0.84201248316229516</v>
      </c>
      <c r="AC1310" s="112">
        <v>3.3265422287645098E-2</v>
      </c>
      <c r="AE1310" s="102">
        <v>44.875850477306543</v>
      </c>
      <c r="AF1310" s="102">
        <v>41.190046581818997</v>
      </c>
      <c r="AG1310" s="102">
        <v>13.934102940874451</v>
      </c>
      <c r="AH1310"/>
    </row>
    <row r="1311" spans="1:34">
      <c r="A1311" t="s">
        <v>865</v>
      </c>
      <c r="B1311" t="s">
        <v>625</v>
      </c>
      <c r="C1311" s="106" t="s">
        <v>626</v>
      </c>
      <c r="D1311" s="106" t="s">
        <v>1266</v>
      </c>
      <c r="E1311" s="81">
        <v>51.080849000000001</v>
      </c>
      <c r="F1311" s="81">
        <v>0.67366899999999996</v>
      </c>
      <c r="G1311" s="81">
        <v>3.4884010000000001</v>
      </c>
      <c r="H1311" s="81">
        <v>8.6645570000000003</v>
      </c>
      <c r="I1311" s="81">
        <v>0.33145999999999998</v>
      </c>
      <c r="J1311" s="81">
        <v>14.116053000000001</v>
      </c>
      <c r="K1311" s="81">
        <v>20.591532000000001</v>
      </c>
      <c r="L1311" s="81">
        <v>0.44012600000000002</v>
      </c>
      <c r="M1311" s="81">
        <v>7.8575000000000006E-2</v>
      </c>
      <c r="N1311" s="81">
        <v>2.3904000000000002E-2</v>
      </c>
      <c r="O1311" s="81">
        <v>1.1534000000000001E-2</v>
      </c>
      <c r="P1311" s="81">
        <v>99.500656000000006</v>
      </c>
      <c r="Q1311" s="81">
        <v>74.385487675666738</v>
      </c>
      <c r="S1311" s="89" t="s">
        <v>1695</v>
      </c>
      <c r="T1311" s="112">
        <v>1.9059378819670727</v>
      </c>
      <c r="U1311" s="112">
        <v>1.8902443444995143E-2</v>
      </c>
      <c r="V1311" s="112">
        <v>0.15340261400582367</v>
      </c>
      <c r="W1311" s="112">
        <v>7.0517455044219642E-4</v>
      </c>
      <c r="X1311" s="112">
        <v>2.8051667514739975E-2</v>
      </c>
      <c r="Y1311" s="112">
        <v>0.24231490300156211</v>
      </c>
      <c r="Z1311" s="112">
        <v>1.0475324865604627E-2</v>
      </c>
      <c r="AA1311" s="112">
        <v>0.78518584367368605</v>
      </c>
      <c r="AB1311" s="112">
        <v>0.8231840400809336</v>
      </c>
      <c r="AC1311" s="112">
        <v>3.184010689513949E-2</v>
      </c>
      <c r="AE1311" s="102">
        <v>43.815833679577224</v>
      </c>
      <c r="AF1311" s="102">
        <v>41.793293672921884</v>
      </c>
      <c r="AG1311" s="102">
        <v>14.390872647500887</v>
      </c>
      <c r="AH1311"/>
    </row>
    <row r="1312" spans="1:34">
      <c r="A1312" t="s">
        <v>865</v>
      </c>
      <c r="B1312" t="s">
        <v>625</v>
      </c>
      <c r="C1312" s="106" t="s">
        <v>626</v>
      </c>
      <c r="D1312" s="106" t="s">
        <v>1266</v>
      </c>
      <c r="E1312" s="81">
        <v>51.050083000000001</v>
      </c>
      <c r="F1312" s="81">
        <v>0.73009500000000005</v>
      </c>
      <c r="G1312" s="81">
        <v>3.2096260000000001</v>
      </c>
      <c r="H1312" s="81">
        <v>8.4804340000000007</v>
      </c>
      <c r="I1312" s="81">
        <v>0.37781399999999998</v>
      </c>
      <c r="J1312" s="81">
        <v>13.713511</v>
      </c>
      <c r="K1312" s="81">
        <v>21.291091999999999</v>
      </c>
      <c r="L1312" s="81">
        <v>0.47728599999999999</v>
      </c>
      <c r="M1312" s="81">
        <v>4.8852E-2</v>
      </c>
      <c r="N1312" s="81">
        <v>6.979E-3</v>
      </c>
      <c r="O1312" s="81">
        <v>1.8346999999999999E-2</v>
      </c>
      <c r="P1312" s="81">
        <v>99.404114000000007</v>
      </c>
      <c r="Q1312" s="81">
        <v>74.243244456420783</v>
      </c>
      <c r="S1312" s="89" t="s">
        <v>1695</v>
      </c>
      <c r="T1312" s="112">
        <v>1.9087696647627994</v>
      </c>
      <c r="U1312" s="112">
        <v>2.0528498969825504E-2</v>
      </c>
      <c r="V1312" s="112">
        <v>0.1414383638776035</v>
      </c>
      <c r="W1312" s="112">
        <v>2.0631256818099086E-4</v>
      </c>
      <c r="X1312" s="112">
        <v>3.4359515995673107E-2</v>
      </c>
      <c r="Y1312" s="112">
        <v>0.23081460893851119</v>
      </c>
      <c r="Z1312" s="112">
        <v>1.1965224672208169E-2</v>
      </c>
      <c r="AA1312" s="112">
        <v>0.76438873229925108</v>
      </c>
      <c r="AB1312" s="112">
        <v>0.85292855800923839</v>
      </c>
      <c r="AC1312" s="112">
        <v>3.4600519906708968E-2</v>
      </c>
      <c r="AE1312" s="102">
        <v>45.308496554247846</v>
      </c>
      <c r="AF1312" s="102">
        <v>40.605164310973123</v>
      </c>
      <c r="AG1312" s="102">
        <v>14.086339134779026</v>
      </c>
      <c r="AH1312"/>
    </row>
    <row r="1313" spans="1:34">
      <c r="A1313" t="s">
        <v>865</v>
      </c>
      <c r="B1313" t="s">
        <v>625</v>
      </c>
      <c r="C1313" s="106" t="s">
        <v>626</v>
      </c>
      <c r="D1313" s="106" t="s">
        <v>1266</v>
      </c>
      <c r="E1313" s="81">
        <v>51.425837999999999</v>
      </c>
      <c r="F1313" s="81">
        <v>0.68674000000000002</v>
      </c>
      <c r="G1313" s="81">
        <v>2.9814829999999999</v>
      </c>
      <c r="H1313" s="81">
        <v>8.8157069999999997</v>
      </c>
      <c r="I1313" s="81">
        <v>0.41815799999999997</v>
      </c>
      <c r="J1313" s="81">
        <v>13.824045</v>
      </c>
      <c r="K1313" s="81">
        <v>20.810500999999999</v>
      </c>
      <c r="L1313" s="81">
        <v>0.46510000000000001</v>
      </c>
      <c r="M1313" s="81">
        <v>7.4419999999999998E-3</v>
      </c>
      <c r="N1313" s="81">
        <v>1.295E-2</v>
      </c>
      <c r="O1313" s="81">
        <v>4.8700000000000002E-4</v>
      </c>
      <c r="P1313" s="81">
        <v>99.448463000000004</v>
      </c>
      <c r="Q1313" s="81">
        <v>73.650941312907548</v>
      </c>
      <c r="S1313" s="89" t="s">
        <v>1695</v>
      </c>
      <c r="T1313" s="112">
        <v>1.922463616189988</v>
      </c>
      <c r="U1313" s="112">
        <v>1.9305890792597532E-2</v>
      </c>
      <c r="V1313" s="112">
        <v>0.1313605057781613</v>
      </c>
      <c r="W1313" s="112">
        <v>3.8275593656623876E-4</v>
      </c>
      <c r="X1313" s="112">
        <v>1.8428593366078161E-2</v>
      </c>
      <c r="Y1313" s="112">
        <v>0.25717818424452127</v>
      </c>
      <c r="Z1313" s="112">
        <v>1.3240454737642944E-2</v>
      </c>
      <c r="AA1313" s="112">
        <v>0.77040738334813508</v>
      </c>
      <c r="AB1313" s="112">
        <v>0.8335217465603314</v>
      </c>
      <c r="AC1313" s="112">
        <v>3.3710869045978475E-2</v>
      </c>
      <c r="AE1313" s="102">
        <v>44.347210565429229</v>
      </c>
      <c r="AF1313" s="102">
        <v>40.989234643835616</v>
      </c>
      <c r="AG1313" s="102">
        <v>14.663554790735152</v>
      </c>
      <c r="AH1313"/>
    </row>
    <row r="1314" spans="1:34">
      <c r="A1314" t="s">
        <v>865</v>
      </c>
      <c r="B1314" t="s">
        <v>625</v>
      </c>
      <c r="C1314" s="106" t="s">
        <v>626</v>
      </c>
      <c r="D1314" s="106" t="s">
        <v>1266</v>
      </c>
      <c r="E1314" s="81">
        <v>50.975670000000001</v>
      </c>
      <c r="F1314" s="81">
        <v>0.48304200000000003</v>
      </c>
      <c r="G1314" s="81">
        <v>2.9955889999999998</v>
      </c>
      <c r="H1314" s="81">
        <v>9.5519619999999996</v>
      </c>
      <c r="I1314" s="81">
        <v>0.37259799999999998</v>
      </c>
      <c r="J1314" s="81">
        <v>13.379785999999999</v>
      </c>
      <c r="K1314" s="81">
        <v>21.424166</v>
      </c>
      <c r="L1314" s="81">
        <v>0.381965</v>
      </c>
      <c r="M1314" s="81">
        <v>0.15710099999999999</v>
      </c>
      <c r="N1314" s="81">
        <v>1.7087999999999999E-2</v>
      </c>
      <c r="O1314" s="81">
        <v>2.5630000000000002E-3</v>
      </c>
      <c r="P1314" s="81">
        <v>99.741523999999998</v>
      </c>
      <c r="Q1314" s="81">
        <v>71.402802678887426</v>
      </c>
      <c r="S1314" s="89" t="s">
        <v>1695</v>
      </c>
      <c r="T1314" s="112">
        <v>1.9087085120223091</v>
      </c>
      <c r="U1314" s="112">
        <v>1.3601359217403112E-2</v>
      </c>
      <c r="V1314" s="112">
        <v>0.1321948746766706</v>
      </c>
      <c r="W1314" s="112">
        <v>5.0587511722979535E-4</v>
      </c>
      <c r="X1314" s="112">
        <v>5.0409330534721519E-2</v>
      </c>
      <c r="Y1314" s="112">
        <v>0.24869675399130275</v>
      </c>
      <c r="Z1314" s="112">
        <v>1.1816882746670393E-2</v>
      </c>
      <c r="AA1314" s="112">
        <v>0.74685171128864614</v>
      </c>
      <c r="AB1314" s="112">
        <v>0.85948487759700087</v>
      </c>
      <c r="AC1314" s="112">
        <v>2.7729822808046044E-2</v>
      </c>
      <c r="AE1314" s="102">
        <v>45.106834731380495</v>
      </c>
      <c r="AF1314" s="102">
        <v>39.195706158475886</v>
      </c>
      <c r="AG1314" s="102">
        <v>15.697459110143607</v>
      </c>
      <c r="AH1314"/>
    </row>
    <row r="1315" spans="1:34">
      <c r="A1315" t="s">
        <v>865</v>
      </c>
      <c r="B1315" t="s">
        <v>625</v>
      </c>
      <c r="C1315" s="106" t="s">
        <v>626</v>
      </c>
      <c r="D1315" s="106" t="s">
        <v>1266</v>
      </c>
      <c r="E1315" s="81">
        <v>50.804496999999998</v>
      </c>
      <c r="F1315" s="81">
        <v>0.46923399999999998</v>
      </c>
      <c r="G1315" s="81">
        <v>2.9269050000000001</v>
      </c>
      <c r="H1315" s="81">
        <v>9.6679969999999997</v>
      </c>
      <c r="I1315" s="81">
        <v>0.41556199999999999</v>
      </c>
      <c r="J1315" s="81">
        <v>12.91695</v>
      </c>
      <c r="K1315" s="81">
        <v>21.958960000000001</v>
      </c>
      <c r="L1315" s="81">
        <v>0.375197</v>
      </c>
      <c r="M1315" s="81">
        <v>0.14353399999999999</v>
      </c>
      <c r="N1315" s="81">
        <v>9.1839999999999995E-3</v>
      </c>
      <c r="O1315" s="81">
        <v>4.57E-4</v>
      </c>
      <c r="P1315" s="81">
        <v>99.688477000000006</v>
      </c>
      <c r="Q1315" s="81">
        <v>70.427713181744608</v>
      </c>
      <c r="S1315" s="89" t="s">
        <v>1695</v>
      </c>
      <c r="T1315" s="112">
        <v>1.90703770993944</v>
      </c>
      <c r="U1315" s="112">
        <v>1.3245469200020107E-2</v>
      </c>
      <c r="V1315" s="112">
        <v>0.12948560020954122</v>
      </c>
      <c r="W1315" s="112">
        <v>2.7256144005647205E-4</v>
      </c>
      <c r="X1315" s="112">
        <v>5.698181038023975E-2</v>
      </c>
      <c r="Y1315" s="112">
        <v>0.24651185166105194</v>
      </c>
      <c r="Z1315" s="112">
        <v>1.3212308083814822E-2</v>
      </c>
      <c r="AA1315" s="112">
        <v>0.72281249099900058</v>
      </c>
      <c r="AB1315" s="112">
        <v>0.88313386777807668</v>
      </c>
      <c r="AC1315" s="112">
        <v>2.7306330308758495E-2</v>
      </c>
      <c r="AE1315" s="102">
        <v>46.250935255854408</v>
      </c>
      <c r="AF1315" s="102">
        <v>37.854684259168799</v>
      </c>
      <c r="AG1315" s="102">
        <v>15.894380484976796</v>
      </c>
      <c r="AH1315"/>
    </row>
    <row r="1316" spans="1:34">
      <c r="A1316" t="s">
        <v>865</v>
      </c>
      <c r="B1316" t="s">
        <v>625</v>
      </c>
      <c r="C1316" s="106" t="s">
        <v>699</v>
      </c>
      <c r="D1316" s="2" t="s">
        <v>1251</v>
      </c>
      <c r="E1316" s="81">
        <v>50.568638</v>
      </c>
      <c r="F1316" s="81">
        <v>0.55575399999999997</v>
      </c>
      <c r="G1316" s="81">
        <v>3.5196040000000002</v>
      </c>
      <c r="H1316" s="81">
        <v>7.4208109999999996</v>
      </c>
      <c r="I1316" s="81">
        <v>0.193601</v>
      </c>
      <c r="J1316" s="81">
        <v>14.961454</v>
      </c>
      <c r="K1316" s="81">
        <v>21.962496000000002</v>
      </c>
      <c r="L1316" s="81">
        <v>0.31405899999999998</v>
      </c>
      <c r="M1316" s="81">
        <v>4.7800000000000002E-4</v>
      </c>
      <c r="N1316" s="81">
        <v>0.26852300000000001</v>
      </c>
      <c r="O1316" s="81">
        <v>1.3228E-2</v>
      </c>
      <c r="P1316" s="81">
        <v>99.778655999999998</v>
      </c>
      <c r="Q1316" s="81">
        <v>78.231675803443309</v>
      </c>
      <c r="S1316" s="89" t="s">
        <v>1695</v>
      </c>
      <c r="T1316" s="112">
        <v>1.8701292870504982</v>
      </c>
      <c r="U1316" s="112">
        <v>1.5455879432048269E-2</v>
      </c>
      <c r="V1316" s="112">
        <v>0.15340513604429021</v>
      </c>
      <c r="W1316" s="112">
        <v>7.8514031978730026E-3</v>
      </c>
      <c r="X1316" s="112">
        <v>9.0092095364893154E-2</v>
      </c>
      <c r="Y1316" s="112">
        <v>0.1394158577049717</v>
      </c>
      <c r="Z1316" s="112">
        <v>6.0643423473266071E-3</v>
      </c>
      <c r="AA1316" s="112">
        <v>0.82484571398139372</v>
      </c>
      <c r="AB1316" s="112">
        <v>0.8702213173045561</v>
      </c>
      <c r="AC1316" s="112">
        <v>2.2518967572148864E-2</v>
      </c>
      <c r="AE1316" s="102">
        <v>45.216285381358254</v>
      </c>
      <c r="AF1316" s="102">
        <v>42.85859063358253</v>
      </c>
      <c r="AG1316" s="102">
        <v>11.925123985059214</v>
      </c>
      <c r="AH1316"/>
    </row>
    <row r="1317" spans="1:34">
      <c r="A1317" t="s">
        <v>865</v>
      </c>
      <c r="B1317" t="s">
        <v>625</v>
      </c>
      <c r="C1317" s="106" t="s">
        <v>699</v>
      </c>
      <c r="D1317" s="2" t="s">
        <v>1254</v>
      </c>
      <c r="E1317" s="81">
        <v>50.749488999999997</v>
      </c>
      <c r="F1317" s="81">
        <v>0.52590599999999998</v>
      </c>
      <c r="G1317" s="81">
        <v>2.8596499999999998</v>
      </c>
      <c r="H1317" s="81">
        <v>7.8171949999999999</v>
      </c>
      <c r="I1317" s="81">
        <v>0.203208</v>
      </c>
      <c r="J1317" s="81">
        <v>15.228637000000001</v>
      </c>
      <c r="K1317" s="81">
        <v>21.555502000000001</v>
      </c>
      <c r="L1317" s="81">
        <v>0.31007299999999999</v>
      </c>
      <c r="M1317" s="81">
        <v>0</v>
      </c>
      <c r="N1317" s="81">
        <v>1.1107000000000001E-2</v>
      </c>
      <c r="O1317" s="81">
        <v>3.5704E-2</v>
      </c>
      <c r="P1317" s="81">
        <v>99.296477999999993</v>
      </c>
      <c r="Q1317" s="81">
        <v>77.641261830911276</v>
      </c>
      <c r="S1317" s="89" t="s">
        <v>1695</v>
      </c>
      <c r="T1317" s="112">
        <v>1.8860379080250402</v>
      </c>
      <c r="U1317" s="112">
        <v>1.4697640439618341E-2</v>
      </c>
      <c r="V1317" s="112">
        <v>0.12525277267212312</v>
      </c>
      <c r="W1317" s="112">
        <v>3.2635549594154138E-4</v>
      </c>
      <c r="X1317" s="112">
        <v>9.529216097680937E-2</v>
      </c>
      <c r="Y1317" s="112">
        <v>0.14766275072856402</v>
      </c>
      <c r="Z1317" s="112">
        <v>6.3965424228921378E-3</v>
      </c>
      <c r="AA1317" s="112">
        <v>0.84370053413943169</v>
      </c>
      <c r="AB1317" s="112">
        <v>0.85829094902538794</v>
      </c>
      <c r="AC1317" s="112">
        <v>2.2342386074191197E-2</v>
      </c>
      <c r="AE1317" s="102">
        <v>44.129285582838435</v>
      </c>
      <c r="AF1317" s="102">
        <v>43.379115042177851</v>
      </c>
      <c r="AG1317" s="102">
        <v>12.491599374983718</v>
      </c>
      <c r="AH1317"/>
    </row>
    <row r="1318" spans="1:34">
      <c r="A1318" t="s">
        <v>865</v>
      </c>
      <c r="B1318" t="s">
        <v>625</v>
      </c>
      <c r="C1318" s="106" t="s">
        <v>699</v>
      </c>
      <c r="D1318" s="2" t="s">
        <v>1251</v>
      </c>
      <c r="E1318" s="81">
        <v>50.325007999999997</v>
      </c>
      <c r="F1318" s="81">
        <v>0.556315</v>
      </c>
      <c r="G1318" s="81">
        <v>3.286467</v>
      </c>
      <c r="H1318" s="81">
        <v>7.6884930000000002</v>
      </c>
      <c r="I1318" s="81">
        <v>0.18033199999999999</v>
      </c>
      <c r="J1318" s="81">
        <v>14.962892999999999</v>
      </c>
      <c r="K1318" s="81">
        <v>21.77844</v>
      </c>
      <c r="L1318" s="81">
        <v>0.357101</v>
      </c>
      <c r="M1318" s="81">
        <v>2.947E-3</v>
      </c>
      <c r="N1318" s="81">
        <v>0.20422599999999999</v>
      </c>
      <c r="O1318" s="81">
        <v>7.2830000000000004E-3</v>
      </c>
      <c r="P1318" s="81">
        <v>99.349502999999999</v>
      </c>
      <c r="Q1318" s="81">
        <v>77.623839530326805</v>
      </c>
      <c r="S1318" s="89" t="s">
        <v>1695</v>
      </c>
      <c r="T1318" s="112">
        <v>1.8692036522751274</v>
      </c>
      <c r="U1318" s="112">
        <v>1.5538685886991518E-2</v>
      </c>
      <c r="V1318" s="112">
        <v>0.14386586683572958</v>
      </c>
      <c r="W1318" s="112">
        <v>5.9973475150679459E-3</v>
      </c>
      <c r="X1318" s="112">
        <v>0.10636854008951602</v>
      </c>
      <c r="Y1318" s="112">
        <v>0.13245107037646475</v>
      </c>
      <c r="Z1318" s="112">
        <v>5.6732419672056583E-3</v>
      </c>
      <c r="AA1318" s="112">
        <v>0.82850833938460078</v>
      </c>
      <c r="AB1318" s="112">
        <v>0.86667682490474585</v>
      </c>
      <c r="AC1318" s="112">
        <v>2.5716430764550744E-2</v>
      </c>
      <c r="AE1318" s="102">
        <v>44.812548356525646</v>
      </c>
      <c r="AF1318" s="102">
        <v>42.83900175424418</v>
      </c>
      <c r="AG1318" s="102">
        <v>12.348449889230189</v>
      </c>
      <c r="AH1318"/>
    </row>
    <row r="1319" spans="1:34">
      <c r="A1319" t="s">
        <v>865</v>
      </c>
      <c r="B1319" t="s">
        <v>625</v>
      </c>
      <c r="C1319" s="106" t="s">
        <v>699</v>
      </c>
      <c r="D1319" s="2" t="s">
        <v>1254</v>
      </c>
      <c r="E1319" s="81">
        <v>50.916466</v>
      </c>
      <c r="F1319" s="81">
        <v>0.51376999999999995</v>
      </c>
      <c r="G1319" s="81">
        <v>2.843045</v>
      </c>
      <c r="H1319" s="81">
        <v>7.9537360000000001</v>
      </c>
      <c r="I1319" s="81">
        <v>0.206399</v>
      </c>
      <c r="J1319" s="81">
        <v>15.364921000000001</v>
      </c>
      <c r="K1319" s="81">
        <v>21.463595999999999</v>
      </c>
      <c r="L1319" s="81">
        <v>0.26944000000000001</v>
      </c>
      <c r="M1319" s="81">
        <v>0</v>
      </c>
      <c r="N1319" s="81">
        <v>2.7248000000000001E-2</v>
      </c>
      <c r="O1319" s="81">
        <v>2.3563000000000001E-2</v>
      </c>
      <c r="P1319" s="81">
        <v>99.582168999999993</v>
      </c>
      <c r="Q1319" s="81">
        <v>77.494987959444657</v>
      </c>
      <c r="S1319" s="89" t="s">
        <v>1695</v>
      </c>
      <c r="T1319" s="112">
        <v>1.8870913975379806</v>
      </c>
      <c r="U1319" s="112">
        <v>1.4319378632778599E-2</v>
      </c>
      <c r="V1319" s="112">
        <v>0.12418642890858489</v>
      </c>
      <c r="W1319" s="112">
        <v>7.9844448952447243E-4</v>
      </c>
      <c r="X1319" s="112">
        <v>9.1555279724229166E-2</v>
      </c>
      <c r="Y1319" s="112">
        <v>0.15497022015097794</v>
      </c>
      <c r="Z1319" s="112">
        <v>6.4792988287486353E-3</v>
      </c>
      <c r="AA1319" s="112">
        <v>0.84893328053398465</v>
      </c>
      <c r="AB1319" s="112">
        <v>0.85230456572933577</v>
      </c>
      <c r="AC1319" s="112">
        <v>1.9361705463854816E-2</v>
      </c>
      <c r="AE1319" s="102">
        <v>43.758117094617447</v>
      </c>
      <c r="AF1319" s="102">
        <v>43.585032145563716</v>
      </c>
      <c r="AG1319" s="102">
        <v>12.656850759818841</v>
      </c>
      <c r="AH1319"/>
    </row>
    <row r="1320" spans="1:34">
      <c r="A1320" t="s">
        <v>865</v>
      </c>
      <c r="B1320" t="s">
        <v>625</v>
      </c>
      <c r="C1320" s="106" t="s">
        <v>699</v>
      </c>
      <c r="D1320" s="2" t="s">
        <v>1251</v>
      </c>
      <c r="E1320" s="81">
        <v>50.596190999999997</v>
      </c>
      <c r="F1320" s="81">
        <v>0.64841899999999997</v>
      </c>
      <c r="G1320" s="81">
        <v>3.0896249999999998</v>
      </c>
      <c r="H1320" s="81">
        <v>8.1151859999999996</v>
      </c>
      <c r="I1320" s="81">
        <v>0.19961000000000001</v>
      </c>
      <c r="J1320" s="81">
        <v>15.306773</v>
      </c>
      <c r="K1320" s="81">
        <v>21.234055999999999</v>
      </c>
      <c r="L1320" s="81">
        <v>0.309755</v>
      </c>
      <c r="M1320" s="81">
        <v>2.0950000000000001E-3</v>
      </c>
      <c r="N1320" s="81">
        <v>3.6074000000000002E-2</v>
      </c>
      <c r="O1320" s="81">
        <v>5.646E-3</v>
      </c>
      <c r="P1320" s="81">
        <v>99.543426999999994</v>
      </c>
      <c r="Q1320" s="81">
        <v>77.075658281225131</v>
      </c>
      <c r="S1320" s="89" t="s">
        <v>1695</v>
      </c>
      <c r="T1320" s="112">
        <v>1.876031442522518</v>
      </c>
      <c r="U1320" s="112">
        <v>1.8080014349824272E-2</v>
      </c>
      <c r="V1320" s="112">
        <v>0.13501554779987876</v>
      </c>
      <c r="W1320" s="112">
        <v>1.0575283181026534E-3</v>
      </c>
      <c r="X1320" s="112">
        <v>9.7972331087181175E-2</v>
      </c>
      <c r="Y1320" s="112">
        <v>0.15366598011693394</v>
      </c>
      <c r="Z1320" s="112">
        <v>6.2688852955946756E-3</v>
      </c>
      <c r="AA1320" s="112">
        <v>0.84608593734567317</v>
      </c>
      <c r="AB1320" s="112">
        <v>0.84355401221444537</v>
      </c>
      <c r="AC1320" s="112">
        <v>2.2268320949848354E-2</v>
      </c>
      <c r="AE1320" s="102">
        <v>43.453534161679571</v>
      </c>
      <c r="AF1320" s="102">
        <v>43.583959829261666</v>
      </c>
      <c r="AG1320" s="102">
        <v>12.962506009058757</v>
      </c>
      <c r="AH1320"/>
    </row>
    <row r="1321" spans="1:34">
      <c r="A1321" t="s">
        <v>865</v>
      </c>
      <c r="B1321" t="s">
        <v>625</v>
      </c>
      <c r="C1321" s="106" t="s">
        <v>699</v>
      </c>
      <c r="D1321" s="2" t="s">
        <v>1254</v>
      </c>
      <c r="E1321" s="81">
        <v>51.142200000000003</v>
      </c>
      <c r="F1321" s="81">
        <v>0.59325399999999995</v>
      </c>
      <c r="G1321" s="81">
        <v>2.3658190000000001</v>
      </c>
      <c r="H1321" s="81">
        <v>8.1748279999999998</v>
      </c>
      <c r="I1321" s="81">
        <v>0.222687</v>
      </c>
      <c r="J1321" s="81">
        <v>15.381465</v>
      </c>
      <c r="K1321" s="81">
        <v>21.317326000000001</v>
      </c>
      <c r="L1321" s="81">
        <v>0.270123</v>
      </c>
      <c r="M1321" s="81">
        <v>0</v>
      </c>
      <c r="N1321" s="81">
        <v>1.6742E-2</v>
      </c>
      <c r="O1321" s="81">
        <v>2.2238000000000001E-2</v>
      </c>
      <c r="P1321" s="81">
        <v>99.506668000000005</v>
      </c>
      <c r="Q1321" s="81">
        <v>77.032256217393453</v>
      </c>
      <c r="S1321" s="89" t="s">
        <v>1695</v>
      </c>
      <c r="T1321" s="112">
        <v>1.8992813714761414</v>
      </c>
      <c r="U1321" s="112">
        <v>1.6568047334088169E-2</v>
      </c>
      <c r="V1321" s="112">
        <v>0.10354929354872931</v>
      </c>
      <c r="W1321" s="112">
        <v>4.9157824527643133E-4</v>
      </c>
      <c r="X1321" s="112">
        <v>8.3710233179212779E-2</v>
      </c>
      <c r="Y1321" s="112">
        <v>0.17017913810703367</v>
      </c>
      <c r="Z1321" s="112">
        <v>7.004715584652571E-3</v>
      </c>
      <c r="AA1321" s="112">
        <v>0.85156175726237426</v>
      </c>
      <c r="AB1321" s="112">
        <v>0.84820392266881528</v>
      </c>
      <c r="AC1321" s="112">
        <v>1.9449942593676245E-2</v>
      </c>
      <c r="AE1321" s="102">
        <v>43.416258266281453</v>
      </c>
      <c r="AF1321" s="102">
        <v>43.588132753103807</v>
      </c>
      <c r="AG1321" s="102">
        <v>12.995608980614731</v>
      </c>
      <c r="AH1321"/>
    </row>
    <row r="1322" spans="1:34">
      <c r="A1322" t="s">
        <v>865</v>
      </c>
      <c r="B1322" t="s">
        <v>625</v>
      </c>
      <c r="C1322" s="106" t="s">
        <v>699</v>
      </c>
      <c r="D1322" s="2" t="s">
        <v>1254</v>
      </c>
      <c r="E1322" s="81">
        <v>50.352939999999997</v>
      </c>
      <c r="F1322" s="81">
        <v>0.53361199999999998</v>
      </c>
      <c r="G1322" s="81">
        <v>3.1988319999999999</v>
      </c>
      <c r="H1322" s="81">
        <v>7.9544220000000001</v>
      </c>
      <c r="I1322" s="81">
        <v>0.21768399999999999</v>
      </c>
      <c r="J1322" s="81">
        <v>14.940232</v>
      </c>
      <c r="K1322" s="81">
        <v>21.625519000000001</v>
      </c>
      <c r="L1322" s="81">
        <v>0.323961</v>
      </c>
      <c r="M1322" s="81">
        <v>1.266E-3</v>
      </c>
      <c r="N1322" s="81">
        <v>3.2077000000000001E-2</v>
      </c>
      <c r="O1322" s="81">
        <v>2.751E-3</v>
      </c>
      <c r="P1322" s="81">
        <v>99.183304000000007</v>
      </c>
      <c r="Q1322" s="81">
        <v>77.000857584653957</v>
      </c>
      <c r="S1322" s="89" t="s">
        <v>1695</v>
      </c>
      <c r="T1322" s="112">
        <v>1.8743552072206109</v>
      </c>
      <c r="U1322" s="112">
        <v>1.4937344616975247E-2</v>
      </c>
      <c r="V1322" s="112">
        <v>0.140337656023234</v>
      </c>
      <c r="W1322" s="112">
        <v>9.4405266622611336E-4</v>
      </c>
      <c r="X1322" s="112">
        <v>0.10351437983485567</v>
      </c>
      <c r="Y1322" s="112">
        <v>0.14410902193197195</v>
      </c>
      <c r="Z1322" s="112">
        <v>6.8634000298647118E-3</v>
      </c>
      <c r="AA1322" s="112">
        <v>0.82907334179606529</v>
      </c>
      <c r="AB1322" s="112">
        <v>0.86248440368070778</v>
      </c>
      <c r="AC1322" s="112">
        <v>2.33811921994884E-2</v>
      </c>
      <c r="AE1322" s="102">
        <v>44.47673209419677</v>
      </c>
      <c r="AF1322" s="102">
        <v>42.75378517239249</v>
      </c>
      <c r="AG1322" s="102">
        <v>12.769482733410726</v>
      </c>
      <c r="AH1322"/>
    </row>
    <row r="1323" spans="1:34">
      <c r="A1323" t="s">
        <v>865</v>
      </c>
      <c r="B1323" t="s">
        <v>625</v>
      </c>
      <c r="C1323" s="106" t="s">
        <v>699</v>
      </c>
      <c r="D1323" s="2" t="s">
        <v>1251</v>
      </c>
      <c r="E1323" s="81">
        <v>50.288772999999999</v>
      </c>
      <c r="F1323" s="81">
        <v>0.67162999999999995</v>
      </c>
      <c r="G1323" s="81">
        <v>3.7814179999999999</v>
      </c>
      <c r="H1323" s="81">
        <v>7.9681800000000003</v>
      </c>
      <c r="I1323" s="81">
        <v>0.175786</v>
      </c>
      <c r="J1323" s="81">
        <v>14.925933000000001</v>
      </c>
      <c r="K1323" s="81">
        <v>21.565985000000001</v>
      </c>
      <c r="L1323" s="81">
        <v>0.32503700000000002</v>
      </c>
      <c r="M1323" s="81">
        <v>2.9150000000000001E-3</v>
      </c>
      <c r="N1323" s="81">
        <v>5.4001E-2</v>
      </c>
      <c r="O1323" s="81">
        <v>1.3948E-2</v>
      </c>
      <c r="P1323" s="81">
        <v>99.773605000000003</v>
      </c>
      <c r="Q1323" s="81">
        <v>76.953261509235304</v>
      </c>
      <c r="S1323" s="89" t="s">
        <v>1695</v>
      </c>
      <c r="T1323" s="112">
        <v>1.8609423168456176</v>
      </c>
      <c r="U1323" s="112">
        <v>1.8690146612964174E-2</v>
      </c>
      <c r="V1323" s="112">
        <v>0.16491960353689736</v>
      </c>
      <c r="W1323" s="112">
        <v>1.5799345253351554E-3</v>
      </c>
      <c r="X1323" s="112">
        <v>9.7556232235833207E-2</v>
      </c>
      <c r="Y1323" s="112">
        <v>0.14903464321168286</v>
      </c>
      <c r="Z1323" s="112">
        <v>5.5097500231049814E-3</v>
      </c>
      <c r="AA1323" s="112">
        <v>0.82340197742295473</v>
      </c>
      <c r="AB1323" s="112">
        <v>0.85504469837038077</v>
      </c>
      <c r="AC1323" s="112">
        <v>2.3320697215229187E-2</v>
      </c>
      <c r="AE1323" s="102">
        <v>44.417039959518249</v>
      </c>
      <c r="AF1323" s="102">
        <v>42.773294312736994</v>
      </c>
      <c r="AG1323" s="102">
        <v>12.809665727744745</v>
      </c>
      <c r="AH1323"/>
    </row>
    <row r="1324" spans="1:34">
      <c r="A1324" t="s">
        <v>865</v>
      </c>
      <c r="B1324" t="s">
        <v>625</v>
      </c>
      <c r="C1324" s="106" t="s">
        <v>699</v>
      </c>
      <c r="D1324" s="106" t="s">
        <v>1264</v>
      </c>
      <c r="E1324" s="81">
        <v>50.938476999999999</v>
      </c>
      <c r="F1324" s="81">
        <v>0.57467199999999996</v>
      </c>
      <c r="G1324" s="81">
        <v>2.581458</v>
      </c>
      <c r="H1324" s="81">
        <v>8.3145129999999998</v>
      </c>
      <c r="I1324" s="81">
        <v>0.23782300000000001</v>
      </c>
      <c r="J1324" s="81">
        <v>15.334739000000001</v>
      </c>
      <c r="K1324" s="81">
        <v>21.281385</v>
      </c>
      <c r="L1324" s="81">
        <v>0.314496</v>
      </c>
      <c r="M1324" s="81">
        <v>3.9820000000000003E-3</v>
      </c>
      <c r="N1324" s="81">
        <v>1.5997000000000001E-2</v>
      </c>
      <c r="O1324" s="81">
        <v>0</v>
      </c>
      <c r="P1324" s="81">
        <v>99.597549000000001</v>
      </c>
      <c r="Q1324" s="81">
        <v>76.676756109371169</v>
      </c>
      <c r="S1324" s="89" t="s">
        <v>1695</v>
      </c>
      <c r="T1324" s="112">
        <v>1.889201038491374</v>
      </c>
      <c r="U1324" s="112">
        <v>1.6027766478255011E-2</v>
      </c>
      <c r="V1324" s="112">
        <v>0.11283738319373525</v>
      </c>
      <c r="W1324" s="112">
        <v>4.6907920407122206E-4</v>
      </c>
      <c r="X1324" s="112">
        <v>9.8850803254840969E-2</v>
      </c>
      <c r="Y1324" s="112">
        <v>0.15903357234025484</v>
      </c>
      <c r="Z1324" s="112">
        <v>7.4708808849851928E-3</v>
      </c>
      <c r="AA1324" s="112">
        <v>0.8478463480750571</v>
      </c>
      <c r="AB1324" s="112">
        <v>0.84564825248552167</v>
      </c>
      <c r="AC1324" s="112">
        <v>2.2614875591904601E-2</v>
      </c>
      <c r="AE1324" s="102">
        <v>43.335931298772927</v>
      </c>
      <c r="AF1324" s="102">
        <v>43.448574491940143</v>
      </c>
      <c r="AG1324" s="102">
        <v>13.215494209286934</v>
      </c>
      <c r="AH1324"/>
    </row>
    <row r="1325" spans="1:34">
      <c r="A1325" t="s">
        <v>865</v>
      </c>
      <c r="B1325" t="s">
        <v>625</v>
      </c>
      <c r="C1325" s="106" t="s">
        <v>699</v>
      </c>
      <c r="D1325" s="2" t="s">
        <v>1254</v>
      </c>
      <c r="E1325" s="81">
        <v>49.772568</v>
      </c>
      <c r="F1325" s="81">
        <v>0.79634300000000002</v>
      </c>
      <c r="G1325" s="81">
        <v>3.468953</v>
      </c>
      <c r="H1325" s="81">
        <v>7.835744</v>
      </c>
      <c r="I1325" s="81">
        <v>0.21626999999999999</v>
      </c>
      <c r="J1325" s="81">
        <v>14.432171</v>
      </c>
      <c r="K1325" s="81">
        <v>21.951944000000001</v>
      </c>
      <c r="L1325" s="81">
        <v>0.33711400000000002</v>
      </c>
      <c r="M1325" s="81">
        <v>2.4220000000000001E-3</v>
      </c>
      <c r="N1325" s="81">
        <v>2.1901E-2</v>
      </c>
      <c r="O1325" s="81">
        <v>4.3400000000000001E-3</v>
      </c>
      <c r="P1325" s="81">
        <v>98.839759999999998</v>
      </c>
      <c r="Q1325" s="81">
        <v>76.652528561263068</v>
      </c>
      <c r="S1325" s="89" t="s">
        <v>1695</v>
      </c>
      <c r="T1325" s="112">
        <v>1.8623717635582442</v>
      </c>
      <c r="U1325" s="112">
        <v>2.2407698167995049E-2</v>
      </c>
      <c r="V1325" s="112">
        <v>0.15297852466273459</v>
      </c>
      <c r="W1325" s="112">
        <v>6.479115024323836E-4</v>
      </c>
      <c r="X1325" s="112">
        <v>0.10127145973312501</v>
      </c>
      <c r="Y1325" s="112">
        <v>0.14392407821180916</v>
      </c>
      <c r="Z1325" s="112">
        <v>6.8542248835348971E-3</v>
      </c>
      <c r="AA1325" s="112">
        <v>0.8050382977518411</v>
      </c>
      <c r="AB1325" s="112">
        <v>0.88004922217751325</v>
      </c>
      <c r="AC1325" s="112">
        <v>2.4456819350770972E-2</v>
      </c>
      <c r="AE1325" s="102">
        <v>45.591718716459212</v>
      </c>
      <c r="AF1325" s="102">
        <v>41.705712251258333</v>
      </c>
      <c r="AG1325" s="102">
        <v>12.702569032282454</v>
      </c>
      <c r="AH1325"/>
    </row>
    <row r="1326" spans="1:34">
      <c r="A1326" t="s">
        <v>865</v>
      </c>
      <c r="B1326" t="s">
        <v>625</v>
      </c>
      <c r="C1326" s="106" t="s">
        <v>699</v>
      </c>
      <c r="D1326" s="106" t="s">
        <v>1269</v>
      </c>
      <c r="E1326" s="81">
        <v>51.165264000000001</v>
      </c>
      <c r="F1326" s="81">
        <v>0.57955999999999996</v>
      </c>
      <c r="G1326" s="81">
        <v>2.3416860000000002</v>
      </c>
      <c r="H1326" s="81">
        <v>8.2655840000000005</v>
      </c>
      <c r="I1326" s="81">
        <v>0.222242</v>
      </c>
      <c r="J1326" s="81">
        <v>15.155162000000001</v>
      </c>
      <c r="K1326" s="81">
        <v>21.548698000000002</v>
      </c>
      <c r="L1326" s="81">
        <v>0.27363500000000002</v>
      </c>
      <c r="M1326" s="81">
        <v>6.9499999999999998E-4</v>
      </c>
      <c r="N1326" s="81">
        <v>1.7156999999999999E-2</v>
      </c>
      <c r="O1326" s="81">
        <v>7.8849999999999996E-3</v>
      </c>
      <c r="P1326" s="81">
        <v>99.577575999999993</v>
      </c>
      <c r="Q1326" s="81">
        <v>76.571482407247544</v>
      </c>
      <c r="S1326" s="89" t="s">
        <v>1695</v>
      </c>
      <c r="T1326" s="112">
        <v>1.9005346825817238</v>
      </c>
      <c r="U1326" s="112">
        <v>1.6188989187472812E-2</v>
      </c>
      <c r="V1326" s="112">
        <v>0.10251442077955954</v>
      </c>
      <c r="W1326" s="112">
        <v>5.0386865974128058E-4</v>
      </c>
      <c r="X1326" s="112">
        <v>8.3241301987374783E-2</v>
      </c>
      <c r="Y1326" s="112">
        <v>0.17352032437051979</v>
      </c>
      <c r="Z1326" s="112">
        <v>6.9921776844188779E-3</v>
      </c>
      <c r="AA1326" s="112">
        <v>0.83920818061097269</v>
      </c>
      <c r="AB1326" s="112">
        <v>0.85758911917314573</v>
      </c>
      <c r="AC1326" s="112">
        <v>1.9706934965071692E-2</v>
      </c>
      <c r="AE1326" s="102">
        <v>43.89880989496212</v>
      </c>
      <c r="AF1326" s="102">
        <v>42.95791487939826</v>
      </c>
      <c r="AG1326" s="102">
        <v>13.143275225639618</v>
      </c>
      <c r="AH1326"/>
    </row>
    <row r="1327" spans="1:34">
      <c r="A1327" t="s">
        <v>865</v>
      </c>
      <c r="B1327" t="s">
        <v>625</v>
      </c>
      <c r="C1327" s="106" t="s">
        <v>699</v>
      </c>
      <c r="D1327" s="106" t="s">
        <v>1251</v>
      </c>
      <c r="E1327" s="81">
        <v>51.019882000000003</v>
      </c>
      <c r="F1327" s="81">
        <v>0.57304900000000003</v>
      </c>
      <c r="G1327" s="81">
        <v>2.511415</v>
      </c>
      <c r="H1327" s="81">
        <v>8.4052679999999995</v>
      </c>
      <c r="I1327" s="81">
        <v>0.20008200000000001</v>
      </c>
      <c r="J1327" s="81">
        <v>15.363111</v>
      </c>
      <c r="K1327" s="81">
        <v>21.257518999999998</v>
      </c>
      <c r="L1327" s="81">
        <v>0.29131699999999999</v>
      </c>
      <c r="M1327" s="81">
        <v>0</v>
      </c>
      <c r="N1327" s="81">
        <v>6.2969999999999996E-3</v>
      </c>
      <c r="O1327" s="81">
        <v>3.1851999999999998E-2</v>
      </c>
      <c r="P1327" s="81">
        <v>99.659797999999995</v>
      </c>
      <c r="Q1327" s="81">
        <v>76.515280970038276</v>
      </c>
      <c r="S1327" s="89" t="s">
        <v>1695</v>
      </c>
      <c r="T1327" s="112">
        <v>1.8921205323389023</v>
      </c>
      <c r="U1327" s="112">
        <v>1.5981658887122697E-2</v>
      </c>
      <c r="V1327" s="112">
        <v>0.10976997244130902</v>
      </c>
      <c r="W1327" s="112">
        <v>1.846368817884868E-4</v>
      </c>
      <c r="X1327" s="112">
        <v>9.4788017967470495E-2</v>
      </c>
      <c r="Y1327" s="112">
        <v>0.16589750170796308</v>
      </c>
      <c r="Z1327" s="112">
        <v>6.2849685351505542E-3</v>
      </c>
      <c r="AA1327" s="112">
        <v>0.84937028374595547</v>
      </c>
      <c r="AB1327" s="112">
        <v>0.84465541775171959</v>
      </c>
      <c r="AC1327" s="112">
        <v>2.0947009742618296E-2</v>
      </c>
      <c r="AE1327" s="102">
        <v>43.211263566840557</v>
      </c>
      <c r="AF1327" s="102">
        <v>43.452468812053517</v>
      </c>
      <c r="AG1327" s="102">
        <v>13.336267621105929</v>
      </c>
      <c r="AH1327"/>
    </row>
    <row r="1328" spans="1:34">
      <c r="A1328" t="s">
        <v>865</v>
      </c>
      <c r="B1328" t="s">
        <v>625</v>
      </c>
      <c r="C1328" s="106" t="s">
        <v>699</v>
      </c>
      <c r="D1328" s="106" t="s">
        <v>1251</v>
      </c>
      <c r="E1328" s="81">
        <v>50.595486000000001</v>
      </c>
      <c r="F1328" s="81">
        <v>0.67187799999999998</v>
      </c>
      <c r="G1328" s="81">
        <v>3.0407030000000002</v>
      </c>
      <c r="H1328" s="81">
        <v>8.2025129999999997</v>
      </c>
      <c r="I1328" s="81">
        <v>0.22129099999999999</v>
      </c>
      <c r="J1328" s="81">
        <v>14.972785</v>
      </c>
      <c r="K1328" s="81">
        <v>21.120396</v>
      </c>
      <c r="L1328" s="81">
        <v>0.35579699999999997</v>
      </c>
      <c r="M1328" s="81">
        <v>7.8200000000000003E-4</v>
      </c>
      <c r="N1328" s="81">
        <v>3.1040999999999999E-2</v>
      </c>
      <c r="O1328" s="81">
        <v>3.3522999999999997E-2</v>
      </c>
      <c r="P1328" s="81">
        <v>99.246200999999999</v>
      </c>
      <c r="Q1328" s="81">
        <v>76.49160799719651</v>
      </c>
      <c r="S1328" s="89" t="s">
        <v>1695</v>
      </c>
      <c r="T1328" s="112">
        <v>1.8844548671699863</v>
      </c>
      <c r="U1328" s="112">
        <v>1.8818505857159898E-2</v>
      </c>
      <c r="V1328" s="112">
        <v>0.13347615692800069</v>
      </c>
      <c r="W1328" s="112">
        <v>9.1408185377284199E-4</v>
      </c>
      <c r="X1328" s="112">
        <v>8.4756505650958047E-2</v>
      </c>
      <c r="Y1328" s="112">
        <v>0.17073524960751096</v>
      </c>
      <c r="Z1328" s="112">
        <v>6.9810935720537809E-3</v>
      </c>
      <c r="AA1328" s="112">
        <v>0.83135229991559734</v>
      </c>
      <c r="AB1328" s="112">
        <v>0.84281774895793504</v>
      </c>
      <c r="AC1328" s="112">
        <v>2.5693490487024791E-2</v>
      </c>
      <c r="AE1328" s="102">
        <v>43.676966976969858</v>
      </c>
      <c r="AF1328" s="102">
        <v>43.082798142939637</v>
      </c>
      <c r="AG1328" s="102">
        <v>13.240234880090506</v>
      </c>
      <c r="AH1328"/>
    </row>
    <row r="1329" spans="1:34">
      <c r="A1329" t="s">
        <v>865</v>
      </c>
      <c r="B1329" t="s">
        <v>625</v>
      </c>
      <c r="C1329" s="106" t="s">
        <v>699</v>
      </c>
      <c r="D1329" s="2" t="s">
        <v>1271</v>
      </c>
      <c r="E1329" s="81">
        <v>51.397174999999997</v>
      </c>
      <c r="F1329" s="81">
        <v>0.58709800000000001</v>
      </c>
      <c r="G1329" s="81">
        <v>2.8551000000000002</v>
      </c>
      <c r="H1329" s="81">
        <v>8.0504580000000008</v>
      </c>
      <c r="I1329" s="81">
        <v>0.24466299999999999</v>
      </c>
      <c r="J1329" s="81">
        <v>14.664655</v>
      </c>
      <c r="K1329" s="81">
        <v>21.952335000000001</v>
      </c>
      <c r="L1329" s="81">
        <v>0.38427699999999998</v>
      </c>
      <c r="M1329" s="81">
        <v>0</v>
      </c>
      <c r="N1329" s="81">
        <v>1.7846000000000001E-2</v>
      </c>
      <c r="O1329" s="81">
        <v>3.7793E-2</v>
      </c>
      <c r="P1329" s="81">
        <v>100.191399</v>
      </c>
      <c r="Q1329" s="81">
        <v>76.454140716453637</v>
      </c>
      <c r="S1329" s="89" t="s">
        <v>1695</v>
      </c>
      <c r="T1329" s="112">
        <v>1.8986047543287521</v>
      </c>
      <c r="U1329" s="112">
        <v>1.6308974929607051E-2</v>
      </c>
      <c r="V1329" s="112">
        <v>0.12430035292246187</v>
      </c>
      <c r="W1329" s="112">
        <v>5.2120865488117501E-4</v>
      </c>
      <c r="X1329" s="112">
        <v>7.2873396464354201E-2</v>
      </c>
      <c r="Y1329" s="112">
        <v>0.17582437727446035</v>
      </c>
      <c r="Z1329" s="112">
        <v>7.655073252753484E-3</v>
      </c>
      <c r="AA1329" s="112">
        <v>0.80756169484064422</v>
      </c>
      <c r="AB1329" s="112">
        <v>0.86882775077366925</v>
      </c>
      <c r="AC1329" s="112">
        <v>2.7522416558416595E-2</v>
      </c>
      <c r="AE1329" s="102">
        <v>45.131864262524935</v>
      </c>
      <c r="AF1329" s="102">
        <v>41.949356201741487</v>
      </c>
      <c r="AG1329" s="102">
        <v>12.918779535733583</v>
      </c>
      <c r="AH1329"/>
    </row>
    <row r="1330" spans="1:34">
      <c r="A1330" t="s">
        <v>865</v>
      </c>
      <c r="B1330" t="s">
        <v>625</v>
      </c>
      <c r="C1330" s="106" t="s">
        <v>699</v>
      </c>
      <c r="D1330" s="2" t="s">
        <v>1254</v>
      </c>
      <c r="E1330" s="81">
        <v>49.979773999999999</v>
      </c>
      <c r="F1330" s="81">
        <v>0.715028</v>
      </c>
      <c r="G1330" s="81">
        <v>3.6318389999999998</v>
      </c>
      <c r="H1330" s="81">
        <v>7.980054</v>
      </c>
      <c r="I1330" s="81">
        <v>0.199796</v>
      </c>
      <c r="J1330" s="81">
        <v>14.495601000000001</v>
      </c>
      <c r="K1330" s="81">
        <v>21.957602000000001</v>
      </c>
      <c r="L1330" s="81">
        <v>0.332283</v>
      </c>
      <c r="M1330" s="81">
        <v>2.431E-3</v>
      </c>
      <c r="N1330" s="81">
        <v>1.5368E-2</v>
      </c>
      <c r="O1330" s="81">
        <v>0</v>
      </c>
      <c r="P1330" s="81">
        <v>99.309783999999993</v>
      </c>
      <c r="Q1330" s="81">
        <v>76.403497429618355</v>
      </c>
      <c r="S1330" s="89" t="s">
        <v>1695</v>
      </c>
      <c r="T1330" s="112">
        <v>1.8608841674777958</v>
      </c>
      <c r="U1330" s="112">
        <v>2.0020220244745559E-2</v>
      </c>
      <c r="V1330" s="112">
        <v>0.15937029021997856</v>
      </c>
      <c r="W1330" s="112">
        <v>4.5239502447108837E-4</v>
      </c>
      <c r="X1330" s="112">
        <v>0.10235576563735371</v>
      </c>
      <c r="Y1330" s="112">
        <v>0.14612162464915987</v>
      </c>
      <c r="Z1330" s="112">
        <v>6.3008273753370377E-3</v>
      </c>
      <c r="AA1330" s="112">
        <v>0.80458109662923105</v>
      </c>
      <c r="AB1330" s="112">
        <v>0.87592638641504206</v>
      </c>
      <c r="AC1330" s="112">
        <v>2.3987226326885092E-2</v>
      </c>
      <c r="AE1330" s="102">
        <v>45.408670566844634</v>
      </c>
      <c r="AF1330" s="102">
        <v>41.710078070231695</v>
      </c>
      <c r="AG1330" s="102">
        <v>12.881251362923679</v>
      </c>
      <c r="AH1330"/>
    </row>
    <row r="1331" spans="1:34">
      <c r="A1331" t="s">
        <v>865</v>
      </c>
      <c r="B1331" t="s">
        <v>625</v>
      </c>
      <c r="C1331" s="106" t="s">
        <v>699</v>
      </c>
      <c r="D1331" s="2" t="s">
        <v>1251</v>
      </c>
      <c r="E1331" s="81">
        <v>51.332424000000003</v>
      </c>
      <c r="F1331" s="81">
        <v>0.59104400000000001</v>
      </c>
      <c r="G1331" s="81">
        <v>2.5845769999999999</v>
      </c>
      <c r="H1331" s="81">
        <v>8.3647130000000001</v>
      </c>
      <c r="I1331" s="81">
        <v>0.22148399999999999</v>
      </c>
      <c r="J1331" s="81">
        <v>15.185968000000001</v>
      </c>
      <c r="K1331" s="81">
        <v>21.387025999999999</v>
      </c>
      <c r="L1331" s="81">
        <v>0.32002599999999998</v>
      </c>
      <c r="M1331" s="81">
        <v>0</v>
      </c>
      <c r="N1331" s="81">
        <v>0</v>
      </c>
      <c r="O1331" s="81">
        <v>2.4849E-2</v>
      </c>
      <c r="P1331" s="81">
        <v>100.01209299999999</v>
      </c>
      <c r="Q1331" s="81">
        <v>76.393576203062182</v>
      </c>
      <c r="S1331" s="89" t="s">
        <v>1695</v>
      </c>
      <c r="T1331" s="112">
        <v>1.8980471901349059</v>
      </c>
      <c r="U1331" s="112">
        <v>1.6434473488735862E-2</v>
      </c>
      <c r="V1331" s="112">
        <v>0.11263164599936741</v>
      </c>
      <c r="W1331" s="112">
        <v>0</v>
      </c>
      <c r="X1331" s="112">
        <v>8.1347876106352857E-2</v>
      </c>
      <c r="Y1331" s="112">
        <v>0.17730795384432302</v>
      </c>
      <c r="Z1331" s="112">
        <v>6.9365469559984566E-3</v>
      </c>
      <c r="AA1331" s="112">
        <v>0.8370786379496441</v>
      </c>
      <c r="AB1331" s="112">
        <v>0.84727282616766808</v>
      </c>
      <c r="AC1331" s="112">
        <v>2.2942849353004273E-2</v>
      </c>
      <c r="AE1331" s="102">
        <v>43.606260704959617</v>
      </c>
      <c r="AF1331" s="102">
        <v>43.081600388493129</v>
      </c>
      <c r="AG1331" s="102">
        <v>13.312138906547267</v>
      </c>
      <c r="AH1331"/>
    </row>
    <row r="1332" spans="1:34">
      <c r="A1332" t="s">
        <v>865</v>
      </c>
      <c r="B1332" t="s">
        <v>625</v>
      </c>
      <c r="C1332" s="106" t="s">
        <v>699</v>
      </c>
      <c r="D1332" s="2" t="s">
        <v>1254</v>
      </c>
      <c r="E1332" s="81">
        <v>50.273417999999999</v>
      </c>
      <c r="F1332" s="81">
        <v>0.728383</v>
      </c>
      <c r="G1332" s="81">
        <v>3.227595</v>
      </c>
      <c r="H1332" s="81">
        <v>8.0843609999999995</v>
      </c>
      <c r="I1332" s="81">
        <v>0.18146399999999999</v>
      </c>
      <c r="J1332" s="81">
        <v>14.673676</v>
      </c>
      <c r="K1332" s="81">
        <v>21.659769000000001</v>
      </c>
      <c r="L1332" s="81">
        <v>0.31207299999999999</v>
      </c>
      <c r="M1332" s="81">
        <v>0</v>
      </c>
      <c r="N1332" s="81">
        <v>2.5146000000000002E-2</v>
      </c>
      <c r="O1332" s="81">
        <v>5.1720000000000004E-3</v>
      </c>
      <c r="P1332" s="81">
        <v>99.171065999999996</v>
      </c>
      <c r="Q1332" s="81">
        <v>76.389497909281516</v>
      </c>
      <c r="S1332" s="89" t="s">
        <v>1695</v>
      </c>
      <c r="T1332" s="112">
        <v>1.8750659255349689</v>
      </c>
      <c r="U1332" s="112">
        <v>2.0429544273721238E-2</v>
      </c>
      <c r="V1332" s="112">
        <v>0.14187729027509721</v>
      </c>
      <c r="W1332" s="112">
        <v>7.4151929262949187E-4</v>
      </c>
      <c r="X1332" s="112">
        <v>8.8957632882845417E-2</v>
      </c>
      <c r="Y1332" s="112">
        <v>0.16320447192389453</v>
      </c>
      <c r="Z1332" s="112">
        <v>5.7326357482507103E-3</v>
      </c>
      <c r="AA1332" s="112">
        <v>0.81587870821117459</v>
      </c>
      <c r="AB1332" s="112">
        <v>0.86554488978946698</v>
      </c>
      <c r="AC1332" s="112">
        <v>2.2567382067950562E-2</v>
      </c>
      <c r="AE1332" s="102">
        <v>44.763719990935932</v>
      </c>
      <c r="AF1332" s="102">
        <v>42.195114859744606</v>
      </c>
      <c r="AG1332" s="102">
        <v>13.041165149319458</v>
      </c>
      <c r="AH1332"/>
    </row>
    <row r="1333" spans="1:34">
      <c r="A1333" t="s">
        <v>865</v>
      </c>
      <c r="B1333" t="s">
        <v>625</v>
      </c>
      <c r="C1333" s="106" t="s">
        <v>699</v>
      </c>
      <c r="D1333" s="2" t="s">
        <v>1251</v>
      </c>
      <c r="E1333" s="81">
        <v>50.481093999999999</v>
      </c>
      <c r="F1333" s="81">
        <v>0.71372999999999998</v>
      </c>
      <c r="G1333" s="81">
        <v>3.6853940000000001</v>
      </c>
      <c r="H1333" s="81">
        <v>8.1832180000000001</v>
      </c>
      <c r="I1333" s="81">
        <v>0.193357</v>
      </c>
      <c r="J1333" s="81">
        <v>14.805265</v>
      </c>
      <c r="K1333" s="81">
        <v>21.566452000000002</v>
      </c>
      <c r="L1333" s="81">
        <v>0.325631</v>
      </c>
      <c r="M1333" s="81">
        <v>0</v>
      </c>
      <c r="N1333" s="81">
        <v>2.9184999999999999E-2</v>
      </c>
      <c r="O1333" s="81">
        <v>2.6735999999999999E-2</v>
      </c>
      <c r="P1333" s="81">
        <v>100.010063</v>
      </c>
      <c r="Q1333" s="81">
        <v>76.331259070985425</v>
      </c>
      <c r="S1333" s="89" t="s">
        <v>1695</v>
      </c>
      <c r="T1333" s="112">
        <v>1.8662002830080366</v>
      </c>
      <c r="U1333" s="112">
        <v>1.9841942817442913E-2</v>
      </c>
      <c r="V1333" s="112">
        <v>0.16057174976217939</v>
      </c>
      <c r="W1333" s="112">
        <v>8.5303059021646669E-4</v>
      </c>
      <c r="X1333" s="112">
        <v>8.9830834699508699E-2</v>
      </c>
      <c r="Y1333" s="112">
        <v>0.16316280769494396</v>
      </c>
      <c r="Z1333" s="112">
        <v>6.054456054364203E-3</v>
      </c>
      <c r="AA1333" s="112">
        <v>0.81593248392457307</v>
      </c>
      <c r="AB1333" s="112">
        <v>0.8542123447458696</v>
      </c>
      <c r="AC1333" s="112">
        <v>2.3340066702865418E-2</v>
      </c>
      <c r="AE1333" s="102">
        <v>44.417620342900655</v>
      </c>
      <c r="AF1333" s="102">
        <v>42.427131285703446</v>
      </c>
      <c r="AG1333" s="102">
        <v>13.155248371395899</v>
      </c>
      <c r="AH1333"/>
    </row>
    <row r="1334" spans="1:34">
      <c r="A1334" t="s">
        <v>865</v>
      </c>
      <c r="B1334" t="s">
        <v>625</v>
      </c>
      <c r="C1334" s="106" t="s">
        <v>699</v>
      </c>
      <c r="D1334" s="2" t="s">
        <v>1271</v>
      </c>
      <c r="E1334" s="81">
        <v>50.991576999999999</v>
      </c>
      <c r="F1334" s="81">
        <v>0.67202300000000004</v>
      </c>
      <c r="G1334" s="81">
        <v>3.3661219999999998</v>
      </c>
      <c r="H1334" s="81">
        <v>8.0137140000000002</v>
      </c>
      <c r="I1334" s="81">
        <v>0.241123</v>
      </c>
      <c r="J1334" s="81">
        <v>14.442410000000001</v>
      </c>
      <c r="K1334" s="81">
        <v>21.987772</v>
      </c>
      <c r="L1334" s="81">
        <v>0.41317199999999998</v>
      </c>
      <c r="M1334" s="81">
        <v>0</v>
      </c>
      <c r="N1334" s="81">
        <v>2.6265E-2</v>
      </c>
      <c r="O1334" s="81">
        <v>2.3078000000000001E-2</v>
      </c>
      <c r="P1334" s="81">
        <v>100.177254</v>
      </c>
      <c r="Q1334" s="81">
        <v>76.261040069064066</v>
      </c>
      <c r="S1334" s="89" t="s">
        <v>1695</v>
      </c>
      <c r="T1334" s="112">
        <v>1.8836890335708607</v>
      </c>
      <c r="U1334" s="112">
        <v>1.8668767720589497E-2</v>
      </c>
      <c r="V1334" s="112">
        <v>0.14655354931945222</v>
      </c>
      <c r="W1334" s="112">
        <v>7.6712049553687893E-4</v>
      </c>
      <c r="X1334" s="112">
        <v>7.7556694306080587E-2</v>
      </c>
      <c r="Y1334" s="112">
        <v>0.17001477769378681</v>
      </c>
      <c r="Z1334" s="112">
        <v>7.5445813130597898E-3</v>
      </c>
      <c r="AA1334" s="112">
        <v>0.79535127454981636</v>
      </c>
      <c r="AB1334" s="112">
        <v>0.87026123432684921</v>
      </c>
      <c r="AC1334" s="112">
        <v>2.9592966703968111E-2</v>
      </c>
      <c r="AE1334" s="102">
        <v>45.48758734265251</v>
      </c>
      <c r="AF1334" s="102">
        <v>41.572127014435011</v>
      </c>
      <c r="AG1334" s="102">
        <v>12.940285642912478</v>
      </c>
      <c r="AH1334"/>
    </row>
    <row r="1335" spans="1:34">
      <c r="A1335" t="s">
        <v>865</v>
      </c>
      <c r="B1335" t="s">
        <v>625</v>
      </c>
      <c r="C1335" s="106" t="s">
        <v>699</v>
      </c>
      <c r="D1335" s="2" t="s">
        <v>1254</v>
      </c>
      <c r="E1335" s="81">
        <v>50.853306000000003</v>
      </c>
      <c r="F1335" s="81">
        <v>0.57655199999999995</v>
      </c>
      <c r="G1335" s="81">
        <v>2.5300790000000002</v>
      </c>
      <c r="H1335" s="81">
        <v>8.4462499999999991</v>
      </c>
      <c r="I1335" s="81">
        <v>0.24232799999999999</v>
      </c>
      <c r="J1335" s="81">
        <v>15.211949000000001</v>
      </c>
      <c r="K1335" s="81">
        <v>21.212209999999999</v>
      </c>
      <c r="L1335" s="81">
        <v>0.307784</v>
      </c>
      <c r="M1335" s="81">
        <v>0</v>
      </c>
      <c r="N1335" s="81">
        <v>7.2800000000000002E-4</v>
      </c>
      <c r="O1335" s="81">
        <v>5.1310000000000001E-3</v>
      </c>
      <c r="P1335" s="81">
        <v>99.386313999999999</v>
      </c>
      <c r="Q1335" s="81">
        <v>76.249161868779396</v>
      </c>
      <c r="S1335" s="89" t="s">
        <v>1695</v>
      </c>
      <c r="T1335" s="112">
        <v>1.8915242498723137</v>
      </c>
      <c r="U1335" s="112">
        <v>1.6126939389903221E-2</v>
      </c>
      <c r="V1335" s="112">
        <v>0.11091301885143107</v>
      </c>
      <c r="W1335" s="112">
        <v>2.1409154482875447E-5</v>
      </c>
      <c r="X1335" s="112">
        <v>9.595975066012663E-2</v>
      </c>
      <c r="Y1335" s="112">
        <v>0.16677205313475713</v>
      </c>
      <c r="Z1335" s="112">
        <v>7.6345256535079254E-3</v>
      </c>
      <c r="AA1335" s="112">
        <v>0.8435020216717164</v>
      </c>
      <c r="AB1335" s="112">
        <v>0.84534947442128616</v>
      </c>
      <c r="AC1335" s="112">
        <v>2.2196557190474749E-2</v>
      </c>
      <c r="AE1335" s="102">
        <v>43.316084661610361</v>
      </c>
      <c r="AF1335" s="102">
        <v>43.221420357520664</v>
      </c>
      <c r="AG1335" s="102">
        <v>13.462494980868973</v>
      </c>
      <c r="AH1335"/>
    </row>
    <row r="1336" spans="1:34">
      <c r="A1336" t="s">
        <v>865</v>
      </c>
      <c r="B1336" t="s">
        <v>625</v>
      </c>
      <c r="C1336" s="106" t="s">
        <v>699</v>
      </c>
      <c r="D1336" s="2" t="s">
        <v>1251</v>
      </c>
      <c r="E1336" s="81">
        <v>50.625636999999998</v>
      </c>
      <c r="F1336" s="81">
        <v>0.73972199999999999</v>
      </c>
      <c r="G1336" s="81">
        <v>3.518421</v>
      </c>
      <c r="H1336" s="81">
        <v>8.2615079999999992</v>
      </c>
      <c r="I1336" s="81">
        <v>0.201935</v>
      </c>
      <c r="J1336" s="81">
        <v>14.873132999999999</v>
      </c>
      <c r="K1336" s="81">
        <v>21.388044000000001</v>
      </c>
      <c r="L1336" s="81">
        <v>0.32280799999999998</v>
      </c>
      <c r="M1336" s="81">
        <v>1.9100000000000001E-4</v>
      </c>
      <c r="N1336" s="81">
        <v>1.9085000000000001E-2</v>
      </c>
      <c r="O1336" s="81">
        <v>6.0029999999999997E-3</v>
      </c>
      <c r="P1336" s="81">
        <v>99.956481999999994</v>
      </c>
      <c r="Q1336" s="81">
        <v>76.241747129943093</v>
      </c>
      <c r="S1336" s="89" t="s">
        <v>1695</v>
      </c>
      <c r="T1336" s="112">
        <v>1.8726409662222456</v>
      </c>
      <c r="U1336" s="112">
        <v>2.0576585231006049E-2</v>
      </c>
      <c r="V1336" s="112">
        <v>0.15338664414571043</v>
      </c>
      <c r="W1336" s="112">
        <v>5.581508602224847E-4</v>
      </c>
      <c r="X1336" s="112">
        <v>8.2771390498429298E-2</v>
      </c>
      <c r="Y1336" s="112">
        <v>0.1727924117067694</v>
      </c>
      <c r="Z1336" s="112">
        <v>6.3267599537387437E-3</v>
      </c>
      <c r="AA1336" s="112">
        <v>0.82015328015183464</v>
      </c>
      <c r="AB1336" s="112">
        <v>0.84764252281917529</v>
      </c>
      <c r="AC1336" s="112">
        <v>2.3151288410868356E-2</v>
      </c>
      <c r="AE1336" s="102">
        <v>44.07093299339197</v>
      </c>
      <c r="AF1336" s="102">
        <v>42.641702463991194</v>
      </c>
      <c r="AG1336" s="102">
        <v>13.287364542616833</v>
      </c>
      <c r="AH1336"/>
    </row>
    <row r="1337" spans="1:34">
      <c r="A1337" t="s">
        <v>865</v>
      </c>
      <c r="B1337" t="s">
        <v>625</v>
      </c>
      <c r="C1337" s="106" t="s">
        <v>699</v>
      </c>
      <c r="D1337" s="2" t="s">
        <v>1254</v>
      </c>
      <c r="E1337" s="81">
        <v>50.260188999999997</v>
      </c>
      <c r="F1337" s="81">
        <v>0.66692899999999999</v>
      </c>
      <c r="G1337" s="81">
        <v>3.1293639999999998</v>
      </c>
      <c r="H1337" s="81">
        <v>8.2277670000000001</v>
      </c>
      <c r="I1337" s="81">
        <v>0.23289699999999999</v>
      </c>
      <c r="J1337" s="81">
        <v>14.776960000000001</v>
      </c>
      <c r="K1337" s="81">
        <v>21.466197999999999</v>
      </c>
      <c r="L1337" s="81">
        <v>0.33601399999999998</v>
      </c>
      <c r="M1337" s="81">
        <v>0</v>
      </c>
      <c r="N1337" s="81">
        <v>9.3270000000000002E-3</v>
      </c>
      <c r="O1337" s="81">
        <v>2.5579000000000001E-2</v>
      </c>
      <c r="P1337" s="81">
        <v>99.131218000000004</v>
      </c>
      <c r="Q1337" s="81">
        <v>76.198342328944378</v>
      </c>
      <c r="S1337" s="89" t="s">
        <v>1695</v>
      </c>
      <c r="T1337" s="112">
        <v>1.8751186184800364</v>
      </c>
      <c r="U1337" s="112">
        <v>1.8711343865775498E-2</v>
      </c>
      <c r="V1337" s="112">
        <v>0.13759936619904131</v>
      </c>
      <c r="W1337" s="112">
        <v>2.7511990983466653E-4</v>
      </c>
      <c r="X1337" s="112">
        <v>9.8771329786364603E-2</v>
      </c>
      <c r="Y1337" s="112">
        <v>0.15793856409980678</v>
      </c>
      <c r="Z1337" s="112">
        <v>7.3596008721963039E-3</v>
      </c>
      <c r="AA1337" s="112">
        <v>0.82186081018759816</v>
      </c>
      <c r="AB1337" s="112">
        <v>0.85805950601248182</v>
      </c>
      <c r="AC1337" s="112">
        <v>2.4305740586864938E-2</v>
      </c>
      <c r="AE1337" s="102">
        <v>44.306832638651578</v>
      </c>
      <c r="AF1337" s="102">
        <v>42.437673744178305</v>
      </c>
      <c r="AG1337" s="102">
        <v>13.255493617170123</v>
      </c>
      <c r="AH1337"/>
    </row>
    <row r="1338" spans="1:34">
      <c r="A1338" t="s">
        <v>865</v>
      </c>
      <c r="B1338" t="s">
        <v>625</v>
      </c>
      <c r="C1338" s="106" t="s">
        <v>699</v>
      </c>
      <c r="D1338" s="2" t="s">
        <v>1254</v>
      </c>
      <c r="E1338" s="81">
        <v>51.400261</v>
      </c>
      <c r="F1338" s="81">
        <v>0.55224499999999999</v>
      </c>
      <c r="G1338" s="81">
        <v>2.4229690000000002</v>
      </c>
      <c r="H1338" s="81">
        <v>8.516356</v>
      </c>
      <c r="I1338" s="81">
        <v>0.25171100000000002</v>
      </c>
      <c r="J1338" s="81">
        <v>15.288959999999999</v>
      </c>
      <c r="K1338" s="81">
        <v>21.031867999999999</v>
      </c>
      <c r="L1338" s="81">
        <v>0.30235600000000001</v>
      </c>
      <c r="M1338" s="81">
        <v>3.4640000000000001E-3</v>
      </c>
      <c r="N1338" s="81">
        <v>4.4039999999999999E-3</v>
      </c>
      <c r="O1338" s="81">
        <v>0</v>
      </c>
      <c r="P1338" s="81">
        <v>99.774581999999995</v>
      </c>
      <c r="Q1338" s="81">
        <v>76.190867337056645</v>
      </c>
      <c r="S1338" s="89" t="s">
        <v>1695</v>
      </c>
      <c r="T1338" s="112">
        <v>1.9050840111898213</v>
      </c>
      <c r="U1338" s="112">
        <v>1.5392223099601017E-2</v>
      </c>
      <c r="V1338" s="112">
        <v>0.10584062317626121</v>
      </c>
      <c r="W1338" s="112">
        <v>1.2905401880689745E-4</v>
      </c>
      <c r="X1338" s="112">
        <v>7.4805579241887799E-2</v>
      </c>
      <c r="Y1338" s="112">
        <v>0.18916687448268821</v>
      </c>
      <c r="Z1338" s="112">
        <v>7.9019948468476951E-3</v>
      </c>
      <c r="AA1338" s="112">
        <v>0.84476380535584739</v>
      </c>
      <c r="AB1338" s="112">
        <v>0.83518810957243828</v>
      </c>
      <c r="AC1338" s="112">
        <v>2.1727725015800146E-2</v>
      </c>
      <c r="AE1338" s="102">
        <v>42.964022831362684</v>
      </c>
      <c r="AF1338" s="102">
        <v>43.456618939412145</v>
      </c>
      <c r="AG1338" s="102">
        <v>13.579358229225182</v>
      </c>
      <c r="AH1338"/>
    </row>
    <row r="1339" spans="1:34">
      <c r="A1339" t="s">
        <v>865</v>
      </c>
      <c r="B1339" t="s">
        <v>625</v>
      </c>
      <c r="C1339" s="106" t="s">
        <v>699</v>
      </c>
      <c r="D1339" s="2" t="s">
        <v>1272</v>
      </c>
      <c r="E1339" s="81">
        <v>50.466464999999999</v>
      </c>
      <c r="F1339" s="81">
        <v>0.70441299999999996</v>
      </c>
      <c r="G1339" s="81">
        <v>3.6369060000000002</v>
      </c>
      <c r="H1339" s="81">
        <v>8.0754970000000004</v>
      </c>
      <c r="I1339" s="81">
        <v>0.194386</v>
      </c>
      <c r="J1339" s="81">
        <v>14.488071</v>
      </c>
      <c r="K1339" s="81">
        <v>21.744202000000001</v>
      </c>
      <c r="L1339" s="81">
        <v>0.31532300000000002</v>
      </c>
      <c r="M1339" s="81">
        <v>2.0569999999999998E-3</v>
      </c>
      <c r="N1339" s="81">
        <v>3.5215999999999997E-2</v>
      </c>
      <c r="O1339" s="81">
        <v>3.2139999999999998E-3</v>
      </c>
      <c r="P1339" s="81">
        <v>99.665756000000002</v>
      </c>
      <c r="Q1339" s="81">
        <v>76.179051514124978</v>
      </c>
      <c r="S1339" s="89" t="s">
        <v>1695</v>
      </c>
      <c r="T1339" s="112">
        <v>1.873722841708084</v>
      </c>
      <c r="U1339" s="112">
        <v>1.9667564250975302E-2</v>
      </c>
      <c r="V1339" s="112">
        <v>0.15914399836348947</v>
      </c>
      <c r="W1339" s="112">
        <v>1.033755674261211E-3</v>
      </c>
      <c r="X1339" s="112">
        <v>7.5740342484774459E-2</v>
      </c>
      <c r="Y1339" s="112">
        <v>0.17500202393488296</v>
      </c>
      <c r="Z1339" s="112">
        <v>6.112983006066104E-3</v>
      </c>
      <c r="AA1339" s="112">
        <v>0.80190251820957981</v>
      </c>
      <c r="AB1339" s="112">
        <v>0.86497506392724355</v>
      </c>
      <c r="AC1339" s="112">
        <v>2.2698908440642727E-2</v>
      </c>
      <c r="AE1339" s="102">
        <v>45.106699300785202</v>
      </c>
      <c r="AF1339" s="102">
        <v>41.81759366934125</v>
      </c>
      <c r="AG1339" s="102">
        <v>13.075707029873556</v>
      </c>
      <c r="AH1339"/>
    </row>
    <row r="1340" spans="1:34">
      <c r="A1340" t="s">
        <v>865</v>
      </c>
      <c r="B1340" t="s">
        <v>625</v>
      </c>
      <c r="C1340" s="106" t="s">
        <v>699</v>
      </c>
      <c r="D1340" s="106" t="s">
        <v>1273</v>
      </c>
      <c r="E1340" s="81">
        <v>50.336174</v>
      </c>
      <c r="F1340" s="81">
        <v>0.70857700000000001</v>
      </c>
      <c r="G1340" s="81">
        <v>3.660164</v>
      </c>
      <c r="H1340" s="81">
        <v>8.1188249999999993</v>
      </c>
      <c r="I1340" s="81">
        <v>0.20689199999999999</v>
      </c>
      <c r="J1340" s="81">
        <v>14.548677</v>
      </c>
      <c r="K1340" s="81">
        <v>21.651451000000002</v>
      </c>
      <c r="L1340" s="81">
        <v>0.388544</v>
      </c>
      <c r="M1340" s="81">
        <v>2.238E-3</v>
      </c>
      <c r="N1340" s="81">
        <v>2.5876E-2</v>
      </c>
      <c r="O1340" s="81">
        <v>7.9830000000000005E-3</v>
      </c>
      <c r="P1340" s="81">
        <v>99.655403000000007</v>
      </c>
      <c r="Q1340" s="81">
        <v>76.157693978420895</v>
      </c>
      <c r="S1340" s="89" t="s">
        <v>1695</v>
      </c>
      <c r="T1340" s="112">
        <v>1.8676262495283744</v>
      </c>
      <c r="U1340" s="112">
        <v>1.9770496118475939E-2</v>
      </c>
      <c r="V1340" s="112">
        <v>0.16005381669948326</v>
      </c>
      <c r="W1340" s="112">
        <v>7.5907086884084642E-4</v>
      </c>
      <c r="X1340" s="112">
        <v>9.2344587729215277E-2</v>
      </c>
      <c r="Y1340" s="112">
        <v>0.15957326247062281</v>
      </c>
      <c r="Z1340" s="112">
        <v>6.501883809291939E-3</v>
      </c>
      <c r="AA1340" s="112">
        <v>0.80471447754619585</v>
      </c>
      <c r="AB1340" s="112">
        <v>0.86070518863826018</v>
      </c>
      <c r="AC1340" s="112">
        <v>2.7950966591239537E-2</v>
      </c>
      <c r="AE1340" s="102">
        <v>44.890645558397772</v>
      </c>
      <c r="AF1340" s="102">
        <v>41.970413172935906</v>
      </c>
      <c r="AG1340" s="102">
        <v>13.138941268666331</v>
      </c>
      <c r="AH1340"/>
    </row>
    <row r="1341" spans="1:34">
      <c r="A1341" t="s">
        <v>865</v>
      </c>
      <c r="B1341" t="s">
        <v>625</v>
      </c>
      <c r="C1341" s="106" t="s">
        <v>699</v>
      </c>
      <c r="D1341" s="106" t="s">
        <v>1273</v>
      </c>
      <c r="E1341" s="81">
        <v>50.457588000000001</v>
      </c>
      <c r="F1341" s="81">
        <v>0.63914300000000002</v>
      </c>
      <c r="G1341" s="81">
        <v>3.1179290000000002</v>
      </c>
      <c r="H1341" s="81">
        <v>8.3372209999999995</v>
      </c>
      <c r="I1341" s="81">
        <v>0.19636500000000001</v>
      </c>
      <c r="J1341" s="81">
        <v>14.934664</v>
      </c>
      <c r="K1341" s="81">
        <v>21.226194</v>
      </c>
      <c r="L1341" s="81">
        <v>0.328455</v>
      </c>
      <c r="M1341" s="81">
        <v>1.3110000000000001E-3</v>
      </c>
      <c r="N1341" s="81">
        <v>2.1822999999999999E-2</v>
      </c>
      <c r="O1341" s="81">
        <v>0</v>
      </c>
      <c r="P1341" s="81">
        <v>99.260695999999996</v>
      </c>
      <c r="Q1341" s="81">
        <v>76.151163549028297</v>
      </c>
      <c r="S1341" s="89" t="s">
        <v>1695</v>
      </c>
      <c r="T1341" s="112">
        <v>1.8790341632086431</v>
      </c>
      <c r="U1341" s="112">
        <v>1.7898926138409658E-2</v>
      </c>
      <c r="V1341" s="112">
        <v>0.13684537813487632</v>
      </c>
      <c r="W1341" s="112">
        <v>6.4253687628116718E-4</v>
      </c>
      <c r="X1341" s="112">
        <v>9.236133197580898E-2</v>
      </c>
      <c r="Y1341" s="112">
        <v>0.16728697650777041</v>
      </c>
      <c r="Z1341" s="112">
        <v>6.1938118844066751E-3</v>
      </c>
      <c r="AA1341" s="112">
        <v>0.82911007346757881</v>
      </c>
      <c r="AB1341" s="112">
        <v>0.84691137612515044</v>
      </c>
      <c r="AC1341" s="112">
        <v>2.3715425681074799E-2</v>
      </c>
      <c r="AE1341" s="102">
        <v>43.752885666138681</v>
      </c>
      <c r="AF1341" s="102">
        <v>42.833240019803696</v>
      </c>
      <c r="AG1341" s="102">
        <v>13.413874314057626</v>
      </c>
      <c r="AH1341"/>
    </row>
    <row r="1342" spans="1:34">
      <c r="A1342" t="s">
        <v>865</v>
      </c>
      <c r="B1342" t="s">
        <v>625</v>
      </c>
      <c r="C1342" s="106" t="s">
        <v>699</v>
      </c>
      <c r="D1342" s="106" t="s">
        <v>1274</v>
      </c>
      <c r="E1342" s="81">
        <v>50.501685999999999</v>
      </c>
      <c r="F1342" s="81">
        <v>0.62257600000000002</v>
      </c>
      <c r="G1342" s="81">
        <v>3.1615359999999999</v>
      </c>
      <c r="H1342" s="81">
        <v>8.3040929999999999</v>
      </c>
      <c r="I1342" s="81">
        <v>0.21920899999999999</v>
      </c>
      <c r="J1342" s="81">
        <v>14.872823</v>
      </c>
      <c r="K1342" s="81">
        <v>21.350715999999998</v>
      </c>
      <c r="L1342" s="81">
        <v>0.31386399999999998</v>
      </c>
      <c r="M1342" s="81">
        <v>1.0250000000000001E-3</v>
      </c>
      <c r="N1342" s="81">
        <v>1.0383E-2</v>
      </c>
      <c r="O1342" s="81">
        <v>2.8594999999999999E-2</v>
      </c>
      <c r="P1342" s="81">
        <v>99.386505</v>
      </c>
      <c r="Q1342" s="81">
        <v>76.14811334677519</v>
      </c>
      <c r="S1342" s="89" t="s">
        <v>1695</v>
      </c>
      <c r="T1342" s="112">
        <v>1.8793017303033928</v>
      </c>
      <c r="U1342" s="112">
        <v>1.7422230704085055E-2</v>
      </c>
      <c r="V1342" s="112">
        <v>0.13865785913038003</v>
      </c>
      <c r="W1342" s="112">
        <v>3.0548430724555812E-4</v>
      </c>
      <c r="X1342" s="112">
        <v>9.0234082530420423E-2</v>
      </c>
      <c r="Y1342" s="112">
        <v>0.16819348196077705</v>
      </c>
      <c r="Z1342" s="112">
        <v>6.9093112381346947E-3</v>
      </c>
      <c r="AA1342" s="112">
        <v>0.82507341041337634</v>
      </c>
      <c r="AB1342" s="112">
        <v>0.85125706142918689</v>
      </c>
      <c r="AC1342" s="112">
        <v>2.2645347983001045E-2</v>
      </c>
      <c r="AE1342" s="102">
        <v>43.998114774200033</v>
      </c>
      <c r="AF1342" s="102">
        <v>42.644785286786359</v>
      </c>
      <c r="AG1342" s="102">
        <v>13.357099939013599</v>
      </c>
      <c r="AH1342"/>
    </row>
    <row r="1343" spans="1:34">
      <c r="A1343" t="s">
        <v>865</v>
      </c>
      <c r="B1343" t="s">
        <v>625</v>
      </c>
      <c r="C1343" s="106" t="s">
        <v>699</v>
      </c>
      <c r="D1343" s="106" t="s">
        <v>1269</v>
      </c>
      <c r="E1343" s="81">
        <v>50.785496000000002</v>
      </c>
      <c r="F1343" s="81">
        <v>0.58297399999999999</v>
      </c>
      <c r="G1343" s="81">
        <v>2.2087940000000001</v>
      </c>
      <c r="H1343" s="81">
        <v>8.2901199999999999</v>
      </c>
      <c r="I1343" s="81">
        <v>0.23785700000000001</v>
      </c>
      <c r="J1343" s="81">
        <v>14.727453000000001</v>
      </c>
      <c r="K1343" s="81">
        <v>21.736933000000001</v>
      </c>
      <c r="L1343" s="81">
        <v>0.346001</v>
      </c>
      <c r="M1343" s="81">
        <v>0</v>
      </c>
      <c r="N1343" s="81">
        <v>0</v>
      </c>
      <c r="O1343" s="81">
        <v>0</v>
      </c>
      <c r="P1343" s="81">
        <v>98.915619000000007</v>
      </c>
      <c r="Q1343" s="81">
        <v>75.999986707350772</v>
      </c>
      <c r="S1343" s="89" t="s">
        <v>1695</v>
      </c>
      <c r="T1343" s="112">
        <v>1.9007122164380763</v>
      </c>
      <c r="U1343" s="112">
        <v>1.6407658300455506E-2</v>
      </c>
      <c r="V1343" s="112">
        <v>9.7428856253755872E-2</v>
      </c>
      <c r="W1343" s="112">
        <v>0</v>
      </c>
      <c r="X1343" s="112">
        <v>9.3438744387782435E-2</v>
      </c>
      <c r="Y1343" s="112">
        <v>0.16603503566100536</v>
      </c>
      <c r="Z1343" s="112">
        <v>7.5401214973098308E-3</v>
      </c>
      <c r="AA1343" s="112">
        <v>0.82169918966191413</v>
      </c>
      <c r="AB1343" s="112">
        <v>0.87163082768109801</v>
      </c>
      <c r="AC1343" s="112">
        <v>2.5107350118602618E-2</v>
      </c>
      <c r="AE1343" s="102">
        <v>44.634838832516813</v>
      </c>
      <c r="AF1343" s="102">
        <v>42.077918465715321</v>
      </c>
      <c r="AG1343" s="102">
        <v>13.287242701767871</v>
      </c>
      <c r="AH1343"/>
    </row>
    <row r="1344" spans="1:34">
      <c r="A1344" t="s">
        <v>865</v>
      </c>
      <c r="B1344" t="s">
        <v>625</v>
      </c>
      <c r="C1344" s="106" t="s">
        <v>699</v>
      </c>
      <c r="D1344" s="106" t="s">
        <v>1276</v>
      </c>
      <c r="E1344" s="81">
        <v>49.999760000000002</v>
      </c>
      <c r="F1344" s="81">
        <v>0.66249499999999995</v>
      </c>
      <c r="G1344" s="81">
        <v>3.3540760000000001</v>
      </c>
      <c r="H1344" s="81">
        <v>8.3250349999999997</v>
      </c>
      <c r="I1344" s="81">
        <v>0.19395499999999999</v>
      </c>
      <c r="J1344" s="81">
        <v>14.78403</v>
      </c>
      <c r="K1344" s="81">
        <v>21.491077000000001</v>
      </c>
      <c r="L1344" s="81">
        <v>0.269818</v>
      </c>
      <c r="M1344" s="81">
        <v>2.4290000000000002E-3</v>
      </c>
      <c r="N1344" s="81">
        <v>8.7749999999999998E-3</v>
      </c>
      <c r="O1344" s="81">
        <v>0</v>
      </c>
      <c r="P1344" s="81">
        <v>99.091446000000005</v>
      </c>
      <c r="Q1344" s="81">
        <v>75.993263622373462</v>
      </c>
      <c r="S1344" s="89" t="s">
        <v>1695</v>
      </c>
      <c r="T1344" s="112">
        <v>1.8661361221207371</v>
      </c>
      <c r="U1344" s="112">
        <v>1.8594253769691586E-2</v>
      </c>
      <c r="V1344" s="112">
        <v>0.14753804399672524</v>
      </c>
      <c r="W1344" s="112">
        <v>2.5893928229149532E-4</v>
      </c>
      <c r="X1344" s="112">
        <v>0.10226736084023003</v>
      </c>
      <c r="Y1344" s="112">
        <v>0.15757949234406082</v>
      </c>
      <c r="Z1344" s="112">
        <v>6.1314348610656752E-3</v>
      </c>
      <c r="AA1344" s="112">
        <v>0.8225774135800773</v>
      </c>
      <c r="AB1344" s="112">
        <v>0.85939184330501839</v>
      </c>
      <c r="AC1344" s="112">
        <v>1.9525095900102568E-2</v>
      </c>
      <c r="AE1344" s="102">
        <v>44.257117800629949</v>
      </c>
      <c r="AF1344" s="102">
        <v>42.361241587942352</v>
      </c>
      <c r="AG1344" s="102">
        <v>13.381640611427713</v>
      </c>
      <c r="AH1344"/>
    </row>
    <row r="1345" spans="1:34">
      <c r="A1345" t="s">
        <v>865</v>
      </c>
      <c r="B1345" t="s">
        <v>625</v>
      </c>
      <c r="C1345" s="106" t="s">
        <v>699</v>
      </c>
      <c r="D1345" s="106" t="s">
        <v>1276</v>
      </c>
      <c r="E1345" s="81">
        <v>49.951735999999997</v>
      </c>
      <c r="F1345" s="81">
        <v>0.62068900000000005</v>
      </c>
      <c r="G1345" s="81">
        <v>3.4260809999999999</v>
      </c>
      <c r="H1345" s="81">
        <v>8.2198779999999996</v>
      </c>
      <c r="I1345" s="81">
        <v>0.214669</v>
      </c>
      <c r="J1345" s="81">
        <v>14.596048</v>
      </c>
      <c r="K1345" s="81">
        <v>21.236453999999998</v>
      </c>
      <c r="L1345" s="81">
        <v>0.31806000000000001</v>
      </c>
      <c r="M1345" s="81">
        <v>3.1640000000000001E-3</v>
      </c>
      <c r="N1345" s="81">
        <v>1.0829999999999999E-2</v>
      </c>
      <c r="O1345" s="81">
        <v>1.6965999999999998E-2</v>
      </c>
      <c r="P1345" s="81">
        <v>98.614577999999995</v>
      </c>
      <c r="Q1345" s="81">
        <v>75.991715371191376</v>
      </c>
      <c r="S1345" s="89" t="s">
        <v>1695</v>
      </c>
      <c r="T1345" s="112">
        <v>1.8734841771892934</v>
      </c>
      <c r="U1345" s="112">
        <v>1.7506294955027445E-2</v>
      </c>
      <c r="V1345" s="112">
        <v>0.1514442513043269</v>
      </c>
      <c r="W1345" s="112">
        <v>3.2114659013811737E-4</v>
      </c>
      <c r="X1345" s="112">
        <v>8.9382577882441083E-2</v>
      </c>
      <c r="Y1345" s="112">
        <v>0.16843991852469459</v>
      </c>
      <c r="Z1345" s="112">
        <v>6.819531124878246E-3</v>
      </c>
      <c r="AA1345" s="112">
        <v>0.8160998008949103</v>
      </c>
      <c r="AB1345" s="112">
        <v>0.85337338146874142</v>
      </c>
      <c r="AC1345" s="112">
        <v>2.312892006554846E-2</v>
      </c>
      <c r="AE1345" s="102">
        <v>44.278280228024776</v>
      </c>
      <c r="AF1345" s="102">
        <v>42.344296720231938</v>
      </c>
      <c r="AG1345" s="102">
        <v>13.377423051743293</v>
      </c>
      <c r="AH1345"/>
    </row>
    <row r="1346" spans="1:34">
      <c r="A1346" t="s">
        <v>865</v>
      </c>
      <c r="B1346" t="s">
        <v>625</v>
      </c>
      <c r="C1346" s="106" t="s">
        <v>699</v>
      </c>
      <c r="D1346" s="106" t="s">
        <v>1276</v>
      </c>
      <c r="E1346" s="81">
        <v>50.222385000000003</v>
      </c>
      <c r="F1346" s="81">
        <v>0.745089</v>
      </c>
      <c r="G1346" s="81">
        <v>3.2177850000000001</v>
      </c>
      <c r="H1346" s="81">
        <v>8.3024830000000005</v>
      </c>
      <c r="I1346" s="81">
        <v>0.22075600000000001</v>
      </c>
      <c r="J1346" s="81">
        <v>14.737708</v>
      </c>
      <c r="K1346" s="81">
        <v>21.507175</v>
      </c>
      <c r="L1346" s="81">
        <v>0.335725</v>
      </c>
      <c r="M1346" s="81">
        <v>1.7060000000000001E-3</v>
      </c>
      <c r="N1346" s="81">
        <v>3.7177000000000002E-2</v>
      </c>
      <c r="O1346" s="81">
        <v>0</v>
      </c>
      <c r="P1346" s="81">
        <v>99.327988000000005</v>
      </c>
      <c r="Q1346" s="81">
        <v>75.985499216946266</v>
      </c>
      <c r="S1346" s="89" t="s">
        <v>1695</v>
      </c>
      <c r="T1346" s="112">
        <v>1.8704940945624644</v>
      </c>
      <c r="U1346" s="112">
        <v>2.0868340264585655E-2</v>
      </c>
      <c r="V1346" s="112">
        <v>0.14124456776319366</v>
      </c>
      <c r="W1346" s="112">
        <v>1.0947343992906513E-3</v>
      </c>
      <c r="X1346" s="112">
        <v>9.9179006063069508E-2</v>
      </c>
      <c r="Y1346" s="112">
        <v>0.15941770523782994</v>
      </c>
      <c r="Z1346" s="112">
        <v>6.9639759703610058E-3</v>
      </c>
      <c r="AA1346" s="112">
        <v>0.81827164384588991</v>
      </c>
      <c r="AB1346" s="112">
        <v>0.85822275401365944</v>
      </c>
      <c r="AC1346" s="112">
        <v>2.4243177879656401E-2</v>
      </c>
      <c r="AE1346" s="102">
        <v>44.350508870148481</v>
      </c>
      <c r="AF1346" s="102">
        <v>42.285949223388364</v>
      </c>
      <c r="AG1346" s="102">
        <v>13.363541906463167</v>
      </c>
      <c r="AH1346"/>
    </row>
    <row r="1347" spans="1:34">
      <c r="A1347" t="s">
        <v>865</v>
      </c>
      <c r="B1347" t="s">
        <v>625</v>
      </c>
      <c r="C1347" s="106" t="s">
        <v>699</v>
      </c>
      <c r="D1347" s="2" t="s">
        <v>1254</v>
      </c>
      <c r="E1347" s="81">
        <v>50.382652</v>
      </c>
      <c r="F1347" s="81">
        <v>0.73123700000000003</v>
      </c>
      <c r="G1347" s="81">
        <v>3.5855009999999998</v>
      </c>
      <c r="H1347" s="81">
        <v>8.070335</v>
      </c>
      <c r="I1347" s="81">
        <v>0.21440999999999999</v>
      </c>
      <c r="J1347" s="81">
        <v>14.306858999999999</v>
      </c>
      <c r="K1347" s="81">
        <v>21.950800000000001</v>
      </c>
      <c r="L1347" s="81">
        <v>0.37355699999999997</v>
      </c>
      <c r="M1347" s="81">
        <v>0</v>
      </c>
      <c r="N1347" s="81">
        <v>3.415E-2</v>
      </c>
      <c r="O1347" s="81">
        <v>1.7259E-2</v>
      </c>
      <c r="P1347" s="81">
        <v>99.666756000000007</v>
      </c>
      <c r="Q1347" s="81">
        <v>75.961574510708573</v>
      </c>
      <c r="S1347" s="89" t="s">
        <v>1695</v>
      </c>
      <c r="T1347" s="112">
        <v>1.8714501981072955</v>
      </c>
      <c r="U1347" s="112">
        <v>2.0425662801215286E-2</v>
      </c>
      <c r="V1347" s="112">
        <v>0.15696499887543564</v>
      </c>
      <c r="W1347" s="112">
        <v>1.0029132607968707E-3</v>
      </c>
      <c r="X1347" s="112">
        <v>8.5183383088152098E-2</v>
      </c>
      <c r="Y1347" s="112">
        <v>0.16551111764396242</v>
      </c>
      <c r="Z1347" s="112">
        <v>6.745715589647627E-3</v>
      </c>
      <c r="AA1347" s="112">
        <v>0.79222782751452103</v>
      </c>
      <c r="AB1347" s="112">
        <v>0.87358516607756764</v>
      </c>
      <c r="AC1347" s="112">
        <v>2.6903017041405946E-2</v>
      </c>
      <c r="AE1347" s="102">
        <v>45.582141925597341</v>
      </c>
      <c r="AF1347" s="102">
        <v>41.337058678910907</v>
      </c>
      <c r="AG1347" s="102">
        <v>13.080799395491754</v>
      </c>
      <c r="AH1347"/>
    </row>
    <row r="1348" spans="1:34">
      <c r="A1348" t="s">
        <v>865</v>
      </c>
      <c r="B1348" t="s">
        <v>625</v>
      </c>
      <c r="C1348" s="106" t="s">
        <v>699</v>
      </c>
      <c r="D1348" s="106" t="s">
        <v>1273</v>
      </c>
      <c r="E1348" s="81">
        <v>49.986812999999998</v>
      </c>
      <c r="F1348" s="81">
        <v>0.76686200000000004</v>
      </c>
      <c r="G1348" s="81">
        <v>3.6823049999999999</v>
      </c>
      <c r="H1348" s="81">
        <v>8.1937929999999994</v>
      </c>
      <c r="I1348" s="81">
        <v>0.199599</v>
      </c>
      <c r="J1348" s="81">
        <v>14.516548999999999</v>
      </c>
      <c r="K1348" s="81">
        <v>21.672778999999998</v>
      </c>
      <c r="L1348" s="81">
        <v>0.32816000000000001</v>
      </c>
      <c r="M1348" s="81">
        <v>2.6050000000000001E-3</v>
      </c>
      <c r="N1348" s="81">
        <v>1.7502E-2</v>
      </c>
      <c r="O1348" s="81">
        <v>3.0447999999999999E-2</v>
      </c>
      <c r="P1348" s="81">
        <v>99.397423000000003</v>
      </c>
      <c r="Q1348" s="81">
        <v>75.950038037999761</v>
      </c>
      <c r="S1348" s="89" t="s">
        <v>1695</v>
      </c>
      <c r="T1348" s="112">
        <v>1.8610798149380858</v>
      </c>
      <c r="U1348" s="112">
        <v>2.1470764948061612E-2</v>
      </c>
      <c r="V1348" s="112">
        <v>0.16157904269695797</v>
      </c>
      <c r="W1348" s="112">
        <v>5.1519619279520091E-4</v>
      </c>
      <c r="X1348" s="112">
        <v>9.6493346209163278E-2</v>
      </c>
      <c r="Y1348" s="112">
        <v>0.15863019392250427</v>
      </c>
      <c r="Z1348" s="112">
        <v>6.2943900364691302E-3</v>
      </c>
      <c r="AA1348" s="112">
        <v>0.80571505824376888</v>
      </c>
      <c r="AB1348" s="112">
        <v>0.86453344794098252</v>
      </c>
      <c r="AC1348" s="112">
        <v>2.3688744871211757E-2</v>
      </c>
      <c r="AE1348" s="102">
        <v>44.902150189361564</v>
      </c>
      <c r="AF1348" s="102">
        <v>41.847239850876917</v>
      </c>
      <c r="AG1348" s="102">
        <v>13.250609959761515</v>
      </c>
      <c r="AH1348"/>
    </row>
    <row r="1349" spans="1:34">
      <c r="A1349" t="s">
        <v>865</v>
      </c>
      <c r="B1349" t="s">
        <v>625</v>
      </c>
      <c r="C1349" s="106" t="s">
        <v>699</v>
      </c>
      <c r="D1349" s="2" t="s">
        <v>1251</v>
      </c>
      <c r="E1349" s="81">
        <v>51.095669000000001</v>
      </c>
      <c r="F1349" s="81">
        <v>0.56731200000000004</v>
      </c>
      <c r="G1349" s="81">
        <v>2.8239480000000001</v>
      </c>
      <c r="H1349" s="81">
        <v>8.2355029999999996</v>
      </c>
      <c r="I1349" s="81">
        <v>0.21221699999999999</v>
      </c>
      <c r="J1349" s="81">
        <v>14.564265000000001</v>
      </c>
      <c r="K1349" s="81">
        <v>21.723171000000001</v>
      </c>
      <c r="L1349" s="81">
        <v>0.42229299999999997</v>
      </c>
      <c r="M1349" s="81">
        <v>1.1471E-2</v>
      </c>
      <c r="N1349" s="81">
        <v>0.12592999999999999</v>
      </c>
      <c r="O1349" s="81">
        <v>4.9648999999999999E-2</v>
      </c>
      <c r="P1349" s="81">
        <v>99.831451000000001</v>
      </c>
      <c r="Q1349" s="81">
        <v>75.917218751507747</v>
      </c>
      <c r="S1349" s="89" t="s">
        <v>1695</v>
      </c>
      <c r="T1349" s="112">
        <v>1.8955521135756559</v>
      </c>
      <c r="U1349" s="112">
        <v>1.5826845331519467E-2</v>
      </c>
      <c r="V1349" s="112">
        <v>0.12347074171875738</v>
      </c>
      <c r="W1349" s="112">
        <v>3.6936543963812783E-3</v>
      </c>
      <c r="X1349" s="112">
        <v>8.0452412748142521E-2</v>
      </c>
      <c r="Y1349" s="112">
        <v>0.17505162208265473</v>
      </c>
      <c r="Z1349" s="112">
        <v>6.6683371426495171E-3</v>
      </c>
      <c r="AA1349" s="112">
        <v>0.80546886378661786</v>
      </c>
      <c r="AB1349" s="112">
        <v>0.86344068253998763</v>
      </c>
      <c r="AC1349" s="112">
        <v>3.0374726677634235E-2</v>
      </c>
      <c r="AE1349" s="102">
        <v>44.867729629131347</v>
      </c>
      <c r="AF1349" s="102">
        <v>41.855288887650829</v>
      </c>
      <c r="AG1349" s="102">
        <v>13.276981483217819</v>
      </c>
      <c r="AH1349"/>
    </row>
    <row r="1350" spans="1:34">
      <c r="A1350" t="s">
        <v>865</v>
      </c>
      <c r="B1350" t="s">
        <v>625</v>
      </c>
      <c r="C1350" s="106" t="s">
        <v>699</v>
      </c>
      <c r="D1350" s="2" t="s">
        <v>1251</v>
      </c>
      <c r="E1350" s="81">
        <v>50.243319999999997</v>
      </c>
      <c r="F1350" s="81">
        <v>0.76680800000000005</v>
      </c>
      <c r="G1350" s="81">
        <v>3.5551020000000002</v>
      </c>
      <c r="H1350" s="81">
        <v>8.2182289999999991</v>
      </c>
      <c r="I1350" s="81">
        <v>0.21782399999999999</v>
      </c>
      <c r="J1350" s="81">
        <v>14.504714999999999</v>
      </c>
      <c r="K1350" s="81">
        <v>21.852464999999999</v>
      </c>
      <c r="L1350" s="81">
        <v>0.358574</v>
      </c>
      <c r="M1350" s="81">
        <v>2.8800000000000001E-4</v>
      </c>
      <c r="N1350" s="81">
        <v>3.5100000000000001E-3</v>
      </c>
      <c r="O1350" s="81">
        <v>8.6750000000000004E-3</v>
      </c>
      <c r="P1350" s="81">
        <v>99.729515000000006</v>
      </c>
      <c r="Q1350" s="81">
        <v>75.88068051581412</v>
      </c>
      <c r="S1350" s="89" t="s">
        <v>1695</v>
      </c>
      <c r="T1350" s="112">
        <v>1.8642927185258449</v>
      </c>
      <c r="U1350" s="112">
        <v>2.1396520713391085E-2</v>
      </c>
      <c r="V1350" s="112">
        <v>0.15546891313779992</v>
      </c>
      <c r="W1350" s="112">
        <v>1.0297180028057691E-4</v>
      </c>
      <c r="X1350" s="112">
        <v>9.8846174667126974E-2</v>
      </c>
      <c r="Y1350" s="112">
        <v>0.15617133877219064</v>
      </c>
      <c r="Z1350" s="112">
        <v>6.8458478445381611E-3</v>
      </c>
      <c r="AA1350" s="112">
        <v>0.80233090213877933</v>
      </c>
      <c r="AB1350" s="112">
        <v>0.86874807431636714</v>
      </c>
      <c r="AC1350" s="112">
        <v>2.5796538083681399E-2</v>
      </c>
      <c r="AE1350" s="102">
        <v>45.104078579363801</v>
      </c>
      <c r="AF1350" s="102">
        <v>41.655800026027826</v>
      </c>
      <c r="AG1350" s="102">
        <v>13.24012139460836</v>
      </c>
      <c r="AH1350"/>
    </row>
    <row r="1351" spans="1:34">
      <c r="A1351" t="s">
        <v>865</v>
      </c>
      <c r="B1351" t="s">
        <v>625</v>
      </c>
      <c r="C1351" s="106" t="s">
        <v>699</v>
      </c>
      <c r="D1351" s="2" t="s">
        <v>1251</v>
      </c>
      <c r="E1351" s="81">
        <v>50.970126999999998</v>
      </c>
      <c r="F1351" s="81">
        <v>0.52168099999999995</v>
      </c>
      <c r="G1351" s="81">
        <v>3.3398639999999999</v>
      </c>
      <c r="H1351" s="81">
        <v>7.9849309999999996</v>
      </c>
      <c r="I1351" s="81">
        <v>0.24895300000000001</v>
      </c>
      <c r="J1351" s="81">
        <v>14.084804999999999</v>
      </c>
      <c r="K1351" s="81">
        <v>22.135891000000001</v>
      </c>
      <c r="L1351" s="81">
        <v>0.38104500000000002</v>
      </c>
      <c r="M1351" s="81">
        <v>0</v>
      </c>
      <c r="N1351" s="81">
        <v>2.0847000000000001E-2</v>
      </c>
      <c r="O1351" s="81">
        <v>2.7904000000000002E-2</v>
      </c>
      <c r="P1351" s="81">
        <v>99.716042000000002</v>
      </c>
      <c r="Q1351" s="81">
        <v>75.870089138137672</v>
      </c>
      <c r="S1351" s="89" t="s">
        <v>1695</v>
      </c>
      <c r="T1351" s="112">
        <v>1.8938081334732786</v>
      </c>
      <c r="U1351" s="112">
        <v>1.4576257458657187E-2</v>
      </c>
      <c r="V1351" s="112">
        <v>0.14625299451776669</v>
      </c>
      <c r="W1351" s="112">
        <v>6.1240572666849654E-4</v>
      </c>
      <c r="X1351" s="112">
        <v>6.3815883457223777E-2</v>
      </c>
      <c r="Y1351" s="112">
        <v>0.1842959187659928</v>
      </c>
      <c r="Z1351" s="112">
        <v>7.8347179239830061E-3</v>
      </c>
      <c r="AA1351" s="112">
        <v>0.78015275405005979</v>
      </c>
      <c r="AB1351" s="112">
        <v>0.88120086906083817</v>
      </c>
      <c r="AC1351" s="112">
        <v>2.7450065565531957E-2</v>
      </c>
      <c r="AE1351" s="102">
        <v>46.149087455021466</v>
      </c>
      <c r="AF1351" s="102">
        <v>40.857129105312296</v>
      </c>
      <c r="AG1351" s="102">
        <v>12.993783439666233</v>
      </c>
      <c r="AH1351"/>
    </row>
    <row r="1352" spans="1:34">
      <c r="A1352" t="s">
        <v>865</v>
      </c>
      <c r="B1352" t="s">
        <v>625</v>
      </c>
      <c r="C1352" s="106" t="s">
        <v>699</v>
      </c>
      <c r="D1352" s="106" t="s">
        <v>1264</v>
      </c>
      <c r="E1352" s="81">
        <v>51.157879000000001</v>
      </c>
      <c r="F1352" s="81">
        <v>0.57486700000000002</v>
      </c>
      <c r="G1352" s="81">
        <v>2.3275100000000002</v>
      </c>
      <c r="H1352" s="81">
        <v>8.8730340000000005</v>
      </c>
      <c r="I1352" s="81">
        <v>0.243508</v>
      </c>
      <c r="J1352" s="81">
        <v>15.584177</v>
      </c>
      <c r="K1352" s="81">
        <v>20.509212000000002</v>
      </c>
      <c r="L1352" s="81">
        <v>0.33010299999999998</v>
      </c>
      <c r="M1352" s="81">
        <v>3.4450000000000001E-3</v>
      </c>
      <c r="N1352" s="81">
        <v>0</v>
      </c>
      <c r="O1352" s="81">
        <v>0</v>
      </c>
      <c r="P1352" s="81">
        <v>99.603722000000005</v>
      </c>
      <c r="Q1352" s="81">
        <v>75.791259628409975</v>
      </c>
      <c r="S1352" s="89" t="s">
        <v>1695</v>
      </c>
      <c r="T1352" s="112">
        <v>1.8981424955013355</v>
      </c>
      <c r="U1352" s="112">
        <v>1.6040001697874465E-2</v>
      </c>
      <c r="V1352" s="112">
        <v>0.10178026097516084</v>
      </c>
      <c r="W1352" s="112">
        <v>0</v>
      </c>
      <c r="X1352" s="112">
        <v>9.3601955580986385E-2</v>
      </c>
      <c r="Y1352" s="112">
        <v>0.181722266963737</v>
      </c>
      <c r="Z1352" s="112">
        <v>7.6527099787124667E-3</v>
      </c>
      <c r="AA1352" s="112">
        <v>0.86200284572966412</v>
      </c>
      <c r="AB1352" s="112">
        <v>0.81531025261796186</v>
      </c>
      <c r="AC1352" s="112">
        <v>2.3747210954567954E-2</v>
      </c>
      <c r="AE1352" s="102">
        <v>41.754310638975575</v>
      </c>
      <c r="AF1352" s="102">
        <v>44.145568483538533</v>
      </c>
      <c r="AG1352" s="102">
        <v>14.100120877485894</v>
      </c>
      <c r="AH1352"/>
    </row>
    <row r="1353" spans="1:34">
      <c r="A1353" t="s">
        <v>865</v>
      </c>
      <c r="B1353" t="s">
        <v>625</v>
      </c>
      <c r="C1353" s="106" t="s">
        <v>699</v>
      </c>
      <c r="D1353" s="2" t="s">
        <v>1254</v>
      </c>
      <c r="E1353" s="81">
        <v>51.359923999999999</v>
      </c>
      <c r="F1353" s="81">
        <v>0.60695399999999999</v>
      </c>
      <c r="G1353" s="81">
        <v>2.525191</v>
      </c>
      <c r="H1353" s="81">
        <v>8.6827140000000007</v>
      </c>
      <c r="I1353" s="81">
        <v>0.225295</v>
      </c>
      <c r="J1353" s="81">
        <v>15.238301</v>
      </c>
      <c r="K1353" s="81">
        <v>20.880590000000002</v>
      </c>
      <c r="L1353" s="81">
        <v>0.33332400000000001</v>
      </c>
      <c r="M1353" s="81">
        <v>5.0000000000000002E-5</v>
      </c>
      <c r="N1353" s="81">
        <v>2.5000000000000001E-2</v>
      </c>
      <c r="O1353" s="81">
        <v>0</v>
      </c>
      <c r="P1353" s="81">
        <v>99.877350000000007</v>
      </c>
      <c r="Q1353" s="81">
        <v>75.777286516346834</v>
      </c>
      <c r="S1353" s="89" t="s">
        <v>1695</v>
      </c>
      <c r="T1353" s="112">
        <v>1.9022361150407008</v>
      </c>
      <c r="U1353" s="112">
        <v>1.6905054585092678E-2</v>
      </c>
      <c r="V1353" s="112">
        <v>0.11022751224141977</v>
      </c>
      <c r="W1353" s="112">
        <v>7.3207482790328595E-4</v>
      </c>
      <c r="X1353" s="112">
        <v>7.4694179287092766E-2</v>
      </c>
      <c r="Y1353" s="112">
        <v>0.19424343028632585</v>
      </c>
      <c r="Z1353" s="112">
        <v>7.0676875690825168E-3</v>
      </c>
      <c r="AA1353" s="112">
        <v>0.8413663599164074</v>
      </c>
      <c r="AB1353" s="112">
        <v>0.82859148063797317</v>
      </c>
      <c r="AC1353" s="112">
        <v>2.3936105608001638E-2</v>
      </c>
      <c r="AE1353" s="102">
        <v>42.735232607996373</v>
      </c>
      <c r="AF1353" s="102">
        <v>43.394106673516106</v>
      </c>
      <c r="AG1353" s="102">
        <v>13.87066071848753</v>
      </c>
      <c r="AH1353"/>
    </row>
    <row r="1354" spans="1:34">
      <c r="A1354" t="s">
        <v>865</v>
      </c>
      <c r="B1354" t="s">
        <v>625</v>
      </c>
      <c r="C1354" s="106" t="s">
        <v>699</v>
      </c>
      <c r="D1354" s="2" t="s">
        <v>1251</v>
      </c>
      <c r="E1354" s="81">
        <v>50.395733</v>
      </c>
      <c r="F1354" s="81">
        <v>0.65158099999999997</v>
      </c>
      <c r="G1354" s="81">
        <v>3.0149620000000001</v>
      </c>
      <c r="H1354" s="81">
        <v>8.2909860000000002</v>
      </c>
      <c r="I1354" s="81">
        <v>0.21474099999999999</v>
      </c>
      <c r="J1354" s="81">
        <v>14.542294999999999</v>
      </c>
      <c r="K1354" s="81">
        <v>21.988302000000001</v>
      </c>
      <c r="L1354" s="81">
        <v>0.36446299999999998</v>
      </c>
      <c r="M1354" s="81">
        <v>0</v>
      </c>
      <c r="N1354" s="81">
        <v>0</v>
      </c>
      <c r="O1354" s="81">
        <v>2.5881000000000001E-2</v>
      </c>
      <c r="P1354" s="81">
        <v>99.488937000000007</v>
      </c>
      <c r="Q1354" s="81">
        <v>75.766537693003528</v>
      </c>
      <c r="S1354" s="89" t="s">
        <v>1695</v>
      </c>
      <c r="T1354" s="112">
        <v>1.8752081932572311</v>
      </c>
      <c r="U1354" s="112">
        <v>1.8232443926902781E-2</v>
      </c>
      <c r="V1354" s="112">
        <v>0.13221882426751155</v>
      </c>
      <c r="W1354" s="112">
        <v>0</v>
      </c>
      <c r="X1354" s="112">
        <v>0.10719386320491431</v>
      </c>
      <c r="Y1354" s="112">
        <v>0.15080506473765787</v>
      </c>
      <c r="Z1354" s="112">
        <v>6.7679390036941003E-3</v>
      </c>
      <c r="AA1354" s="112">
        <v>0.80667244359500256</v>
      </c>
      <c r="AB1354" s="112">
        <v>0.87660726616639062</v>
      </c>
      <c r="AC1354" s="112">
        <v>2.6293961840694574E-2</v>
      </c>
      <c r="AE1354" s="102">
        <v>45.156179496375245</v>
      </c>
      <c r="AF1354" s="102">
        <v>41.553666121267845</v>
      </c>
      <c r="AG1354" s="102">
        <v>13.290154382356917</v>
      </c>
      <c r="AH1354"/>
    </row>
    <row r="1355" spans="1:34">
      <c r="A1355" t="s">
        <v>865</v>
      </c>
      <c r="B1355" t="s">
        <v>625</v>
      </c>
      <c r="C1355" s="106" t="s">
        <v>699</v>
      </c>
      <c r="D1355" s="2" t="s">
        <v>1251</v>
      </c>
      <c r="E1355" s="81">
        <v>50.597206</v>
      </c>
      <c r="F1355" s="81">
        <v>0.72250400000000004</v>
      </c>
      <c r="G1355" s="81">
        <v>3.4380160000000002</v>
      </c>
      <c r="H1355" s="81">
        <v>8.4002789999999994</v>
      </c>
      <c r="I1355" s="81">
        <v>0.20328399999999999</v>
      </c>
      <c r="J1355" s="81">
        <v>14.675406000000001</v>
      </c>
      <c r="K1355" s="81">
        <v>21.439978</v>
      </c>
      <c r="L1355" s="81">
        <v>0.32290200000000002</v>
      </c>
      <c r="M1355" s="81">
        <v>0</v>
      </c>
      <c r="N1355" s="81">
        <v>4.0930000000000003E-3</v>
      </c>
      <c r="O1355" s="81">
        <v>1.0371999999999999E-2</v>
      </c>
      <c r="P1355" s="81">
        <v>99.814041000000003</v>
      </c>
      <c r="Q1355" s="81">
        <v>75.69330768106262</v>
      </c>
      <c r="S1355" s="89" t="s">
        <v>1695</v>
      </c>
      <c r="T1355" s="112">
        <v>1.8762694885894917</v>
      </c>
      <c r="U1355" s="112">
        <v>2.0147895315110912E-2</v>
      </c>
      <c r="V1355" s="112">
        <v>0.15025616386676169</v>
      </c>
      <c r="W1355" s="112">
        <v>1.2000126946795033E-4</v>
      </c>
      <c r="X1355" s="112">
        <v>8.000500705906255E-2</v>
      </c>
      <c r="Y1355" s="112">
        <v>0.18050138572672175</v>
      </c>
      <c r="Z1355" s="112">
        <v>6.3849517187280014E-3</v>
      </c>
      <c r="AA1355" s="112">
        <v>0.81127361414112653</v>
      </c>
      <c r="AB1355" s="112">
        <v>0.85182555230903212</v>
      </c>
      <c r="AC1355" s="112">
        <v>2.3215940004496633E-2</v>
      </c>
      <c r="AE1355" s="102">
        <v>44.282755797783075</v>
      </c>
      <c r="AF1355" s="102">
        <v>42.174634516203248</v>
      </c>
      <c r="AG1355" s="102">
        <v>13.542609686013673</v>
      </c>
      <c r="AH1355"/>
    </row>
    <row r="1356" spans="1:34">
      <c r="A1356" t="s">
        <v>865</v>
      </c>
      <c r="B1356" t="s">
        <v>625</v>
      </c>
      <c r="C1356" s="106" t="s">
        <v>699</v>
      </c>
      <c r="D1356" s="2" t="s">
        <v>1271</v>
      </c>
      <c r="E1356" s="81">
        <v>51.184081999999997</v>
      </c>
      <c r="F1356" s="81">
        <v>0.62202500000000005</v>
      </c>
      <c r="G1356" s="81">
        <v>2.9776060000000002</v>
      </c>
      <c r="H1356" s="81">
        <v>8.5114289999999997</v>
      </c>
      <c r="I1356" s="81">
        <v>0.24707000000000001</v>
      </c>
      <c r="J1356" s="81">
        <v>14.866422999999999</v>
      </c>
      <c r="K1356" s="81">
        <v>21.253283</v>
      </c>
      <c r="L1356" s="81">
        <v>0.38008199999999998</v>
      </c>
      <c r="M1356" s="81">
        <v>0</v>
      </c>
      <c r="N1356" s="81">
        <v>7.2059999999999997E-3</v>
      </c>
      <c r="O1356" s="81">
        <v>0</v>
      </c>
      <c r="P1356" s="81">
        <v>100.04921</v>
      </c>
      <c r="Q1356" s="81">
        <v>75.689392619568096</v>
      </c>
      <c r="S1356" s="89" t="s">
        <v>1695</v>
      </c>
      <c r="T1356" s="112">
        <v>1.8928243614757798</v>
      </c>
      <c r="U1356" s="112">
        <v>1.729832241545599E-2</v>
      </c>
      <c r="V1356" s="112">
        <v>0.1297771856930926</v>
      </c>
      <c r="W1356" s="112">
        <v>2.1069055697467393E-4</v>
      </c>
      <c r="X1356" s="112">
        <v>7.7018829882250728E-2</v>
      </c>
      <c r="Y1356" s="112">
        <v>0.18621025449631162</v>
      </c>
      <c r="Z1356" s="112">
        <v>7.738934177308799E-3</v>
      </c>
      <c r="AA1356" s="112">
        <v>0.81957825974072118</v>
      </c>
      <c r="AB1356" s="112">
        <v>0.84209108764731511</v>
      </c>
      <c r="AC1356" s="112">
        <v>2.7252073914788979E-2</v>
      </c>
      <c r="AE1356" s="102">
        <v>43.747299792564945</v>
      </c>
      <c r="AF1356" s="102">
        <v>42.577740529849329</v>
      </c>
      <c r="AG1356" s="102">
        <v>13.674959677585726</v>
      </c>
      <c r="AH1356"/>
    </row>
    <row r="1357" spans="1:34">
      <c r="A1357" t="s">
        <v>865</v>
      </c>
      <c r="B1357" t="s">
        <v>625</v>
      </c>
      <c r="C1357" s="106" t="s">
        <v>699</v>
      </c>
      <c r="D1357" s="106" t="s">
        <v>1251</v>
      </c>
      <c r="E1357" s="81">
        <v>51.464230000000001</v>
      </c>
      <c r="F1357" s="81">
        <v>0.497585</v>
      </c>
      <c r="G1357" s="81">
        <v>2.060927</v>
      </c>
      <c r="H1357" s="81">
        <v>8.6757039999999996</v>
      </c>
      <c r="I1357" s="81">
        <v>0.23150899999999999</v>
      </c>
      <c r="J1357" s="81">
        <v>15.150855</v>
      </c>
      <c r="K1357" s="81">
        <v>21.103445000000001</v>
      </c>
      <c r="L1357" s="81">
        <v>0.32453599999999999</v>
      </c>
      <c r="M1357" s="81">
        <v>0</v>
      </c>
      <c r="N1357" s="81">
        <v>1.4688E-2</v>
      </c>
      <c r="O1357" s="81">
        <v>1.1749000000000001E-2</v>
      </c>
      <c r="P1357" s="81">
        <v>99.535224999999997</v>
      </c>
      <c r="Q1357" s="81">
        <v>75.68635932996753</v>
      </c>
      <c r="S1357" s="89" t="s">
        <v>1695</v>
      </c>
      <c r="T1357" s="112">
        <v>1.9139410679309432</v>
      </c>
      <c r="U1357" s="112">
        <v>1.3915893968045172E-2</v>
      </c>
      <c r="V1357" s="112">
        <v>9.0331955849341422E-2</v>
      </c>
      <c r="W1357" s="112">
        <v>4.3187807895913606E-4</v>
      </c>
      <c r="X1357" s="112">
        <v>7.6923156146165184E-2</v>
      </c>
      <c r="Y1357" s="112">
        <v>0.19290284817295789</v>
      </c>
      <c r="Z1357" s="112">
        <v>7.2925044073007131E-3</v>
      </c>
      <c r="AA1357" s="112">
        <v>0.83997965919267115</v>
      </c>
      <c r="AB1357" s="112">
        <v>0.84088012238117371</v>
      </c>
      <c r="AC1357" s="112">
        <v>2.3400913872441968E-2</v>
      </c>
      <c r="AE1357" s="102">
        <v>43.106897505599186</v>
      </c>
      <c r="AF1357" s="102">
        <v>43.060736140451887</v>
      </c>
      <c r="AG1357" s="102">
        <v>13.832366353948924</v>
      </c>
      <c r="AH1357"/>
    </row>
    <row r="1358" spans="1:34">
      <c r="A1358" t="s">
        <v>865</v>
      </c>
      <c r="B1358" t="s">
        <v>625</v>
      </c>
      <c r="C1358" s="106" t="s">
        <v>699</v>
      </c>
      <c r="D1358" s="2" t="s">
        <v>1271</v>
      </c>
      <c r="E1358" s="81">
        <v>50.797587999999998</v>
      </c>
      <c r="F1358" s="81">
        <v>0.63996699999999995</v>
      </c>
      <c r="G1358" s="81">
        <v>3.26098</v>
      </c>
      <c r="H1358" s="81">
        <v>8.5153510000000008</v>
      </c>
      <c r="I1358" s="81">
        <v>0.22528899999999999</v>
      </c>
      <c r="J1358" s="81">
        <v>14.870787</v>
      </c>
      <c r="K1358" s="81">
        <v>21.23715</v>
      </c>
      <c r="L1358" s="81">
        <v>0.31730399999999997</v>
      </c>
      <c r="M1358" s="81">
        <v>0</v>
      </c>
      <c r="N1358" s="81">
        <v>0</v>
      </c>
      <c r="O1358" s="81">
        <v>0</v>
      </c>
      <c r="P1358" s="81">
        <v>99.864410000000007</v>
      </c>
      <c r="Q1358" s="81">
        <v>75.686316251651689</v>
      </c>
      <c r="S1358" s="89" t="s">
        <v>1695</v>
      </c>
      <c r="T1358" s="112">
        <v>1.8818787680729858</v>
      </c>
      <c r="U1358" s="112">
        <v>1.7828995705451187E-2</v>
      </c>
      <c r="V1358" s="112">
        <v>0.14238112135153494</v>
      </c>
      <c r="W1358" s="112">
        <v>0</v>
      </c>
      <c r="X1358" s="112">
        <v>8.0994748567004393E-2</v>
      </c>
      <c r="Y1358" s="112">
        <v>0.18282487677054321</v>
      </c>
      <c r="Z1358" s="112">
        <v>7.0692652538177185E-3</v>
      </c>
      <c r="AA1358" s="112">
        <v>0.82127962713931524</v>
      </c>
      <c r="AB1358" s="112">
        <v>0.84295119966393484</v>
      </c>
      <c r="AC1358" s="112">
        <v>2.2791397475412468E-2</v>
      </c>
      <c r="AE1358" s="102">
        <v>43.720391171712841</v>
      </c>
      <c r="AF1358" s="102">
        <v>42.596376366988373</v>
      </c>
      <c r="AG1358" s="102">
        <v>13.683232461298783</v>
      </c>
      <c r="AH1358"/>
    </row>
    <row r="1359" spans="1:34">
      <c r="A1359" t="s">
        <v>865</v>
      </c>
      <c r="B1359" t="s">
        <v>625</v>
      </c>
      <c r="C1359" s="106" t="s">
        <v>699</v>
      </c>
      <c r="D1359" s="106" t="s">
        <v>1251</v>
      </c>
      <c r="E1359" s="81">
        <v>50.045749999999998</v>
      </c>
      <c r="F1359" s="81">
        <v>0.74189700000000003</v>
      </c>
      <c r="G1359" s="81">
        <v>3.498478</v>
      </c>
      <c r="H1359" s="81">
        <v>8.3473790000000001</v>
      </c>
      <c r="I1359" s="81">
        <v>0.20683399999999999</v>
      </c>
      <c r="J1359" s="81">
        <v>14.535458999999999</v>
      </c>
      <c r="K1359" s="81">
        <v>21.750273</v>
      </c>
      <c r="L1359" s="81">
        <v>0.384546</v>
      </c>
      <c r="M1359" s="81">
        <v>0</v>
      </c>
      <c r="N1359" s="81">
        <v>4.8789999999999997E-3</v>
      </c>
      <c r="O1359" s="81">
        <v>0</v>
      </c>
      <c r="P1359" s="81">
        <v>99.515488000000005</v>
      </c>
      <c r="Q1359" s="81">
        <v>75.633193499578113</v>
      </c>
      <c r="S1359" s="89" t="s">
        <v>1695</v>
      </c>
      <c r="T1359" s="112">
        <v>1.8603539116613008</v>
      </c>
      <c r="U1359" s="112">
        <v>2.0739235052441154E-2</v>
      </c>
      <c r="V1359" s="112">
        <v>0.15327214651666873</v>
      </c>
      <c r="W1359" s="112">
        <v>1.4339519630964068E-4</v>
      </c>
      <c r="X1359" s="112">
        <v>0.11211371637192435</v>
      </c>
      <c r="Y1359" s="112">
        <v>0.14738457109913417</v>
      </c>
      <c r="Z1359" s="112">
        <v>6.5123246069954373E-3</v>
      </c>
      <c r="AA1359" s="112">
        <v>0.80550022430325752</v>
      </c>
      <c r="AB1359" s="112">
        <v>0.8662649236795803</v>
      </c>
      <c r="AC1359" s="112">
        <v>2.7715551512388269E-2</v>
      </c>
      <c r="AE1359" s="102">
        <v>44.854829630012958</v>
      </c>
      <c r="AF1359" s="102">
        <v>41.708459318184339</v>
      </c>
      <c r="AG1359" s="102">
        <v>13.436711051802718</v>
      </c>
      <c r="AH1359"/>
    </row>
    <row r="1360" spans="1:34">
      <c r="A1360" t="s">
        <v>865</v>
      </c>
      <c r="B1360" t="s">
        <v>625</v>
      </c>
      <c r="C1360" s="106" t="s">
        <v>699</v>
      </c>
      <c r="D1360" s="106" t="s">
        <v>1251</v>
      </c>
      <c r="E1360" s="81">
        <v>50.057571000000003</v>
      </c>
      <c r="F1360" s="81">
        <v>0.76078800000000002</v>
      </c>
      <c r="G1360" s="81">
        <v>3.9794670000000001</v>
      </c>
      <c r="H1360" s="81">
        <v>8.2972210000000004</v>
      </c>
      <c r="I1360" s="81">
        <v>0.188085</v>
      </c>
      <c r="J1360" s="81">
        <v>14.41771</v>
      </c>
      <c r="K1360" s="81">
        <v>21.578312</v>
      </c>
      <c r="L1360" s="81">
        <v>0.35207899999999998</v>
      </c>
      <c r="M1360" s="81">
        <v>1.34E-3</v>
      </c>
      <c r="N1360" s="81">
        <v>2.8101999999999999E-2</v>
      </c>
      <c r="O1360" s="81">
        <v>1.0073E-2</v>
      </c>
      <c r="P1360" s="81">
        <v>99.670745999999994</v>
      </c>
      <c r="Q1360" s="81">
        <v>75.594344703010876</v>
      </c>
      <c r="S1360" s="89" t="s">
        <v>1695</v>
      </c>
      <c r="T1360" s="112">
        <v>1.8585356559610293</v>
      </c>
      <c r="U1360" s="112">
        <v>2.124151695064639E-2</v>
      </c>
      <c r="V1360" s="112">
        <v>0.17413327005359755</v>
      </c>
      <c r="W1360" s="112">
        <v>8.2492367890568729E-4</v>
      </c>
      <c r="X1360" s="112">
        <v>9.0832215864653065E-2</v>
      </c>
      <c r="Y1360" s="112">
        <v>0.16679383559325955</v>
      </c>
      <c r="Z1360" s="112">
        <v>5.9148131001467577E-3</v>
      </c>
      <c r="AA1360" s="112">
        <v>0.79800563264444402</v>
      </c>
      <c r="AB1360" s="112">
        <v>0.85837338073281089</v>
      </c>
      <c r="AC1360" s="112">
        <v>2.5344755420507271E-2</v>
      </c>
      <c r="AE1360" s="102">
        <v>44.846975407911643</v>
      </c>
      <c r="AF1360" s="102">
        <v>41.692973927065744</v>
      </c>
      <c r="AG1360" s="102">
        <v>13.460050665022623</v>
      </c>
      <c r="AH1360"/>
    </row>
    <row r="1361" spans="1:34">
      <c r="A1361" t="s">
        <v>865</v>
      </c>
      <c r="B1361" t="s">
        <v>625</v>
      </c>
      <c r="C1361" s="106" t="s">
        <v>699</v>
      </c>
      <c r="D1361" s="2" t="s">
        <v>1251</v>
      </c>
      <c r="E1361" s="81">
        <v>50.983578000000001</v>
      </c>
      <c r="F1361" s="81">
        <v>0.61688799999999999</v>
      </c>
      <c r="G1361" s="81">
        <v>3.171354</v>
      </c>
      <c r="H1361" s="81">
        <v>8.4283459999999994</v>
      </c>
      <c r="I1361" s="81">
        <v>0.21389900000000001</v>
      </c>
      <c r="J1361" s="81">
        <v>14.632298</v>
      </c>
      <c r="K1361" s="81">
        <v>21.556405999999999</v>
      </c>
      <c r="L1361" s="81">
        <v>0.35293999999999998</v>
      </c>
      <c r="M1361" s="81">
        <v>1.6869999999999999E-3</v>
      </c>
      <c r="N1361" s="81">
        <v>3.1781999999999998E-2</v>
      </c>
      <c r="O1361" s="81">
        <v>0</v>
      </c>
      <c r="P1361" s="81">
        <v>99.989165999999997</v>
      </c>
      <c r="Q1361" s="81">
        <v>75.577626797620866</v>
      </c>
      <c r="S1361" s="89" t="s">
        <v>1695</v>
      </c>
      <c r="T1361" s="112">
        <v>1.8876966226031593</v>
      </c>
      <c r="U1361" s="112">
        <v>1.7176273999884403E-2</v>
      </c>
      <c r="V1361" s="112">
        <v>0.1383892428508007</v>
      </c>
      <c r="W1361" s="112">
        <v>9.3037605919723198E-4</v>
      </c>
      <c r="X1361" s="112">
        <v>7.6271263226772135E-2</v>
      </c>
      <c r="Y1361" s="112">
        <v>0.18470453703479928</v>
      </c>
      <c r="Z1361" s="112">
        <v>6.7080513965219659E-3</v>
      </c>
      <c r="AA1361" s="112">
        <v>0.80764957887753541</v>
      </c>
      <c r="AB1361" s="112">
        <v>0.85513737860847294</v>
      </c>
      <c r="AC1361" s="112">
        <v>2.5336675342856049E-2</v>
      </c>
      <c r="AE1361" s="102">
        <v>44.451290844703891</v>
      </c>
      <c r="AF1361" s="102">
        <v>41.982805604531229</v>
      </c>
      <c r="AG1361" s="102">
        <v>13.565903550764885</v>
      </c>
      <c r="AH1361"/>
    </row>
    <row r="1362" spans="1:34">
      <c r="A1362" t="s">
        <v>865</v>
      </c>
      <c r="B1362" t="s">
        <v>625</v>
      </c>
      <c r="C1362" s="106" t="s">
        <v>699</v>
      </c>
      <c r="D1362" s="2" t="s">
        <v>1254</v>
      </c>
      <c r="E1362" s="81">
        <v>49.925170999999999</v>
      </c>
      <c r="F1362" s="81">
        <v>0.83900300000000005</v>
      </c>
      <c r="G1362" s="81">
        <v>3.7298179999999999</v>
      </c>
      <c r="H1362" s="81">
        <v>8.3162839999999996</v>
      </c>
      <c r="I1362" s="81">
        <v>0.205398</v>
      </c>
      <c r="J1362" s="81">
        <v>14.406292000000001</v>
      </c>
      <c r="K1362" s="81">
        <v>21.74614</v>
      </c>
      <c r="L1362" s="81">
        <v>0.32291199999999998</v>
      </c>
      <c r="M1362" s="81">
        <v>0</v>
      </c>
      <c r="N1362" s="81">
        <v>3.21E-4</v>
      </c>
      <c r="O1362" s="81">
        <v>0</v>
      </c>
      <c r="P1362" s="81">
        <v>99.491341000000006</v>
      </c>
      <c r="Q1362" s="81">
        <v>75.537344200668485</v>
      </c>
      <c r="S1362" s="89" t="s">
        <v>1695</v>
      </c>
      <c r="T1362" s="112">
        <v>1.8579818541481044</v>
      </c>
      <c r="U1362" s="112">
        <v>2.3480436708765599E-2</v>
      </c>
      <c r="V1362" s="112">
        <v>0.16359320855016396</v>
      </c>
      <c r="W1362" s="112">
        <v>9.4450085322439288E-6</v>
      </c>
      <c r="X1362" s="112">
        <v>9.6772605264206391E-2</v>
      </c>
      <c r="Y1362" s="112">
        <v>0.16205298501242194</v>
      </c>
      <c r="Z1362" s="112">
        <v>6.4744645427984382E-3</v>
      </c>
      <c r="AA1362" s="112">
        <v>0.7992500385314335</v>
      </c>
      <c r="AB1362" s="112">
        <v>0.86708512169693075</v>
      </c>
      <c r="AC1362" s="112">
        <v>2.329984053664327E-2</v>
      </c>
      <c r="AE1362" s="102">
        <v>45.039621832591592</v>
      </c>
      <c r="AF1362" s="102">
        <v>41.516015653330804</v>
      </c>
      <c r="AG1362" s="102">
        <v>13.444362514077605</v>
      </c>
      <c r="AH1362"/>
    </row>
    <row r="1363" spans="1:34">
      <c r="A1363" t="s">
        <v>865</v>
      </c>
      <c r="B1363" t="s">
        <v>625</v>
      </c>
      <c r="C1363" s="106" t="s">
        <v>699</v>
      </c>
      <c r="D1363" s="2" t="s">
        <v>1271</v>
      </c>
      <c r="E1363" s="81">
        <v>50.288173999999998</v>
      </c>
      <c r="F1363" s="81">
        <v>0.72876399999999997</v>
      </c>
      <c r="G1363" s="81">
        <v>3.8965489999999998</v>
      </c>
      <c r="H1363" s="81">
        <v>8.3675250000000005</v>
      </c>
      <c r="I1363" s="81">
        <v>0.21477399999999999</v>
      </c>
      <c r="J1363" s="81">
        <v>14.487802</v>
      </c>
      <c r="K1363" s="81">
        <v>21.545867999999999</v>
      </c>
      <c r="L1363" s="81">
        <v>0.380936</v>
      </c>
      <c r="M1363" s="81">
        <v>1.75E-4</v>
      </c>
      <c r="N1363" s="81">
        <v>3.1472E-2</v>
      </c>
      <c r="O1363" s="81">
        <v>1.9179999999999999E-2</v>
      </c>
      <c r="P1363" s="81">
        <v>99.961212000000003</v>
      </c>
      <c r="Q1363" s="81">
        <v>75.52809228588184</v>
      </c>
      <c r="S1363" s="89" t="s">
        <v>1695</v>
      </c>
      <c r="T1363" s="112">
        <v>1.8615933317440212</v>
      </c>
      <c r="U1363" s="112">
        <v>2.028741010105364E-2</v>
      </c>
      <c r="V1363" s="112">
        <v>0.17000230619168577</v>
      </c>
      <c r="W1363" s="112">
        <v>9.2112528925995536E-4</v>
      </c>
      <c r="X1363" s="112">
        <v>9.2656300621085208E-2</v>
      </c>
      <c r="Y1363" s="112">
        <v>0.16638675892545668</v>
      </c>
      <c r="Z1363" s="112">
        <v>6.7342059340323134E-3</v>
      </c>
      <c r="AA1363" s="112">
        <v>0.79952122188174957</v>
      </c>
      <c r="AB1363" s="112">
        <v>0.85455612351947619</v>
      </c>
      <c r="AC1363" s="112">
        <v>2.7341215792178613E-2</v>
      </c>
      <c r="AE1363" s="102">
        <v>44.668183001414775</v>
      </c>
      <c r="AF1363" s="102">
        <v>41.791474274907344</v>
      </c>
      <c r="AG1363" s="102">
        <v>13.540342723677881</v>
      </c>
      <c r="AH1363"/>
    </row>
    <row r="1364" spans="1:34">
      <c r="A1364" t="s">
        <v>865</v>
      </c>
      <c r="B1364" t="s">
        <v>625</v>
      </c>
      <c r="C1364" s="106" t="s">
        <v>699</v>
      </c>
      <c r="D1364" s="106" t="s">
        <v>1273</v>
      </c>
      <c r="E1364" s="81">
        <v>50.141871999999999</v>
      </c>
      <c r="F1364" s="81">
        <v>0.71408799999999995</v>
      </c>
      <c r="G1364" s="81">
        <v>3.4608310000000002</v>
      </c>
      <c r="H1364" s="81">
        <v>8.4389009999999995</v>
      </c>
      <c r="I1364" s="81">
        <v>0.196129</v>
      </c>
      <c r="J1364" s="81">
        <v>14.600554000000001</v>
      </c>
      <c r="K1364" s="81">
        <v>21.428370000000001</v>
      </c>
      <c r="L1364" s="81">
        <v>0.34833799999999998</v>
      </c>
      <c r="M1364" s="81">
        <v>0</v>
      </c>
      <c r="N1364" s="81">
        <v>3.5022999999999999E-2</v>
      </c>
      <c r="O1364" s="81">
        <v>0</v>
      </c>
      <c r="P1364" s="81">
        <v>99.364104999999995</v>
      </c>
      <c r="Q1364" s="81">
        <v>75.514383947528287</v>
      </c>
      <c r="S1364" s="89" t="s">
        <v>1695</v>
      </c>
      <c r="T1364" s="112">
        <v>1.8673267711345805</v>
      </c>
      <c r="U1364" s="112">
        <v>1.9998262459462054E-2</v>
      </c>
      <c r="V1364" s="112">
        <v>0.15189934270063096</v>
      </c>
      <c r="W1364" s="112">
        <v>1.0312133788246503E-3</v>
      </c>
      <c r="X1364" s="112">
        <v>9.7571085216316078E-2</v>
      </c>
      <c r="Y1364" s="112">
        <v>0.16525088445207442</v>
      </c>
      <c r="Z1364" s="112">
        <v>6.186532986139014E-3</v>
      </c>
      <c r="AA1364" s="112">
        <v>0.81058331514435311</v>
      </c>
      <c r="AB1364" s="112">
        <v>0.85500088404376207</v>
      </c>
      <c r="AC1364" s="112">
        <v>2.515170848385755E-2</v>
      </c>
      <c r="AE1364" s="102">
        <v>44.33717843532699</v>
      </c>
      <c r="AF1364" s="102">
        <v>42.033847860225819</v>
      </c>
      <c r="AG1364" s="102">
        <v>13.628973704447182</v>
      </c>
      <c r="AH1364"/>
    </row>
    <row r="1365" spans="1:34">
      <c r="A1365" t="s">
        <v>865</v>
      </c>
      <c r="B1365" t="s">
        <v>625</v>
      </c>
      <c r="C1365" s="106" t="s">
        <v>699</v>
      </c>
      <c r="D1365" s="106" t="s">
        <v>1269</v>
      </c>
      <c r="E1365" s="81">
        <v>50.652157000000003</v>
      </c>
      <c r="F1365" s="81">
        <v>0.60899499999999995</v>
      </c>
      <c r="G1365" s="81">
        <v>2.4477699999999998</v>
      </c>
      <c r="H1365" s="81">
        <v>8.7598680000000009</v>
      </c>
      <c r="I1365" s="81">
        <v>0.21407300000000001</v>
      </c>
      <c r="J1365" s="81">
        <v>15.118005</v>
      </c>
      <c r="K1365" s="81">
        <v>20.991925999999999</v>
      </c>
      <c r="L1365" s="81">
        <v>0.33612300000000001</v>
      </c>
      <c r="M1365" s="81">
        <v>1.923E-3</v>
      </c>
      <c r="N1365" s="81">
        <v>1.2668E-2</v>
      </c>
      <c r="O1365" s="81">
        <v>3.7994E-2</v>
      </c>
      <c r="P1365" s="81">
        <v>99.181503000000006</v>
      </c>
      <c r="Q1365" s="81">
        <v>75.468095643384217</v>
      </c>
      <c r="S1365" s="89" t="s">
        <v>1695</v>
      </c>
      <c r="T1365" s="112">
        <v>1.8901429987217191</v>
      </c>
      <c r="U1365" s="112">
        <v>1.7089572300056435E-2</v>
      </c>
      <c r="V1365" s="112">
        <v>0.10765223432310105</v>
      </c>
      <c r="W1365" s="112">
        <v>3.7374912740946914E-4</v>
      </c>
      <c r="X1365" s="112">
        <v>0.10182765573531327</v>
      </c>
      <c r="Y1365" s="112">
        <v>0.17154197969327012</v>
      </c>
      <c r="Z1365" s="112">
        <v>6.7661925420147723E-3</v>
      </c>
      <c r="AA1365" s="112">
        <v>0.84100726572751772</v>
      </c>
      <c r="AB1365" s="112">
        <v>0.83927957060022318</v>
      </c>
      <c r="AC1365" s="112">
        <v>2.4318781229374815E-2</v>
      </c>
      <c r="AE1365" s="102">
        <v>42.959424173775872</v>
      </c>
      <c r="AF1365" s="102">
        <v>43.047858100224637</v>
      </c>
      <c r="AG1365" s="102">
        <v>13.992717725999489</v>
      </c>
      <c r="AH1365"/>
    </row>
    <row r="1366" spans="1:34">
      <c r="A1366" t="s">
        <v>865</v>
      </c>
      <c r="B1366" t="s">
        <v>625</v>
      </c>
      <c r="C1366" s="106" t="s">
        <v>699</v>
      </c>
      <c r="D1366" s="106" t="s">
        <v>1251</v>
      </c>
      <c r="E1366" s="81">
        <v>50.514412</v>
      </c>
      <c r="F1366" s="81">
        <v>0.68772699999999998</v>
      </c>
      <c r="G1366" s="81">
        <v>3.4090419999999999</v>
      </c>
      <c r="H1366" s="81">
        <v>8.5094530000000006</v>
      </c>
      <c r="I1366" s="81">
        <v>0.22603400000000001</v>
      </c>
      <c r="J1366" s="81">
        <v>14.663288</v>
      </c>
      <c r="K1366" s="81">
        <v>21.330542000000001</v>
      </c>
      <c r="L1366" s="81">
        <v>0.32822200000000001</v>
      </c>
      <c r="M1366" s="81">
        <v>5.6680000000000003E-3</v>
      </c>
      <c r="N1366" s="81">
        <v>2.2200999999999999E-2</v>
      </c>
      <c r="O1366" s="81">
        <v>3.9636999999999999E-2</v>
      </c>
      <c r="P1366" s="81">
        <v>99.736237000000003</v>
      </c>
      <c r="Q1366" s="81">
        <v>75.439642021592363</v>
      </c>
      <c r="S1366" s="89" t="s">
        <v>1695</v>
      </c>
      <c r="T1366" s="112">
        <v>1.8756895148307207</v>
      </c>
      <c r="U1366" s="112">
        <v>1.9203592107521095E-2</v>
      </c>
      <c r="V1366" s="112">
        <v>0.14918794203917077</v>
      </c>
      <c r="W1366" s="112">
        <v>6.517688502167046E-4</v>
      </c>
      <c r="X1366" s="112">
        <v>8.4003883256256628E-2</v>
      </c>
      <c r="Y1366" s="112">
        <v>0.18023899214133998</v>
      </c>
      <c r="Z1366" s="112">
        <v>7.1089450689525132E-3</v>
      </c>
      <c r="AA1366" s="112">
        <v>0.81168133407735676</v>
      </c>
      <c r="AB1366" s="112">
        <v>0.84860421960633792</v>
      </c>
      <c r="AC1366" s="112">
        <v>2.3629808022127205E-2</v>
      </c>
      <c r="AE1366" s="102">
        <v>44.094137908445163</v>
      </c>
      <c r="AF1366" s="102">
        <v>42.175595944032253</v>
      </c>
      <c r="AG1366" s="102">
        <v>13.730266147522578</v>
      </c>
      <c r="AH1366"/>
    </row>
    <row r="1367" spans="1:34">
      <c r="A1367" t="s">
        <v>865</v>
      </c>
      <c r="B1367" t="s">
        <v>625</v>
      </c>
      <c r="C1367" s="106" t="s">
        <v>699</v>
      </c>
      <c r="D1367" s="2" t="s">
        <v>1251</v>
      </c>
      <c r="E1367" s="81">
        <v>50.817481999999998</v>
      </c>
      <c r="F1367" s="81">
        <v>0.597557</v>
      </c>
      <c r="G1367" s="81">
        <v>2.905287</v>
      </c>
      <c r="H1367" s="81">
        <v>8.2327460000000006</v>
      </c>
      <c r="I1367" s="81">
        <v>0.23984</v>
      </c>
      <c r="J1367" s="81">
        <v>14.182399999999999</v>
      </c>
      <c r="K1367" s="81">
        <v>21.789594999999998</v>
      </c>
      <c r="L1367" s="81">
        <v>0.46116800000000002</v>
      </c>
      <c r="M1367" s="81">
        <v>4.1970000000000002E-3</v>
      </c>
      <c r="N1367" s="81">
        <v>0.18726799999999999</v>
      </c>
      <c r="O1367" s="81">
        <v>0</v>
      </c>
      <c r="P1367" s="81">
        <v>99.417541999999997</v>
      </c>
      <c r="Q1367" s="81">
        <v>75.43432126530935</v>
      </c>
      <c r="S1367" s="89" t="s">
        <v>1695</v>
      </c>
      <c r="T1367" s="112">
        <v>1.8942394747540521</v>
      </c>
      <c r="U1367" s="112">
        <v>1.6750270629830796E-2</v>
      </c>
      <c r="V1367" s="112">
        <v>0.12763403649869914</v>
      </c>
      <c r="W1367" s="112">
        <v>5.51900424551137E-3</v>
      </c>
      <c r="X1367" s="112">
        <v>7.8196888963580236E-2</v>
      </c>
      <c r="Y1367" s="112">
        <v>0.17844199108588699</v>
      </c>
      <c r="Z1367" s="112">
        <v>7.5723223871125142E-3</v>
      </c>
      <c r="AA1367" s="112">
        <v>0.78809762074951073</v>
      </c>
      <c r="AB1367" s="112">
        <v>0.87021897021025829</v>
      </c>
      <c r="AC1367" s="112">
        <v>3.332942047555771E-2</v>
      </c>
      <c r="AE1367" s="102">
        <v>45.443300556311534</v>
      </c>
      <c r="AF1367" s="102">
        <v>41.154879718125287</v>
      </c>
      <c r="AG1367" s="102">
        <v>13.401819725563184</v>
      </c>
      <c r="AH1367"/>
    </row>
    <row r="1368" spans="1:34">
      <c r="A1368" t="s">
        <v>865</v>
      </c>
      <c r="B1368" t="s">
        <v>625</v>
      </c>
      <c r="C1368" s="106" t="s">
        <v>699</v>
      </c>
      <c r="D1368" s="2" t="s">
        <v>1254</v>
      </c>
      <c r="E1368" s="81">
        <v>49.834381</v>
      </c>
      <c r="F1368" s="81">
        <v>0.67953699999999995</v>
      </c>
      <c r="G1368" s="81">
        <v>3.7455780000000001</v>
      </c>
      <c r="H1368" s="81">
        <v>8.3936150000000005</v>
      </c>
      <c r="I1368" s="81">
        <v>0.22389200000000001</v>
      </c>
      <c r="J1368" s="81">
        <v>14.420491999999999</v>
      </c>
      <c r="K1368" s="81">
        <v>21.502776999999998</v>
      </c>
      <c r="L1368" s="81">
        <v>0.374583</v>
      </c>
      <c r="M1368" s="81">
        <v>0</v>
      </c>
      <c r="N1368" s="81">
        <v>1.3455E-2</v>
      </c>
      <c r="O1368" s="81">
        <v>1.056E-2</v>
      </c>
      <c r="P1368" s="81">
        <v>99.198868000000004</v>
      </c>
      <c r="Q1368" s="81">
        <v>75.384194143290657</v>
      </c>
      <c r="S1368" s="89" t="s">
        <v>1695</v>
      </c>
      <c r="T1368" s="112">
        <v>1.8587674957559916</v>
      </c>
      <c r="U1368" s="112">
        <v>1.9060305571867928E-2</v>
      </c>
      <c r="V1368" s="112">
        <v>0.16465334929513417</v>
      </c>
      <c r="W1368" s="112">
        <v>3.9678488355740494E-4</v>
      </c>
      <c r="X1368" s="112">
        <v>0.10638313521442022</v>
      </c>
      <c r="Y1368" s="112">
        <v>0.15543579270907754</v>
      </c>
      <c r="Z1368" s="112">
        <v>7.0732713033225701E-3</v>
      </c>
      <c r="AA1368" s="112">
        <v>0.80183429000461792</v>
      </c>
      <c r="AB1368" s="112">
        <v>0.85930670321318003</v>
      </c>
      <c r="AC1368" s="112">
        <v>2.7088872048830478E-2</v>
      </c>
      <c r="AE1368" s="102">
        <v>44.686667348905175</v>
      </c>
      <c r="AF1368" s="102">
        <v>41.697920023664423</v>
      </c>
      <c r="AG1368" s="102">
        <v>13.615412627430407</v>
      </c>
      <c r="AH1368"/>
    </row>
    <row r="1369" spans="1:34">
      <c r="A1369" t="s">
        <v>865</v>
      </c>
      <c r="B1369" t="s">
        <v>625</v>
      </c>
      <c r="C1369" s="106" t="s">
        <v>699</v>
      </c>
      <c r="D1369" s="2" t="s">
        <v>1254</v>
      </c>
      <c r="E1369" s="81">
        <v>50.125613999999999</v>
      </c>
      <c r="F1369" s="81">
        <v>0.81107200000000002</v>
      </c>
      <c r="G1369" s="81">
        <v>3.4578989999999998</v>
      </c>
      <c r="H1369" s="81">
        <v>8.2309979999999996</v>
      </c>
      <c r="I1369" s="81">
        <v>0.247972</v>
      </c>
      <c r="J1369" s="81">
        <v>14.133126000000001</v>
      </c>
      <c r="K1369" s="81">
        <v>21.933662000000002</v>
      </c>
      <c r="L1369" s="81">
        <v>0.39799899999999999</v>
      </c>
      <c r="M1369" s="81">
        <v>4.2160000000000001E-3</v>
      </c>
      <c r="N1369" s="81">
        <v>1.5225000000000001E-2</v>
      </c>
      <c r="O1369" s="81">
        <v>0</v>
      </c>
      <c r="P1369" s="81">
        <v>99.357795999999993</v>
      </c>
      <c r="Q1369" s="81">
        <v>75.373711596921893</v>
      </c>
      <c r="S1369" s="89" t="s">
        <v>1695</v>
      </c>
      <c r="T1369" s="112">
        <v>1.8693589196407596</v>
      </c>
      <c r="U1369" s="112">
        <v>2.2746424885230328E-2</v>
      </c>
      <c r="V1369" s="112">
        <v>0.15198510079291827</v>
      </c>
      <c r="W1369" s="112">
        <v>4.4891664185697886E-4</v>
      </c>
      <c r="X1369" s="112">
        <v>9.213337428132462E-2</v>
      </c>
      <c r="Y1369" s="112">
        <v>0.16457585291425725</v>
      </c>
      <c r="Z1369" s="112">
        <v>7.832878195989797E-3</v>
      </c>
      <c r="AA1369" s="112">
        <v>0.78574163368768635</v>
      </c>
      <c r="AB1369" s="112">
        <v>0.87639881819189547</v>
      </c>
      <c r="AC1369" s="112">
        <v>2.877808076808101E-2</v>
      </c>
      <c r="AE1369" s="102">
        <v>45.673135720266387</v>
      </c>
      <c r="AF1369" s="102">
        <v>40.948576757007551</v>
      </c>
      <c r="AG1369" s="102">
        <v>13.378287522726072</v>
      </c>
      <c r="AH1369"/>
    </row>
    <row r="1370" spans="1:34">
      <c r="A1370" t="s">
        <v>865</v>
      </c>
      <c r="B1370" t="s">
        <v>625</v>
      </c>
      <c r="C1370" s="106" t="s">
        <v>699</v>
      </c>
      <c r="D1370" s="2" t="s">
        <v>1254</v>
      </c>
      <c r="E1370" s="81">
        <v>50.571689999999997</v>
      </c>
      <c r="F1370" s="81">
        <v>0.74607599999999996</v>
      </c>
      <c r="G1370" s="81">
        <v>3.585305</v>
      </c>
      <c r="H1370" s="81">
        <v>8.3728479999999994</v>
      </c>
      <c r="I1370" s="81">
        <v>0.20236299999999999</v>
      </c>
      <c r="J1370" s="81">
        <v>14.370221000000001</v>
      </c>
      <c r="K1370" s="81">
        <v>21.638418000000001</v>
      </c>
      <c r="L1370" s="81">
        <v>0.34699000000000002</v>
      </c>
      <c r="M1370" s="81">
        <v>9.4190000000000003E-3</v>
      </c>
      <c r="N1370" s="81">
        <v>1.3374E-2</v>
      </c>
      <c r="O1370" s="81">
        <v>0</v>
      </c>
      <c r="P1370" s="81">
        <v>99.856719999999996</v>
      </c>
      <c r="Q1370" s="81">
        <v>75.365355204131831</v>
      </c>
      <c r="S1370" s="89" t="s">
        <v>1695</v>
      </c>
      <c r="T1370" s="112">
        <v>1.8761272811547296</v>
      </c>
      <c r="U1370" s="112">
        <v>2.081414858220746E-2</v>
      </c>
      <c r="V1370" s="112">
        <v>0.15676050757975046</v>
      </c>
      <c r="W1370" s="112">
        <v>3.9227584402043333E-4</v>
      </c>
      <c r="X1370" s="112">
        <v>7.392286668992476E-2</v>
      </c>
      <c r="Y1370" s="112">
        <v>0.18584416555705319</v>
      </c>
      <c r="Z1370" s="112">
        <v>6.358748964773852E-3</v>
      </c>
      <c r="AA1370" s="112">
        <v>0.79474320670347554</v>
      </c>
      <c r="AB1370" s="112">
        <v>0.8600782893364961</v>
      </c>
      <c r="AC1370" s="112">
        <v>2.4958509587568591E-2</v>
      </c>
      <c r="AE1370" s="102">
        <v>44.922356769056726</v>
      </c>
      <c r="AF1370" s="102">
        <v>41.509869873427093</v>
      </c>
      <c r="AG1370" s="102">
        <v>13.567773357516185</v>
      </c>
      <c r="AH1370"/>
    </row>
    <row r="1371" spans="1:34">
      <c r="A1371" t="s">
        <v>865</v>
      </c>
      <c r="B1371" t="s">
        <v>625</v>
      </c>
      <c r="C1371" s="106" t="s">
        <v>699</v>
      </c>
      <c r="D1371" s="2" t="s">
        <v>1251</v>
      </c>
      <c r="E1371" s="81">
        <v>51.496924999999997</v>
      </c>
      <c r="F1371" s="81">
        <v>0.42609900000000001</v>
      </c>
      <c r="G1371" s="81">
        <v>2.109607</v>
      </c>
      <c r="H1371" s="81">
        <v>8.4000610000000009</v>
      </c>
      <c r="I1371" s="81">
        <v>0.23242099999999999</v>
      </c>
      <c r="J1371" s="81">
        <v>14.413999</v>
      </c>
      <c r="K1371" s="81">
        <v>21.613878</v>
      </c>
      <c r="L1371" s="81">
        <v>0.36637599999999998</v>
      </c>
      <c r="M1371" s="81">
        <v>0</v>
      </c>
      <c r="N1371" s="81">
        <v>4.0319000000000001E-2</v>
      </c>
      <c r="O1371" s="81">
        <v>0</v>
      </c>
      <c r="P1371" s="81">
        <v>99.099700999999996</v>
      </c>
      <c r="Q1371" s="81">
        <v>75.361584807993154</v>
      </c>
      <c r="S1371" s="89" t="s">
        <v>1695</v>
      </c>
      <c r="T1371" s="112">
        <v>1.9266866623950714</v>
      </c>
      <c r="U1371" s="112">
        <v>1.1988395390514011E-2</v>
      </c>
      <c r="V1371" s="112">
        <v>9.3022300221634199E-2</v>
      </c>
      <c r="W1371" s="112">
        <v>1.1926553510308541E-3</v>
      </c>
      <c r="X1371" s="112">
        <v>5.5011788805387596E-2</v>
      </c>
      <c r="Y1371" s="112">
        <v>0.20781415203470183</v>
      </c>
      <c r="Z1371" s="112">
        <v>7.365307758813831E-3</v>
      </c>
      <c r="AA1371" s="112">
        <v>0.80393849968581954</v>
      </c>
      <c r="AB1371" s="112">
        <v>0.86640337840780379</v>
      </c>
      <c r="AC1371" s="112">
        <v>2.6576859949222768E-2</v>
      </c>
      <c r="AE1371" s="102">
        <v>44.817804741116078</v>
      </c>
      <c r="AF1371" s="102">
        <v>41.58658611073156</v>
      </c>
      <c r="AG1371" s="102">
        <v>13.595609148152366</v>
      </c>
      <c r="AH1371"/>
    </row>
    <row r="1372" spans="1:34">
      <c r="A1372" t="s">
        <v>865</v>
      </c>
      <c r="B1372" t="s">
        <v>625</v>
      </c>
      <c r="C1372" s="106" t="s">
        <v>699</v>
      </c>
      <c r="D1372" s="2" t="s">
        <v>1254</v>
      </c>
      <c r="E1372" s="81">
        <v>51.512321</v>
      </c>
      <c r="F1372" s="81">
        <v>0.60326900000000006</v>
      </c>
      <c r="G1372" s="81">
        <v>2.5186899999999999</v>
      </c>
      <c r="H1372" s="81">
        <v>8.9668880000000009</v>
      </c>
      <c r="I1372" s="81">
        <v>0.24788299999999999</v>
      </c>
      <c r="J1372" s="81">
        <v>15.327368999999999</v>
      </c>
      <c r="K1372" s="81">
        <v>20.606983</v>
      </c>
      <c r="L1372" s="81">
        <v>0.31943100000000002</v>
      </c>
      <c r="M1372" s="81">
        <v>4.4850000000000003E-3</v>
      </c>
      <c r="N1372" s="81">
        <v>3.3338E-2</v>
      </c>
      <c r="O1372" s="81">
        <v>3.9673E-2</v>
      </c>
      <c r="P1372" s="81">
        <v>100.180328</v>
      </c>
      <c r="Q1372" s="81">
        <v>75.289850994633511</v>
      </c>
      <c r="S1372" s="89" t="s">
        <v>1695</v>
      </c>
      <c r="T1372" s="112">
        <v>1.904036499177147</v>
      </c>
      <c r="U1372" s="112">
        <v>1.676856539845319E-2</v>
      </c>
      <c r="V1372" s="112">
        <v>0.10972222135548924</v>
      </c>
      <c r="W1372" s="112">
        <v>9.7426950277156152E-4</v>
      </c>
      <c r="X1372" s="112">
        <v>7.0585608326195981E-2</v>
      </c>
      <c r="Y1372" s="112">
        <v>0.20659439150363101</v>
      </c>
      <c r="Z1372" s="112">
        <v>7.7606238417982686E-3</v>
      </c>
      <c r="AA1372" s="112">
        <v>0.84457905968367641</v>
      </c>
      <c r="AB1372" s="112">
        <v>0.81608653287518163</v>
      </c>
      <c r="AC1372" s="112">
        <v>2.2892228335655809E-2</v>
      </c>
      <c r="AE1372" s="102">
        <v>42.11308352329727</v>
      </c>
      <c r="AF1372" s="102">
        <v>43.583403290796049</v>
      </c>
      <c r="AG1372" s="102">
        <v>14.303513185906681</v>
      </c>
      <c r="AH1372"/>
    </row>
    <row r="1373" spans="1:34">
      <c r="A1373" t="s">
        <v>865</v>
      </c>
      <c r="B1373" t="s">
        <v>625</v>
      </c>
      <c r="C1373" s="106" t="s">
        <v>699</v>
      </c>
      <c r="D1373" s="2" t="s">
        <v>1254</v>
      </c>
      <c r="E1373" s="81">
        <v>50.253909999999998</v>
      </c>
      <c r="F1373" s="81">
        <v>0.607653</v>
      </c>
      <c r="G1373" s="81">
        <v>3.1567319999999999</v>
      </c>
      <c r="H1373" s="81">
        <v>8.6367650000000005</v>
      </c>
      <c r="I1373" s="81">
        <v>0.20218</v>
      </c>
      <c r="J1373" s="81">
        <v>14.758302</v>
      </c>
      <c r="K1373" s="81">
        <v>20.983018999999999</v>
      </c>
      <c r="L1373" s="81">
        <v>0.35015099999999999</v>
      </c>
      <c r="M1373" s="81">
        <v>0</v>
      </c>
      <c r="N1373" s="81">
        <v>0</v>
      </c>
      <c r="O1373" s="81">
        <v>0</v>
      </c>
      <c r="P1373" s="81">
        <v>98.948700000000002</v>
      </c>
      <c r="Q1373" s="81">
        <v>75.283828464666129</v>
      </c>
      <c r="S1373" s="89" t="s">
        <v>1695</v>
      </c>
      <c r="T1373" s="112">
        <v>1.8788806529775304</v>
      </c>
      <c r="U1373" s="112">
        <v>1.7084636082267908E-2</v>
      </c>
      <c r="V1373" s="112">
        <v>0.13909860426927301</v>
      </c>
      <c r="W1373" s="112">
        <v>0</v>
      </c>
      <c r="X1373" s="112">
        <v>9.4353152216928748E-2</v>
      </c>
      <c r="Y1373" s="112">
        <v>0.17569203010973816</v>
      </c>
      <c r="Z1373" s="112">
        <v>6.4025542684419618E-3</v>
      </c>
      <c r="AA1373" s="112">
        <v>0.82257266907686377</v>
      </c>
      <c r="AB1373" s="112">
        <v>0.84053336639315779</v>
      </c>
      <c r="AC1373" s="112">
        <v>2.5382334605798775E-2</v>
      </c>
      <c r="AE1373" s="102">
        <v>43.479959490761239</v>
      </c>
      <c r="AF1373" s="102">
        <v>42.550870387387072</v>
      </c>
      <c r="AG1373" s="102">
        <v>13.969170121851679</v>
      </c>
      <c r="AH1373"/>
    </row>
    <row r="1374" spans="1:34">
      <c r="A1374" t="s">
        <v>865</v>
      </c>
      <c r="B1374" t="s">
        <v>625</v>
      </c>
      <c r="C1374" s="106" t="s">
        <v>699</v>
      </c>
      <c r="D1374" s="106" t="s">
        <v>1269</v>
      </c>
      <c r="E1374" s="81">
        <v>50.122664999999998</v>
      </c>
      <c r="F1374" s="81">
        <v>0.65610900000000005</v>
      </c>
      <c r="G1374" s="81">
        <v>2.8049119999999998</v>
      </c>
      <c r="H1374" s="81">
        <v>8.6786689999999993</v>
      </c>
      <c r="I1374" s="81">
        <v>0.21515999999999999</v>
      </c>
      <c r="J1374" s="81">
        <v>14.826668</v>
      </c>
      <c r="K1374" s="81">
        <v>20.899107000000001</v>
      </c>
      <c r="L1374" s="81">
        <v>0.35920299999999999</v>
      </c>
      <c r="M1374" s="81">
        <v>5.7359999999999998E-3</v>
      </c>
      <c r="N1374" s="81">
        <v>0</v>
      </c>
      <c r="O1374" s="81">
        <v>1.2049000000000001E-2</v>
      </c>
      <c r="P1374" s="81">
        <v>98.580284000000006</v>
      </c>
      <c r="Q1374" s="81">
        <v>75.27976431358077</v>
      </c>
      <c r="S1374" s="89" t="s">
        <v>1695</v>
      </c>
      <c r="T1374" s="112">
        <v>1.8816039055415008</v>
      </c>
      <c r="U1374" s="112">
        <v>1.8522124367231246E-2</v>
      </c>
      <c r="V1374" s="112">
        <v>0.12409920941043572</v>
      </c>
      <c r="W1374" s="112">
        <v>0</v>
      </c>
      <c r="X1374" s="112">
        <v>0.1017932622784361</v>
      </c>
      <c r="Y1374" s="112">
        <v>0.17066700014450242</v>
      </c>
      <c r="Z1374" s="112">
        <v>6.8413423947682747E-3</v>
      </c>
      <c r="AA1374" s="112">
        <v>0.8297478965464743</v>
      </c>
      <c r="AB1374" s="112">
        <v>0.84058072781031345</v>
      </c>
      <c r="AC1374" s="112">
        <v>2.6144531506337266E-2</v>
      </c>
      <c r="AE1374" s="102">
        <v>43.26670455705662</v>
      </c>
      <c r="AF1374" s="102">
        <v>42.709112770447469</v>
      </c>
      <c r="AG1374" s="102">
        <v>14.024182672495908</v>
      </c>
      <c r="AH1374"/>
    </row>
    <row r="1375" spans="1:34">
      <c r="A1375" t="s">
        <v>865</v>
      </c>
      <c r="B1375" t="s">
        <v>625</v>
      </c>
      <c r="C1375" s="106" t="s">
        <v>699</v>
      </c>
      <c r="D1375" s="2" t="s">
        <v>1254</v>
      </c>
      <c r="E1375" s="81">
        <v>51.422244999999997</v>
      </c>
      <c r="F1375" s="81">
        <v>0.62015600000000004</v>
      </c>
      <c r="G1375" s="81">
        <v>2.676552</v>
      </c>
      <c r="H1375" s="81">
        <v>8.9524939999999997</v>
      </c>
      <c r="I1375" s="81">
        <v>0.24807100000000001</v>
      </c>
      <c r="J1375" s="81">
        <v>15.293123</v>
      </c>
      <c r="K1375" s="81">
        <v>20.587330000000001</v>
      </c>
      <c r="L1375" s="81">
        <v>0.342422</v>
      </c>
      <c r="M1375" s="81">
        <v>7.3200000000000001E-3</v>
      </c>
      <c r="N1375" s="81">
        <v>2.2779000000000001E-2</v>
      </c>
      <c r="O1375" s="81">
        <v>0</v>
      </c>
      <c r="P1375" s="81">
        <v>100.17248499999999</v>
      </c>
      <c r="Q1375" s="81">
        <v>75.278123347530638</v>
      </c>
      <c r="S1375" s="89" t="s">
        <v>1695</v>
      </c>
      <c r="T1375" s="112">
        <v>1.8996377396832187</v>
      </c>
      <c r="U1375" s="112">
        <v>1.7228261489921154E-2</v>
      </c>
      <c r="V1375" s="112">
        <v>0.11653360018806073</v>
      </c>
      <c r="W1375" s="112">
        <v>6.6531884586947985E-4</v>
      </c>
      <c r="X1375" s="112">
        <v>7.3595166072328411E-2</v>
      </c>
      <c r="Y1375" s="112">
        <v>0.20298420736669864</v>
      </c>
      <c r="Z1375" s="112">
        <v>7.762140372752413E-3</v>
      </c>
      <c r="AA1375" s="112">
        <v>0.84221792996550671</v>
      </c>
      <c r="AB1375" s="112">
        <v>0.81484954856310599</v>
      </c>
      <c r="AC1375" s="112">
        <v>2.4526087452538016E-2</v>
      </c>
      <c r="AE1375" s="102">
        <v>42.140556727508518</v>
      </c>
      <c r="AF1375" s="102">
        <v>43.555933137867591</v>
      </c>
      <c r="AG1375" s="102">
        <v>14.303510134623883</v>
      </c>
      <c r="AH1375"/>
    </row>
    <row r="1376" spans="1:34">
      <c r="A1376" t="s">
        <v>865</v>
      </c>
      <c r="B1376" t="s">
        <v>625</v>
      </c>
      <c r="C1376" s="106" t="s">
        <v>699</v>
      </c>
      <c r="D1376" s="2" t="s">
        <v>1271</v>
      </c>
      <c r="E1376" s="81">
        <v>50.674263000000003</v>
      </c>
      <c r="F1376" s="81">
        <v>0.63190500000000005</v>
      </c>
      <c r="G1376" s="81">
        <v>3.5953040000000001</v>
      </c>
      <c r="H1376" s="81">
        <v>8.662998</v>
      </c>
      <c r="I1376" s="81">
        <v>0.21113699999999999</v>
      </c>
      <c r="J1376" s="81">
        <v>14.775515</v>
      </c>
      <c r="K1376" s="81">
        <v>21.084150000000001</v>
      </c>
      <c r="L1376" s="81">
        <v>0.32716800000000001</v>
      </c>
      <c r="M1376" s="81">
        <v>0</v>
      </c>
      <c r="N1376" s="81">
        <v>8.5690000000000002E-3</v>
      </c>
      <c r="O1376" s="81">
        <v>1.5407000000000001E-2</v>
      </c>
      <c r="P1376" s="81">
        <v>99.986412000000001</v>
      </c>
      <c r="Q1376" s="81">
        <v>75.249070158798588</v>
      </c>
      <c r="S1376" s="89" t="s">
        <v>1695</v>
      </c>
      <c r="T1376" s="112">
        <v>1.8756410933150234</v>
      </c>
      <c r="U1376" s="112">
        <v>1.7588744448368037E-2</v>
      </c>
      <c r="V1376" s="112">
        <v>0.15683884616590335</v>
      </c>
      <c r="W1376" s="112">
        <v>2.50765540031189E-4</v>
      </c>
      <c r="X1376" s="112">
        <v>7.9929733227732669E-2</v>
      </c>
      <c r="Y1376" s="112">
        <v>0.18822564154080074</v>
      </c>
      <c r="Z1376" s="112">
        <v>6.6193048631824382E-3</v>
      </c>
      <c r="AA1376" s="112">
        <v>0.81529254413031005</v>
      </c>
      <c r="AB1376" s="112">
        <v>0.83613430630819796</v>
      </c>
      <c r="AC1376" s="112">
        <v>2.3479020460449904E-2</v>
      </c>
      <c r="AE1376" s="102">
        <v>43.558139647704571</v>
      </c>
      <c r="AF1376" s="102">
        <v>42.47239495262437</v>
      </c>
      <c r="AG1376" s="102">
        <v>13.969465399671057</v>
      </c>
      <c r="AH1376"/>
    </row>
    <row r="1377" spans="1:34">
      <c r="A1377" t="s">
        <v>865</v>
      </c>
      <c r="B1377" t="s">
        <v>625</v>
      </c>
      <c r="C1377" s="106" t="s">
        <v>699</v>
      </c>
      <c r="D1377" s="2" t="s">
        <v>1251</v>
      </c>
      <c r="E1377" s="81">
        <v>50.443145999999999</v>
      </c>
      <c r="F1377" s="81">
        <v>0.70252199999999998</v>
      </c>
      <c r="G1377" s="81">
        <v>3.2260599999999999</v>
      </c>
      <c r="H1377" s="81">
        <v>8.5687630000000006</v>
      </c>
      <c r="I1377" s="81">
        <v>0.22200400000000001</v>
      </c>
      <c r="J1377" s="81">
        <v>14.608501</v>
      </c>
      <c r="K1377" s="81">
        <v>21.460241</v>
      </c>
      <c r="L1377" s="81">
        <v>0.38031599999999999</v>
      </c>
      <c r="M1377" s="81">
        <v>0</v>
      </c>
      <c r="N1377" s="81">
        <v>3.0200000000000001E-3</v>
      </c>
      <c r="O1377" s="81">
        <v>3.1423E-2</v>
      </c>
      <c r="P1377" s="81">
        <v>99.646004000000005</v>
      </c>
      <c r="Q1377" s="81">
        <v>75.241054481960276</v>
      </c>
      <c r="S1377" s="89" t="s">
        <v>1695</v>
      </c>
      <c r="T1377" s="112">
        <v>1.8745482459363227</v>
      </c>
      <c r="U1377" s="112">
        <v>1.9632478758238668E-2</v>
      </c>
      <c r="V1377" s="112">
        <v>0.14129364243902831</v>
      </c>
      <c r="W1377" s="112">
        <v>8.8731294201933853E-5</v>
      </c>
      <c r="X1377" s="112">
        <v>9.7658407166225203E-2</v>
      </c>
      <c r="Y1377" s="112">
        <v>0.16864000874873952</v>
      </c>
      <c r="Z1377" s="112">
        <v>6.9878085329086034E-3</v>
      </c>
      <c r="AA1377" s="112">
        <v>0.80929835601090783</v>
      </c>
      <c r="AB1377" s="112">
        <v>0.85445009082485002</v>
      </c>
      <c r="AC1377" s="112">
        <v>2.7402230288576995E-2</v>
      </c>
      <c r="AE1377" s="102">
        <v>44.27095047874014</v>
      </c>
      <c r="AF1377" s="102">
        <v>41.931539157421682</v>
      </c>
      <c r="AG1377" s="102">
        <v>13.797510363838187</v>
      </c>
      <c r="AH1377"/>
    </row>
    <row r="1378" spans="1:34">
      <c r="A1378" t="s">
        <v>865</v>
      </c>
      <c r="B1378" t="s">
        <v>625</v>
      </c>
      <c r="C1378" s="106" t="s">
        <v>699</v>
      </c>
      <c r="D1378" s="2" t="s">
        <v>1254</v>
      </c>
      <c r="E1378" s="81">
        <v>49.832424000000003</v>
      </c>
      <c r="F1378" s="81">
        <v>0.68169999999999997</v>
      </c>
      <c r="G1378" s="81">
        <v>3.8189150000000001</v>
      </c>
      <c r="H1378" s="81">
        <v>8.5857159999999997</v>
      </c>
      <c r="I1378" s="81">
        <v>0.22817999999999999</v>
      </c>
      <c r="J1378" s="81">
        <v>14.626853000000001</v>
      </c>
      <c r="K1378" s="81">
        <v>21.28182</v>
      </c>
      <c r="L1378" s="81">
        <v>0.34840900000000002</v>
      </c>
      <c r="M1378" s="81">
        <v>1.57E-3</v>
      </c>
      <c r="N1378" s="81">
        <v>3.4333000000000002E-2</v>
      </c>
      <c r="O1378" s="81">
        <v>4.1060000000000003E-3</v>
      </c>
      <c r="P1378" s="81">
        <v>99.444023000000001</v>
      </c>
      <c r="Q1378" s="81">
        <v>75.227619781668622</v>
      </c>
      <c r="S1378" s="89" t="s">
        <v>1695</v>
      </c>
      <c r="T1378" s="112">
        <v>1.8537327892735707</v>
      </c>
      <c r="U1378" s="112">
        <v>1.90699327716954E-2</v>
      </c>
      <c r="V1378" s="112">
        <v>0.16742905793125851</v>
      </c>
      <c r="W1378" s="112">
        <v>1.0097695899167803E-3</v>
      </c>
      <c r="X1378" s="112">
        <v>0.11108450473492937</v>
      </c>
      <c r="Y1378" s="112">
        <v>0.15601164742702356</v>
      </c>
      <c r="Z1378" s="112">
        <v>7.1894957918366724E-3</v>
      </c>
      <c r="AA1378" s="112">
        <v>0.8111376517286879</v>
      </c>
      <c r="AB1378" s="112">
        <v>0.84820637440444646</v>
      </c>
      <c r="AC1378" s="112">
        <v>2.5128776346634071E-2</v>
      </c>
      <c r="AE1378" s="102">
        <v>44.029728198210385</v>
      </c>
      <c r="AF1378" s="102">
        <v>42.105519853024994</v>
      </c>
      <c r="AG1378" s="102">
        <v>13.864751948764631</v>
      </c>
      <c r="AH1378"/>
    </row>
    <row r="1379" spans="1:34">
      <c r="A1379" t="s">
        <v>865</v>
      </c>
      <c r="B1379" t="s">
        <v>625</v>
      </c>
      <c r="C1379" s="106" t="s">
        <v>699</v>
      </c>
      <c r="D1379" s="2" t="s">
        <v>1254</v>
      </c>
      <c r="E1379" s="81">
        <v>49.977528</v>
      </c>
      <c r="F1379" s="81">
        <v>0.56742599999999999</v>
      </c>
      <c r="G1379" s="81">
        <v>3.6781280000000001</v>
      </c>
      <c r="H1379" s="81">
        <v>8.6957909999999998</v>
      </c>
      <c r="I1379" s="81">
        <v>0.23674100000000001</v>
      </c>
      <c r="J1379" s="81">
        <v>14.769465</v>
      </c>
      <c r="K1379" s="81">
        <v>20.862476000000001</v>
      </c>
      <c r="L1379" s="81">
        <v>0.36843100000000001</v>
      </c>
      <c r="M1379" s="81">
        <v>0</v>
      </c>
      <c r="N1379" s="81">
        <v>1.129E-2</v>
      </c>
      <c r="O1379" s="81">
        <v>6.2119999999999996E-3</v>
      </c>
      <c r="P1379" s="81">
        <v>99.173477000000005</v>
      </c>
      <c r="Q1379" s="81">
        <v>75.170990430474276</v>
      </c>
      <c r="S1379" s="89" t="s">
        <v>1695</v>
      </c>
      <c r="T1379" s="112">
        <v>1.8630035622464671</v>
      </c>
      <c r="U1379" s="112">
        <v>1.5906289959634796E-2</v>
      </c>
      <c r="V1379" s="112">
        <v>0.16159260254724178</v>
      </c>
      <c r="W1379" s="112">
        <v>3.3274249683768169E-4</v>
      </c>
      <c r="X1379" s="112">
        <v>0.1068831582658003</v>
      </c>
      <c r="Y1379" s="112">
        <v>0.16420091413817811</v>
      </c>
      <c r="Z1379" s="112">
        <v>7.4747751161653043E-3</v>
      </c>
      <c r="AA1379" s="112">
        <v>0.82075251784731718</v>
      </c>
      <c r="AB1379" s="112">
        <v>0.83322522966027424</v>
      </c>
      <c r="AC1379" s="112">
        <v>2.6628207722083172E-2</v>
      </c>
      <c r="AE1379" s="102">
        <v>43.283037512974488</v>
      </c>
      <c r="AF1379" s="102">
        <v>42.635125238992039</v>
      </c>
      <c r="AG1379" s="102">
        <v>14.081837248033468</v>
      </c>
      <c r="AH1379"/>
    </row>
    <row r="1380" spans="1:34">
      <c r="A1380" t="s">
        <v>865</v>
      </c>
      <c r="B1380" t="s">
        <v>625</v>
      </c>
      <c r="C1380" s="106" t="s">
        <v>699</v>
      </c>
      <c r="D1380" s="106" t="s">
        <v>1269</v>
      </c>
      <c r="E1380" s="81">
        <v>49.810879</v>
      </c>
      <c r="F1380" s="81">
        <v>0.71527499999999999</v>
      </c>
      <c r="G1380" s="81">
        <v>3.0315460000000001</v>
      </c>
      <c r="H1380" s="81">
        <v>8.5788969999999996</v>
      </c>
      <c r="I1380" s="81">
        <v>0.22387599999999999</v>
      </c>
      <c r="J1380" s="81">
        <v>14.545044000000001</v>
      </c>
      <c r="K1380" s="81">
        <v>21.441479000000001</v>
      </c>
      <c r="L1380" s="81">
        <v>0.36948500000000001</v>
      </c>
      <c r="M1380" s="81">
        <v>0</v>
      </c>
      <c r="N1380" s="81">
        <v>1.8776000000000001E-2</v>
      </c>
      <c r="O1380" s="81">
        <v>1.3952000000000001E-2</v>
      </c>
      <c r="P1380" s="81">
        <v>98.749222000000003</v>
      </c>
      <c r="Q1380" s="81">
        <v>75.13779450171161</v>
      </c>
      <c r="S1380" s="89" t="s">
        <v>1695</v>
      </c>
      <c r="T1380" s="112">
        <v>1.8677993362136918</v>
      </c>
      <c r="U1380" s="112">
        <v>2.0169717072053051E-2</v>
      </c>
      <c r="V1380" s="112">
        <v>0.13397565723798971</v>
      </c>
      <c r="W1380" s="112">
        <v>5.5665293426949709E-4</v>
      </c>
      <c r="X1380" s="112">
        <v>0.11639228438428439</v>
      </c>
      <c r="Y1380" s="112">
        <v>0.15263322270725088</v>
      </c>
      <c r="Z1380" s="112">
        <v>7.1104860548280016E-3</v>
      </c>
      <c r="AA1380" s="112">
        <v>0.81307310563807111</v>
      </c>
      <c r="AB1380" s="112">
        <v>0.86142683662952824</v>
      </c>
      <c r="AC1380" s="112">
        <v>2.6862701128034211E-2</v>
      </c>
      <c r="AE1380" s="102">
        <v>44.322899754854163</v>
      </c>
      <c r="AF1380" s="102">
        <v>41.834960581873361</v>
      </c>
      <c r="AG1380" s="102">
        <v>13.842139663272469</v>
      </c>
      <c r="AH1380"/>
    </row>
    <row r="1381" spans="1:34">
      <c r="A1381" t="s">
        <v>865</v>
      </c>
      <c r="B1381" t="s">
        <v>625</v>
      </c>
      <c r="C1381" s="106" t="s">
        <v>699</v>
      </c>
      <c r="D1381" s="2" t="s">
        <v>1254</v>
      </c>
      <c r="E1381" s="81">
        <v>50.331619000000003</v>
      </c>
      <c r="F1381" s="81">
        <v>0.77302800000000005</v>
      </c>
      <c r="G1381" s="81">
        <v>3.1499139999999999</v>
      </c>
      <c r="H1381" s="81">
        <v>8.5211609999999993</v>
      </c>
      <c r="I1381" s="81">
        <v>0.21360299999999999</v>
      </c>
      <c r="J1381" s="81">
        <v>14.442337</v>
      </c>
      <c r="K1381" s="81">
        <v>21.416689000000002</v>
      </c>
      <c r="L1381" s="81">
        <v>0.35242699999999999</v>
      </c>
      <c r="M1381" s="81">
        <v>0</v>
      </c>
      <c r="N1381" s="81">
        <v>2.001E-2</v>
      </c>
      <c r="O1381" s="81">
        <v>3.5040000000000002E-3</v>
      </c>
      <c r="P1381" s="81">
        <v>99.224288999999999</v>
      </c>
      <c r="Q1381" s="81">
        <v>75.131561965520604</v>
      </c>
      <c r="S1381" s="89" t="s">
        <v>1695</v>
      </c>
      <c r="T1381" s="112">
        <v>1.8796622940851591</v>
      </c>
      <c r="U1381" s="112">
        <v>2.1709754043038744E-2</v>
      </c>
      <c r="V1381" s="112">
        <v>0.1386415319402568</v>
      </c>
      <c r="W1381" s="112">
        <v>5.9082849524677333E-4</v>
      </c>
      <c r="X1381" s="112">
        <v>8.3542032539162037E-2</v>
      </c>
      <c r="Y1381" s="112">
        <v>0.18258788180124808</v>
      </c>
      <c r="Z1381" s="112">
        <v>6.7566592358366184E-3</v>
      </c>
      <c r="AA1381" s="112">
        <v>0.80405350493582506</v>
      </c>
      <c r="AB1381" s="112">
        <v>0.85693702369316616</v>
      </c>
      <c r="AC1381" s="112">
        <v>2.5518489231060832E-2</v>
      </c>
      <c r="AE1381" s="102">
        <v>44.467227091045523</v>
      </c>
      <c r="AF1381" s="102">
        <v>41.723054097070346</v>
      </c>
      <c r="AG1381" s="102">
        <v>13.809718811884125</v>
      </c>
      <c r="AH1381"/>
    </row>
    <row r="1382" spans="1:34">
      <c r="A1382" t="s">
        <v>865</v>
      </c>
      <c r="B1382" t="s">
        <v>625</v>
      </c>
      <c r="C1382" s="106" t="s">
        <v>699</v>
      </c>
      <c r="D1382" s="2" t="s">
        <v>1251</v>
      </c>
      <c r="E1382" s="81">
        <v>50.982776999999999</v>
      </c>
      <c r="F1382" s="81">
        <v>0.70534399999999997</v>
      </c>
      <c r="G1382" s="81">
        <v>2.8088799999999998</v>
      </c>
      <c r="H1382" s="81">
        <v>8.8311060000000001</v>
      </c>
      <c r="I1382" s="81">
        <v>0.277416</v>
      </c>
      <c r="J1382" s="81">
        <v>14.967259</v>
      </c>
      <c r="K1382" s="81">
        <v>20.987648</v>
      </c>
      <c r="L1382" s="81">
        <v>0.33068999999999998</v>
      </c>
      <c r="M1382" s="81">
        <v>1.5499999999999999E-3</v>
      </c>
      <c r="N1382" s="81">
        <v>2.4059000000000001E-2</v>
      </c>
      <c r="O1382" s="81">
        <v>1.7412E-2</v>
      </c>
      <c r="P1382" s="81">
        <v>99.934128000000001</v>
      </c>
      <c r="Q1382" s="81">
        <v>75.131066036017742</v>
      </c>
      <c r="S1382" s="89" t="s">
        <v>1695</v>
      </c>
      <c r="T1382" s="112">
        <v>1.8899435448818129</v>
      </c>
      <c r="U1382" s="112">
        <v>1.9662877313582371E-2</v>
      </c>
      <c r="V1382" s="112">
        <v>0.12271969080132566</v>
      </c>
      <c r="W1382" s="112">
        <v>7.0514483815337851E-4</v>
      </c>
      <c r="X1382" s="112">
        <v>8.1130354139579808E-2</v>
      </c>
      <c r="Y1382" s="112">
        <v>0.19264631508238944</v>
      </c>
      <c r="Z1382" s="112">
        <v>8.7104900412740324E-3</v>
      </c>
      <c r="AA1382" s="112">
        <v>0.82713455266172364</v>
      </c>
      <c r="AB1382" s="112">
        <v>0.83357899607031061</v>
      </c>
      <c r="AC1382" s="112">
        <v>2.376803416984791E-2</v>
      </c>
      <c r="AE1382" s="102">
        <v>43.09037018300036</v>
      </c>
      <c r="AF1382" s="102">
        <v>42.757236246794527</v>
      </c>
      <c r="AG1382" s="102">
        <v>14.152393570205112</v>
      </c>
      <c r="AH1382"/>
    </row>
    <row r="1383" spans="1:34">
      <c r="A1383" t="s">
        <v>865</v>
      </c>
      <c r="B1383" t="s">
        <v>625</v>
      </c>
      <c r="C1383" s="106" t="s">
        <v>699</v>
      </c>
      <c r="D1383" s="2" t="s">
        <v>1271</v>
      </c>
      <c r="E1383" s="81">
        <v>51.229056999999997</v>
      </c>
      <c r="F1383" s="81">
        <v>0.66523699999999997</v>
      </c>
      <c r="G1383" s="81">
        <v>3.1906590000000001</v>
      </c>
      <c r="H1383" s="81">
        <v>8.9021229999999996</v>
      </c>
      <c r="I1383" s="81">
        <v>0.246257</v>
      </c>
      <c r="J1383" s="81">
        <v>15.085518</v>
      </c>
      <c r="K1383" s="81">
        <v>20.319089999999999</v>
      </c>
      <c r="L1383" s="81">
        <v>0.40411000000000002</v>
      </c>
      <c r="M1383" s="81">
        <v>1.7489000000000001E-2</v>
      </c>
      <c r="N1383" s="81">
        <v>5.8699999999999996E-4</v>
      </c>
      <c r="O1383" s="81">
        <v>9.1809999999999999E-3</v>
      </c>
      <c r="P1383" s="81">
        <v>100.069298</v>
      </c>
      <c r="Q1383" s="81">
        <v>75.128461402632979</v>
      </c>
      <c r="S1383" s="89" t="s">
        <v>1695</v>
      </c>
      <c r="T1383" s="112">
        <v>1.8941079734324089</v>
      </c>
      <c r="U1383" s="112">
        <v>1.8496327910850558E-2</v>
      </c>
      <c r="V1383" s="112">
        <v>0.13903511005036248</v>
      </c>
      <c r="W1383" s="112">
        <v>1.7159391655603592E-5</v>
      </c>
      <c r="X1383" s="112">
        <v>6.4708216020484599E-2</v>
      </c>
      <c r="Y1383" s="112">
        <v>0.21054851968635563</v>
      </c>
      <c r="Z1383" s="112">
        <v>7.7119231701574895E-3</v>
      </c>
      <c r="AA1383" s="112">
        <v>0.83149021646660359</v>
      </c>
      <c r="AB1383" s="112">
        <v>0.80491546572210138</v>
      </c>
      <c r="AC1383" s="112">
        <v>2.8969088149019551E-2</v>
      </c>
      <c r="AE1383" s="102">
        <v>42.105523349054124</v>
      </c>
      <c r="AF1383" s="102">
        <v>43.495661612783607</v>
      </c>
      <c r="AG1383" s="102">
        <v>14.398815038162271</v>
      </c>
      <c r="AH1383"/>
    </row>
    <row r="1384" spans="1:34">
      <c r="A1384" t="s">
        <v>865</v>
      </c>
      <c r="B1384" t="s">
        <v>625</v>
      </c>
      <c r="C1384" s="106" t="s">
        <v>699</v>
      </c>
      <c r="D1384" s="2" t="s">
        <v>1254</v>
      </c>
      <c r="E1384" s="81">
        <v>49.931362</v>
      </c>
      <c r="F1384" s="81">
        <v>0.648482</v>
      </c>
      <c r="G1384" s="81">
        <v>3.6603319999999999</v>
      </c>
      <c r="H1384" s="81">
        <v>8.5931350000000002</v>
      </c>
      <c r="I1384" s="81">
        <v>0.24477599999999999</v>
      </c>
      <c r="J1384" s="81">
        <v>14.554014</v>
      </c>
      <c r="K1384" s="81">
        <v>20.995546000000001</v>
      </c>
      <c r="L1384" s="81">
        <v>0.37832199999999999</v>
      </c>
      <c r="M1384" s="81">
        <v>0</v>
      </c>
      <c r="N1384" s="81">
        <v>0</v>
      </c>
      <c r="O1384" s="81">
        <v>4.3457999999999997E-2</v>
      </c>
      <c r="P1384" s="81">
        <v>99.049423000000004</v>
      </c>
      <c r="Q1384" s="81">
        <v>75.118328314611134</v>
      </c>
      <c r="S1384" s="89" t="s">
        <v>1695</v>
      </c>
      <c r="T1384" s="112">
        <v>1.8656917816254319</v>
      </c>
      <c r="U1384" s="112">
        <v>1.8221543443310732E-2</v>
      </c>
      <c r="V1384" s="112">
        <v>0.16119170427905954</v>
      </c>
      <c r="W1384" s="112">
        <v>0</v>
      </c>
      <c r="X1384" s="112">
        <v>9.8389493757668589E-2</v>
      </c>
      <c r="Y1384" s="112">
        <v>0.17012894569002129</v>
      </c>
      <c r="Z1384" s="112">
        <v>7.746777072366662E-3</v>
      </c>
      <c r="AA1384" s="112">
        <v>0.81069560708884636</v>
      </c>
      <c r="AB1384" s="112">
        <v>0.84052629886908115</v>
      </c>
      <c r="AC1384" s="112">
        <v>2.7407848174214145E-2</v>
      </c>
      <c r="AE1384" s="102">
        <v>43.783332515808972</v>
      </c>
      <c r="AF1384" s="102">
        <v>42.229440508922394</v>
      </c>
      <c r="AG1384" s="102">
        <v>13.987226975268641</v>
      </c>
      <c r="AH1384"/>
    </row>
    <row r="1385" spans="1:34">
      <c r="A1385" t="s">
        <v>865</v>
      </c>
      <c r="B1385" t="s">
        <v>625</v>
      </c>
      <c r="C1385" s="106" t="s">
        <v>699</v>
      </c>
      <c r="D1385" s="2" t="s">
        <v>1254</v>
      </c>
      <c r="E1385" s="81">
        <v>50.563564</v>
      </c>
      <c r="F1385" s="81">
        <v>0.65706500000000001</v>
      </c>
      <c r="G1385" s="81">
        <v>3.0462630000000002</v>
      </c>
      <c r="H1385" s="81">
        <v>8.7192910000000001</v>
      </c>
      <c r="I1385" s="81">
        <v>0.235514</v>
      </c>
      <c r="J1385" s="81">
        <v>14.760790999999999</v>
      </c>
      <c r="K1385" s="81">
        <v>21.042397999999999</v>
      </c>
      <c r="L1385" s="81">
        <v>0.37138599999999999</v>
      </c>
      <c r="M1385" s="81">
        <v>0</v>
      </c>
      <c r="N1385" s="81">
        <v>2.3302E-2</v>
      </c>
      <c r="O1385" s="81">
        <v>3.5569999999999998E-3</v>
      </c>
      <c r="P1385" s="81">
        <v>99.423134000000005</v>
      </c>
      <c r="Q1385" s="81">
        <v>75.109603934111604</v>
      </c>
      <c r="S1385" s="89" t="s">
        <v>1695</v>
      </c>
      <c r="T1385" s="112">
        <v>1.8827011004186336</v>
      </c>
      <c r="U1385" s="112">
        <v>1.8398091819339015E-2</v>
      </c>
      <c r="V1385" s="112">
        <v>0.13368011695452678</v>
      </c>
      <c r="W1385" s="112">
        <v>6.8598135480146501E-4</v>
      </c>
      <c r="X1385" s="112">
        <v>9.0246706824975931E-2</v>
      </c>
      <c r="Y1385" s="112">
        <v>0.18126018922925746</v>
      </c>
      <c r="Z1385" s="112">
        <v>7.4275599613007276E-3</v>
      </c>
      <c r="AA1385" s="112">
        <v>0.8193356941825195</v>
      </c>
      <c r="AB1385" s="112">
        <v>0.83945336964439521</v>
      </c>
      <c r="AC1385" s="112">
        <v>2.6811189610250641E-2</v>
      </c>
      <c r="AE1385" s="102">
        <v>43.488324437879562</v>
      </c>
      <c r="AF1385" s="102">
        <v>42.446117653013559</v>
      </c>
      <c r="AG1385" s="102">
        <v>14.065557909106881</v>
      </c>
      <c r="AH1385"/>
    </row>
    <row r="1386" spans="1:34">
      <c r="A1386" t="s">
        <v>865</v>
      </c>
      <c r="B1386" t="s">
        <v>625</v>
      </c>
      <c r="C1386" s="106" t="s">
        <v>699</v>
      </c>
      <c r="D1386" s="106" t="s">
        <v>1251</v>
      </c>
      <c r="E1386" s="81">
        <v>50.03904</v>
      </c>
      <c r="F1386" s="81">
        <v>0.72592599999999996</v>
      </c>
      <c r="G1386" s="81">
        <v>3.7253829999999999</v>
      </c>
      <c r="H1386" s="81">
        <v>8.5916440000000005</v>
      </c>
      <c r="I1386" s="81">
        <v>0.222584</v>
      </c>
      <c r="J1386" s="81">
        <v>14.533564999999999</v>
      </c>
      <c r="K1386" s="81">
        <v>21.463692000000002</v>
      </c>
      <c r="L1386" s="81">
        <v>0.36394300000000002</v>
      </c>
      <c r="M1386" s="81">
        <v>0</v>
      </c>
      <c r="N1386" s="81">
        <v>1.3395000000000001E-2</v>
      </c>
      <c r="O1386" s="81">
        <v>3.2154000000000002E-2</v>
      </c>
      <c r="P1386" s="81">
        <v>99.711333999999994</v>
      </c>
      <c r="Q1386" s="81">
        <v>75.095284821037936</v>
      </c>
      <c r="S1386" s="89" t="s">
        <v>1695</v>
      </c>
      <c r="T1386" s="112">
        <v>1.8579766106317708</v>
      </c>
      <c r="U1386" s="112">
        <v>2.0269562458999621E-2</v>
      </c>
      <c r="V1386" s="112">
        <v>0.16302639475770628</v>
      </c>
      <c r="W1386" s="112">
        <v>3.9323250183973983E-4</v>
      </c>
      <c r="X1386" s="112">
        <v>0.10628864250343817</v>
      </c>
      <c r="Y1386" s="112">
        <v>0.1604976678833262</v>
      </c>
      <c r="Z1386" s="112">
        <v>7.0002081735051676E-3</v>
      </c>
      <c r="AA1386" s="112">
        <v>0.80447393265954725</v>
      </c>
      <c r="AB1386" s="112">
        <v>0.85387313248534091</v>
      </c>
      <c r="AC1386" s="112">
        <v>2.6200615944526062E-2</v>
      </c>
      <c r="AE1386" s="102">
        <v>44.353972734462189</v>
      </c>
      <c r="AF1386" s="102">
        <v>41.787958324569615</v>
      </c>
      <c r="AG1386" s="102">
        <v>13.858068940968185</v>
      </c>
      <c r="AH1386"/>
    </row>
    <row r="1387" spans="1:34">
      <c r="A1387" t="s">
        <v>865</v>
      </c>
      <c r="B1387" t="s">
        <v>625</v>
      </c>
      <c r="C1387" s="106" t="s">
        <v>699</v>
      </c>
      <c r="D1387" s="2" t="s">
        <v>1251</v>
      </c>
      <c r="E1387" s="81">
        <v>50.591090999999999</v>
      </c>
      <c r="F1387" s="81">
        <v>0.67403500000000005</v>
      </c>
      <c r="G1387" s="81">
        <v>3.135955</v>
      </c>
      <c r="H1387" s="81">
        <v>8.6184750000000001</v>
      </c>
      <c r="I1387" s="81">
        <v>0.202235</v>
      </c>
      <c r="J1387" s="81">
        <v>14.557323</v>
      </c>
      <c r="K1387" s="81">
        <v>21.543714999999999</v>
      </c>
      <c r="L1387" s="81">
        <v>0.36283900000000002</v>
      </c>
      <c r="M1387" s="81">
        <v>1.1000000000000001E-3</v>
      </c>
      <c r="N1387" s="81">
        <v>1.0089000000000001E-2</v>
      </c>
      <c r="O1387" s="81">
        <v>0</v>
      </c>
      <c r="P1387" s="81">
        <v>99.696854000000002</v>
      </c>
      <c r="Q1387" s="81">
        <v>75.067507449168886</v>
      </c>
      <c r="S1387" s="89" t="s">
        <v>1695</v>
      </c>
      <c r="T1387" s="112">
        <v>1.8795222539249166</v>
      </c>
      <c r="U1387" s="112">
        <v>1.8831140541703005E-2</v>
      </c>
      <c r="V1387" s="112">
        <v>0.13730898975392658</v>
      </c>
      <c r="W1387" s="112">
        <v>2.963445633553412E-4</v>
      </c>
      <c r="X1387" s="112">
        <v>9.1823583319021296E-2</v>
      </c>
      <c r="Y1387" s="112">
        <v>0.1759451396124424</v>
      </c>
      <c r="Z1387" s="112">
        <v>6.3637848108530418E-3</v>
      </c>
      <c r="AA1387" s="112">
        <v>0.80623842196403039</v>
      </c>
      <c r="AB1387" s="112">
        <v>0.85753463494020987</v>
      </c>
      <c r="AC1387" s="112">
        <v>2.6135706569541475E-2</v>
      </c>
      <c r="AE1387" s="102">
        <v>44.396380336808001</v>
      </c>
      <c r="AF1387" s="102">
        <v>41.740666983274295</v>
      </c>
      <c r="AG1387" s="102">
        <v>13.862952679917694</v>
      </c>
      <c r="AH1387"/>
    </row>
    <row r="1388" spans="1:34">
      <c r="A1388" t="s">
        <v>865</v>
      </c>
      <c r="B1388" t="s">
        <v>625</v>
      </c>
      <c r="C1388" s="106" t="s">
        <v>699</v>
      </c>
      <c r="D1388" s="2" t="s">
        <v>1251</v>
      </c>
      <c r="E1388" s="81">
        <v>51.893107999999998</v>
      </c>
      <c r="F1388" s="81">
        <v>0.4829</v>
      </c>
      <c r="G1388" s="81">
        <v>2.1030679999999999</v>
      </c>
      <c r="H1388" s="81">
        <v>8.8746320000000001</v>
      </c>
      <c r="I1388" s="81">
        <v>0.245116</v>
      </c>
      <c r="J1388" s="81">
        <v>14.953132999999999</v>
      </c>
      <c r="K1388" s="81">
        <v>21.099936</v>
      </c>
      <c r="L1388" s="81">
        <v>0.40161999999999998</v>
      </c>
      <c r="M1388" s="81">
        <v>7.7499999999999997E-4</v>
      </c>
      <c r="N1388" s="81">
        <v>4.8043000000000002E-2</v>
      </c>
      <c r="O1388" s="81">
        <v>2.7203000000000001E-2</v>
      </c>
      <c r="P1388" s="81">
        <v>100.12953899999999</v>
      </c>
      <c r="Q1388" s="81">
        <v>75.021399023595364</v>
      </c>
      <c r="S1388" s="89" t="s">
        <v>1695</v>
      </c>
      <c r="T1388" s="112">
        <v>1.9205574990792105</v>
      </c>
      <c r="U1388" s="112">
        <v>1.3439886036109709E-2</v>
      </c>
      <c r="V1388" s="112">
        <v>9.1733226587558267E-2</v>
      </c>
      <c r="W1388" s="112">
        <v>1.4057987903773308E-3</v>
      </c>
      <c r="X1388" s="112">
        <v>6.7685265007595419E-2</v>
      </c>
      <c r="Y1388" s="112">
        <v>0.20699279978701574</v>
      </c>
      <c r="Z1388" s="112">
        <v>7.6837819434778607E-3</v>
      </c>
      <c r="AA1388" s="112">
        <v>0.82500840532512887</v>
      </c>
      <c r="AB1388" s="112">
        <v>0.83667427682735573</v>
      </c>
      <c r="AC1388" s="112">
        <v>2.8819060616170102E-2</v>
      </c>
      <c r="AE1388" s="102">
        <v>43.208595203475014</v>
      </c>
      <c r="AF1388" s="102">
        <v>42.606131456953626</v>
      </c>
      <c r="AG1388" s="102">
        <v>14.185273339571355</v>
      </c>
      <c r="AH1388"/>
    </row>
    <row r="1389" spans="1:34">
      <c r="A1389" t="s">
        <v>865</v>
      </c>
      <c r="B1389" t="s">
        <v>625</v>
      </c>
      <c r="C1389" s="106" t="s">
        <v>699</v>
      </c>
      <c r="D1389" s="106" t="s">
        <v>1273</v>
      </c>
      <c r="E1389" s="81">
        <v>49.927204000000003</v>
      </c>
      <c r="F1389" s="81">
        <v>0.740425</v>
      </c>
      <c r="G1389" s="81">
        <v>3.7828210000000002</v>
      </c>
      <c r="H1389" s="81">
        <v>8.6904129999999995</v>
      </c>
      <c r="I1389" s="81">
        <v>0.207457</v>
      </c>
      <c r="J1389" s="81">
        <v>14.570835000000001</v>
      </c>
      <c r="K1389" s="81">
        <v>21.110496999999999</v>
      </c>
      <c r="L1389" s="81">
        <v>0.35120699999999999</v>
      </c>
      <c r="M1389" s="81">
        <v>2.8019999999999998E-3</v>
      </c>
      <c r="N1389" s="81">
        <v>1.9585999999999999E-2</v>
      </c>
      <c r="O1389" s="81">
        <v>1.7441999999999999E-2</v>
      </c>
      <c r="P1389" s="81">
        <v>99.420685000000006</v>
      </c>
      <c r="Q1389" s="81">
        <v>74.929041095850778</v>
      </c>
      <c r="S1389" s="89" t="s">
        <v>1695</v>
      </c>
      <c r="T1389" s="112">
        <v>1.8591066995012211</v>
      </c>
      <c r="U1389" s="112">
        <v>2.0733322045246954E-2</v>
      </c>
      <c r="V1389" s="112">
        <v>0.16601165697257139</v>
      </c>
      <c r="W1389" s="112">
        <v>5.7661805329002646E-4</v>
      </c>
      <c r="X1389" s="112">
        <v>9.9087468645766563E-2</v>
      </c>
      <c r="Y1389" s="112">
        <v>0.17153476889314878</v>
      </c>
      <c r="Z1389" s="112">
        <v>6.5430600013481723E-3</v>
      </c>
      <c r="AA1389" s="112">
        <v>0.80883522409330533</v>
      </c>
      <c r="AB1389" s="112">
        <v>0.84221539502953624</v>
      </c>
      <c r="AC1389" s="112">
        <v>2.53557867645656E-2</v>
      </c>
      <c r="AE1389" s="102">
        <v>43.827199416897351</v>
      </c>
      <c r="AF1389" s="102">
        <v>42.090162292159206</v>
      </c>
      <c r="AG1389" s="102">
        <v>14.082638290943446</v>
      </c>
      <c r="AH1389"/>
    </row>
    <row r="1390" spans="1:34">
      <c r="A1390" t="s">
        <v>865</v>
      </c>
      <c r="B1390" t="s">
        <v>625</v>
      </c>
      <c r="C1390" s="106" t="s">
        <v>699</v>
      </c>
      <c r="D1390" s="2" t="s">
        <v>1251</v>
      </c>
      <c r="E1390" s="81">
        <v>51.214638000000001</v>
      </c>
      <c r="F1390" s="81">
        <v>0.48342000000000002</v>
      </c>
      <c r="G1390" s="81">
        <v>2.518078</v>
      </c>
      <c r="H1390" s="81">
        <v>8.7692820000000005</v>
      </c>
      <c r="I1390" s="81">
        <v>0.24413699999999999</v>
      </c>
      <c r="J1390" s="81">
        <v>14.684265</v>
      </c>
      <c r="K1390" s="81">
        <v>21.372143000000001</v>
      </c>
      <c r="L1390" s="81">
        <v>0.39755400000000002</v>
      </c>
      <c r="M1390" s="81">
        <v>8.2839999999999997E-3</v>
      </c>
      <c r="N1390" s="81">
        <v>0.142258</v>
      </c>
      <c r="O1390" s="81">
        <v>2.6103000000000001E-2</v>
      </c>
      <c r="P1390" s="81">
        <v>99.860161000000005</v>
      </c>
      <c r="Q1390" s="81">
        <v>74.904990240961254</v>
      </c>
      <c r="S1390" s="89" t="s">
        <v>1695</v>
      </c>
      <c r="T1390" s="112">
        <v>1.9010841768170181</v>
      </c>
      <c r="U1390" s="112">
        <v>1.3494369663015125E-2</v>
      </c>
      <c r="V1390" s="112">
        <v>0.11016208349537467</v>
      </c>
      <c r="W1390" s="112">
        <v>4.1750276257919361E-3</v>
      </c>
      <c r="X1390" s="112">
        <v>8.511792821053632E-2</v>
      </c>
      <c r="Y1390" s="112">
        <v>0.18710661015214691</v>
      </c>
      <c r="Z1390" s="112">
        <v>7.6758518264279547E-3</v>
      </c>
      <c r="AA1390" s="112">
        <v>0.81258349865018864</v>
      </c>
      <c r="AB1390" s="112">
        <v>0.84998832126773161</v>
      </c>
      <c r="AC1390" s="112">
        <v>2.8612132291768632E-2</v>
      </c>
      <c r="AE1390" s="102">
        <v>43.931668448202544</v>
      </c>
      <c r="AF1390" s="102">
        <v>41.998399220283197</v>
      </c>
      <c r="AG1390" s="102">
        <v>14.069932331514266</v>
      </c>
      <c r="AH1390"/>
    </row>
    <row r="1391" spans="1:34">
      <c r="A1391" t="s">
        <v>865</v>
      </c>
      <c r="B1391" t="s">
        <v>625</v>
      </c>
      <c r="C1391" s="106" t="s">
        <v>699</v>
      </c>
      <c r="D1391" s="106" t="s">
        <v>1251</v>
      </c>
      <c r="E1391" s="81">
        <v>50.283230000000003</v>
      </c>
      <c r="F1391" s="81">
        <v>0.82993499999999998</v>
      </c>
      <c r="G1391" s="81">
        <v>3.7548119999999998</v>
      </c>
      <c r="H1391" s="81">
        <v>8.5738420000000009</v>
      </c>
      <c r="I1391" s="81">
        <v>0.202739</v>
      </c>
      <c r="J1391" s="81">
        <v>14.356344</v>
      </c>
      <c r="K1391" s="81">
        <v>21.553238</v>
      </c>
      <c r="L1391" s="81">
        <v>0.34994799999999998</v>
      </c>
      <c r="M1391" s="81">
        <v>0</v>
      </c>
      <c r="N1391" s="81">
        <v>4.4029999999999998E-3</v>
      </c>
      <c r="O1391" s="81">
        <v>0</v>
      </c>
      <c r="P1391" s="81">
        <v>99.908478000000002</v>
      </c>
      <c r="Q1391" s="81">
        <v>74.904133362355637</v>
      </c>
      <c r="S1391" s="89" t="s">
        <v>1695</v>
      </c>
      <c r="T1391" s="112">
        <v>1.8649160281276891</v>
      </c>
      <c r="U1391" s="112">
        <v>2.3147332144528156E-2</v>
      </c>
      <c r="V1391" s="112">
        <v>0.16412700104084885</v>
      </c>
      <c r="W1391" s="112">
        <v>1.2911009918425853E-4</v>
      </c>
      <c r="X1391" s="112">
        <v>8.4781562943399891E-2</v>
      </c>
      <c r="Y1391" s="112">
        <v>0.18114859055462917</v>
      </c>
      <c r="Z1391" s="112">
        <v>6.3688226214466733E-3</v>
      </c>
      <c r="AA1391" s="112">
        <v>0.793758732024337</v>
      </c>
      <c r="AB1391" s="112">
        <v>0.85645842581606924</v>
      </c>
      <c r="AC1391" s="112">
        <v>2.5164394627867934E-2</v>
      </c>
      <c r="AE1391" s="102">
        <v>44.696898863054024</v>
      </c>
      <c r="AF1391" s="102">
        <v>41.424723836597607</v>
      </c>
      <c r="AG1391" s="102">
        <v>13.878377300348374</v>
      </c>
      <c r="AH1391"/>
    </row>
    <row r="1392" spans="1:34">
      <c r="A1392" t="s">
        <v>865</v>
      </c>
      <c r="B1392" t="s">
        <v>625</v>
      </c>
      <c r="C1392" s="106" t="s">
        <v>699</v>
      </c>
      <c r="D1392" s="106" t="s">
        <v>1276</v>
      </c>
      <c r="E1392" s="81">
        <v>50.486865999999999</v>
      </c>
      <c r="F1392" s="81">
        <v>0.75199300000000002</v>
      </c>
      <c r="G1392" s="81">
        <v>3.0315460000000001</v>
      </c>
      <c r="H1392" s="81">
        <v>8.8833020000000005</v>
      </c>
      <c r="I1392" s="81">
        <v>0.24211299999999999</v>
      </c>
      <c r="J1392" s="81">
        <v>14.826499999999999</v>
      </c>
      <c r="K1392" s="81">
        <v>21.040673999999999</v>
      </c>
      <c r="L1392" s="81">
        <v>0.37715599999999999</v>
      </c>
      <c r="M1392" s="81">
        <v>0</v>
      </c>
      <c r="N1392" s="81">
        <v>1.9831000000000001E-2</v>
      </c>
      <c r="O1392" s="81">
        <v>2.8566999999999999E-2</v>
      </c>
      <c r="P1392" s="81">
        <v>99.688537999999994</v>
      </c>
      <c r="Q1392" s="81">
        <v>74.843307079671234</v>
      </c>
      <c r="S1392" s="89" t="s">
        <v>1695</v>
      </c>
      <c r="T1392" s="112">
        <v>1.8759224990562562</v>
      </c>
      <c r="U1392" s="112">
        <v>2.1012175855025149E-2</v>
      </c>
      <c r="V1392" s="112">
        <v>0.13275667447699296</v>
      </c>
      <c r="W1392" s="112">
        <v>5.8258125843818208E-4</v>
      </c>
      <c r="X1392" s="112">
        <v>9.9962315329747753E-2</v>
      </c>
      <c r="Y1392" s="112">
        <v>0.17607443152773905</v>
      </c>
      <c r="Z1392" s="112">
        <v>7.6197430766263979E-3</v>
      </c>
      <c r="AA1392" s="112">
        <v>0.82126566636869691</v>
      </c>
      <c r="AB1392" s="112">
        <v>0.83763299216273435</v>
      </c>
      <c r="AC1392" s="112">
        <v>2.7170920887743828E-2</v>
      </c>
      <c r="AE1392" s="102">
        <v>43.289971842464261</v>
      </c>
      <c r="AF1392" s="102">
        <v>42.444086974759976</v>
      </c>
      <c r="AG1392" s="102">
        <v>14.265941182775761</v>
      </c>
      <c r="AH1392"/>
    </row>
    <row r="1393" spans="1:34">
      <c r="A1393" t="s">
        <v>865</v>
      </c>
      <c r="B1393" t="s">
        <v>625</v>
      </c>
      <c r="C1393" s="106" t="s">
        <v>699</v>
      </c>
      <c r="D1393" s="2" t="s">
        <v>1254</v>
      </c>
      <c r="E1393" s="81">
        <v>49.948109000000002</v>
      </c>
      <c r="F1393" s="81">
        <v>0.76395000000000002</v>
      </c>
      <c r="G1393" s="81">
        <v>3.2529720000000002</v>
      </c>
      <c r="H1393" s="81">
        <v>8.8368669999999998</v>
      </c>
      <c r="I1393" s="81">
        <v>0.24227699999999999</v>
      </c>
      <c r="J1393" s="81">
        <v>14.748761</v>
      </c>
      <c r="K1393" s="81">
        <v>20.946173000000002</v>
      </c>
      <c r="L1393" s="81">
        <v>0.30890400000000001</v>
      </c>
      <c r="M1393" s="81">
        <v>2.3080000000000002E-3</v>
      </c>
      <c r="N1393" s="81">
        <v>3.0869000000000001E-2</v>
      </c>
      <c r="O1393" s="81">
        <v>2.4892999999999998E-2</v>
      </c>
      <c r="P1393" s="81">
        <v>99.106087000000002</v>
      </c>
      <c r="Q1393" s="81">
        <v>74.843003790148174</v>
      </c>
      <c r="S1393" s="89" t="s">
        <v>1695</v>
      </c>
      <c r="T1393" s="112">
        <v>1.8671472788883889</v>
      </c>
      <c r="U1393" s="112">
        <v>2.1475595222697801E-2</v>
      </c>
      <c r="V1393" s="112">
        <v>0.14331629524416581</v>
      </c>
      <c r="W1393" s="112">
        <v>9.1234164887406559E-4</v>
      </c>
      <c r="X1393" s="112">
        <v>0.10091436836567169</v>
      </c>
      <c r="Y1393" s="112">
        <v>0.17534297934939802</v>
      </c>
      <c r="Z1393" s="112">
        <v>7.6710966021824884E-3</v>
      </c>
      <c r="AA1393" s="112">
        <v>0.82190875930640661</v>
      </c>
      <c r="AB1393" s="112">
        <v>0.83892253189133004</v>
      </c>
      <c r="AC1393" s="112">
        <v>2.2388753480884233E-2</v>
      </c>
      <c r="AE1393" s="102">
        <v>43.308422497494817</v>
      </c>
      <c r="AF1393" s="102">
        <v>42.430105819406592</v>
      </c>
      <c r="AG1393" s="102">
        <v>14.261471683098586</v>
      </c>
      <c r="AH1393"/>
    </row>
    <row r="1394" spans="1:34">
      <c r="A1394" t="s">
        <v>865</v>
      </c>
      <c r="B1394" t="s">
        <v>625</v>
      </c>
      <c r="C1394" s="106" t="s">
        <v>699</v>
      </c>
      <c r="D1394" s="106" t="s">
        <v>1251</v>
      </c>
      <c r="E1394" s="81">
        <v>50.261989999999997</v>
      </c>
      <c r="F1394" s="81">
        <v>0.61973900000000004</v>
      </c>
      <c r="G1394" s="81">
        <v>3.970682</v>
      </c>
      <c r="H1394" s="81">
        <v>8.7408490000000008</v>
      </c>
      <c r="I1394" s="81">
        <v>0.21692</v>
      </c>
      <c r="J1394" s="81">
        <v>14.575434</v>
      </c>
      <c r="K1394" s="81">
        <v>21.159649000000002</v>
      </c>
      <c r="L1394" s="81">
        <v>0.36063499999999998</v>
      </c>
      <c r="M1394" s="81">
        <v>7.783E-3</v>
      </c>
      <c r="N1394" s="81">
        <v>2.9735000000000001E-2</v>
      </c>
      <c r="O1394" s="81">
        <v>1.5624000000000001E-2</v>
      </c>
      <c r="P1394" s="81">
        <v>99.959029999999998</v>
      </c>
      <c r="Q1394" s="81">
        <v>74.826120636843484</v>
      </c>
      <c r="S1394" s="89" t="s">
        <v>1695</v>
      </c>
      <c r="T1394" s="112">
        <v>1.8611523523142917</v>
      </c>
      <c r="U1394" s="112">
        <v>1.7257259208069087E-2</v>
      </c>
      <c r="V1394" s="112">
        <v>0.17328583999977065</v>
      </c>
      <c r="W1394" s="112">
        <v>8.7053373186828608E-4</v>
      </c>
      <c r="X1394" s="112">
        <v>9.4915889202660253E-2</v>
      </c>
      <c r="Y1394" s="112">
        <v>0.17576142461021715</v>
      </c>
      <c r="Z1394" s="112">
        <v>6.8034246800499536E-3</v>
      </c>
      <c r="AA1394" s="112">
        <v>0.80458565811153737</v>
      </c>
      <c r="AB1394" s="112">
        <v>0.83947613216251504</v>
      </c>
      <c r="AC1394" s="112">
        <v>2.589148597902035E-2</v>
      </c>
      <c r="AE1394" s="102">
        <v>43.842846807206726</v>
      </c>
      <c r="AF1394" s="102">
        <v>42.020641683986256</v>
      </c>
      <c r="AG1394" s="102">
        <v>14.136511508807027</v>
      </c>
      <c r="AH1394"/>
    </row>
    <row r="1395" spans="1:34">
      <c r="A1395" t="s">
        <v>865</v>
      </c>
      <c r="B1395" t="s">
        <v>625</v>
      </c>
      <c r="C1395" s="106" t="s">
        <v>699</v>
      </c>
      <c r="D1395" s="106" t="s">
        <v>1251</v>
      </c>
      <c r="E1395" s="81">
        <v>50.526595999999998</v>
      </c>
      <c r="F1395" s="81">
        <v>0.81337599999999999</v>
      </c>
      <c r="G1395" s="81">
        <v>3.5376759999999998</v>
      </c>
      <c r="H1395" s="81">
        <v>8.7578329999999998</v>
      </c>
      <c r="I1395" s="81">
        <v>0.227437</v>
      </c>
      <c r="J1395" s="81">
        <v>14.599050999999999</v>
      </c>
      <c r="K1395" s="81">
        <v>21.296783000000001</v>
      </c>
      <c r="L1395" s="81">
        <v>0.36842200000000003</v>
      </c>
      <c r="M1395" s="81">
        <v>5.2560000000000003E-3</v>
      </c>
      <c r="N1395" s="81">
        <v>0</v>
      </c>
      <c r="O1395" s="81">
        <v>0</v>
      </c>
      <c r="P1395" s="81">
        <v>100.132446</v>
      </c>
      <c r="Q1395" s="81">
        <v>74.82005178589705</v>
      </c>
      <c r="S1395" s="89" t="s">
        <v>1695</v>
      </c>
      <c r="T1395" s="112">
        <v>1.8692766305523649</v>
      </c>
      <c r="U1395" s="112">
        <v>2.2629014398863334E-2</v>
      </c>
      <c r="V1395" s="112">
        <v>0.15425076049043643</v>
      </c>
      <c r="W1395" s="112">
        <v>0</v>
      </c>
      <c r="X1395" s="112">
        <v>8.8364833027435807E-2</v>
      </c>
      <c r="Y1395" s="112">
        <v>0.18259579450881774</v>
      </c>
      <c r="Z1395" s="112">
        <v>7.1268955398141364E-3</v>
      </c>
      <c r="AA1395" s="112">
        <v>0.80516837248681505</v>
      </c>
      <c r="AB1395" s="112">
        <v>0.84416081557512368</v>
      </c>
      <c r="AC1395" s="112">
        <v>2.6426883420329048E-2</v>
      </c>
      <c r="AE1395" s="102">
        <v>43.960073563799952</v>
      </c>
      <c r="AF1395" s="102">
        <v>41.929523655573625</v>
      </c>
      <c r="AG1395" s="102">
        <v>14.110402780626433</v>
      </c>
      <c r="AH1395"/>
    </row>
    <row r="1396" spans="1:34">
      <c r="A1396" t="s">
        <v>865</v>
      </c>
      <c r="B1396" t="s">
        <v>625</v>
      </c>
      <c r="C1396" s="106" t="s">
        <v>699</v>
      </c>
      <c r="D1396" s="106" t="s">
        <v>1251</v>
      </c>
      <c r="E1396" s="81">
        <v>50.820582999999999</v>
      </c>
      <c r="F1396" s="81">
        <v>0.71432300000000004</v>
      </c>
      <c r="G1396" s="81">
        <v>3.0367920000000002</v>
      </c>
      <c r="H1396" s="81">
        <v>8.7146380000000008</v>
      </c>
      <c r="I1396" s="81">
        <v>0.247081</v>
      </c>
      <c r="J1396" s="81">
        <v>14.51633</v>
      </c>
      <c r="K1396" s="81">
        <v>21.361616000000001</v>
      </c>
      <c r="L1396" s="81">
        <v>0.38130700000000001</v>
      </c>
      <c r="M1396" s="81">
        <v>3.3909999999999999E-3</v>
      </c>
      <c r="N1396" s="81">
        <v>0</v>
      </c>
      <c r="O1396" s="81">
        <v>9.0080000000000004E-3</v>
      </c>
      <c r="P1396" s="81">
        <v>99.805069000000003</v>
      </c>
      <c r="Q1396" s="81">
        <v>74.806146621722476</v>
      </c>
      <c r="S1396" s="89" t="s">
        <v>1695</v>
      </c>
      <c r="T1396" s="112">
        <v>1.8874707376303599</v>
      </c>
      <c r="U1396" s="112">
        <v>1.9950600284597164E-2</v>
      </c>
      <c r="V1396" s="112">
        <v>0.13292643388060971</v>
      </c>
      <c r="W1396" s="112">
        <v>0</v>
      </c>
      <c r="X1396" s="112">
        <v>7.9688467887898184E-2</v>
      </c>
      <c r="Y1396" s="112">
        <v>0.19098515130880689</v>
      </c>
      <c r="Z1396" s="112">
        <v>7.7725884700667412E-3</v>
      </c>
      <c r="AA1396" s="112">
        <v>0.80372219647611109</v>
      </c>
      <c r="AB1396" s="112">
        <v>0.85002624646312741</v>
      </c>
      <c r="AC1396" s="112">
        <v>2.7457577598423284E-2</v>
      </c>
      <c r="AE1396" s="102">
        <v>44.170468796209455</v>
      </c>
      <c r="AF1396" s="102">
        <v>41.764341216502601</v>
      </c>
      <c r="AG1396" s="102">
        <v>14.065189987287953</v>
      </c>
      <c r="AH1396"/>
    </row>
    <row r="1397" spans="1:34">
      <c r="A1397" t="s">
        <v>865</v>
      </c>
      <c r="B1397" t="s">
        <v>625</v>
      </c>
      <c r="C1397" s="106" t="s">
        <v>699</v>
      </c>
      <c r="D1397" s="106" t="s">
        <v>1251</v>
      </c>
      <c r="E1397" s="81">
        <v>50.420704000000001</v>
      </c>
      <c r="F1397" s="81">
        <v>0.74109199999999997</v>
      </c>
      <c r="G1397" s="81">
        <v>2.9611179999999999</v>
      </c>
      <c r="H1397" s="81">
        <v>8.9310580000000002</v>
      </c>
      <c r="I1397" s="81">
        <v>0.24238199999999999</v>
      </c>
      <c r="J1397" s="81">
        <v>14.847206</v>
      </c>
      <c r="K1397" s="81">
        <v>20.748049000000002</v>
      </c>
      <c r="L1397" s="81">
        <v>0.37288100000000002</v>
      </c>
      <c r="M1397" s="81">
        <v>0</v>
      </c>
      <c r="N1397" s="81">
        <v>1.6733000000000001E-2</v>
      </c>
      <c r="O1397" s="81">
        <v>0</v>
      </c>
      <c r="P1397" s="81">
        <v>99.281218999999993</v>
      </c>
      <c r="Q1397" s="81">
        <v>74.768562208036769</v>
      </c>
      <c r="S1397" s="89" t="s">
        <v>1695</v>
      </c>
      <c r="T1397" s="112">
        <v>1.8806369842470059</v>
      </c>
      <c r="U1397" s="112">
        <v>2.0786862422852149E-2</v>
      </c>
      <c r="V1397" s="112">
        <v>0.13016898077800473</v>
      </c>
      <c r="W1397" s="112">
        <v>4.9345243171446942E-4</v>
      </c>
      <c r="X1397" s="112">
        <v>9.345566537995964E-2</v>
      </c>
      <c r="Y1397" s="112">
        <v>0.18512756571305505</v>
      </c>
      <c r="Z1397" s="112">
        <v>7.6574147642657258E-3</v>
      </c>
      <c r="AA1397" s="112">
        <v>0.82556133982358082</v>
      </c>
      <c r="AB1397" s="112">
        <v>0.8291459425101666</v>
      </c>
      <c r="AC1397" s="112">
        <v>2.6965791929395144E-2</v>
      </c>
      <c r="AE1397" s="102">
        <v>42.887808984305387</v>
      </c>
      <c r="AF1397" s="102">
        <v>42.702394393911923</v>
      </c>
      <c r="AG1397" s="102">
        <v>14.409796621782684</v>
      </c>
      <c r="AH1397"/>
    </row>
    <row r="1398" spans="1:34">
      <c r="A1398" t="s">
        <v>865</v>
      </c>
      <c r="B1398" t="s">
        <v>625</v>
      </c>
      <c r="C1398" s="106" t="s">
        <v>699</v>
      </c>
      <c r="D1398" s="106" t="s">
        <v>1276</v>
      </c>
      <c r="E1398" s="81">
        <v>50.318992999999999</v>
      </c>
      <c r="F1398" s="81">
        <v>0.67952900000000005</v>
      </c>
      <c r="G1398" s="81">
        <v>2.8429419999999999</v>
      </c>
      <c r="H1398" s="81">
        <v>8.8742549999999998</v>
      </c>
      <c r="I1398" s="81">
        <v>0.247725</v>
      </c>
      <c r="J1398" s="81">
        <v>14.735979</v>
      </c>
      <c r="K1398" s="81">
        <v>20.952394000000002</v>
      </c>
      <c r="L1398" s="81">
        <v>0.38152999999999998</v>
      </c>
      <c r="M1398" s="81">
        <v>0</v>
      </c>
      <c r="N1398" s="81">
        <v>1.7037E-2</v>
      </c>
      <c r="O1398" s="81">
        <v>8.0800000000000004E-3</v>
      </c>
      <c r="P1398" s="81">
        <v>99.058456000000007</v>
      </c>
      <c r="Q1398" s="81">
        <v>74.747065527532314</v>
      </c>
      <c r="S1398" s="89" t="s">
        <v>1695</v>
      </c>
      <c r="T1398" s="112">
        <v>1.8814068730900717</v>
      </c>
      <c r="U1398" s="112">
        <v>1.9106429220713234E-2</v>
      </c>
      <c r="V1398" s="112">
        <v>0.12527791222570459</v>
      </c>
      <c r="W1398" s="112">
        <v>5.0363896576669041E-4</v>
      </c>
      <c r="X1398" s="112">
        <v>0.10085019842680154</v>
      </c>
      <c r="Y1398" s="112">
        <v>0.17663427218602223</v>
      </c>
      <c r="Z1398" s="112">
        <v>7.8452422994639403E-3</v>
      </c>
      <c r="AA1398" s="112">
        <v>0.82136903162574881</v>
      </c>
      <c r="AB1398" s="112">
        <v>0.83934804771986515</v>
      </c>
      <c r="AC1398" s="112">
        <v>2.7658354239841667E-2</v>
      </c>
      <c r="AE1398" s="102">
        <v>43.305509054920734</v>
      </c>
      <c r="AF1398" s="102">
        <v>42.377895716952764</v>
      </c>
      <c r="AG1398" s="102">
        <v>14.316595228126511</v>
      </c>
      <c r="AH1398"/>
    </row>
    <row r="1399" spans="1:34">
      <c r="A1399" t="s">
        <v>865</v>
      </c>
      <c r="B1399" t="s">
        <v>625</v>
      </c>
      <c r="C1399" s="106" t="s">
        <v>699</v>
      </c>
      <c r="D1399" s="2" t="s">
        <v>1251</v>
      </c>
      <c r="E1399" s="81">
        <v>49.953811999999999</v>
      </c>
      <c r="F1399" s="81">
        <v>0.65090499999999996</v>
      </c>
      <c r="G1399" s="81">
        <v>3.7515160000000001</v>
      </c>
      <c r="H1399" s="81">
        <v>8.4841230000000003</v>
      </c>
      <c r="I1399" s="81">
        <v>0.21035300000000001</v>
      </c>
      <c r="J1399" s="81">
        <v>14.088096999999999</v>
      </c>
      <c r="K1399" s="81">
        <v>21.528555000000001</v>
      </c>
      <c r="L1399" s="81">
        <v>0.44302999999999998</v>
      </c>
      <c r="M1399" s="81">
        <v>0</v>
      </c>
      <c r="N1399" s="81">
        <v>0.381797</v>
      </c>
      <c r="O1399" s="81">
        <v>2.0455000000000001E-2</v>
      </c>
      <c r="P1399" s="81">
        <v>99.512634000000006</v>
      </c>
      <c r="Q1399" s="81">
        <v>74.746991076146514</v>
      </c>
      <c r="S1399" s="89" t="s">
        <v>1695</v>
      </c>
      <c r="T1399" s="112">
        <v>1.8610502991734292</v>
      </c>
      <c r="U1399" s="112">
        <v>1.8235926489873107E-2</v>
      </c>
      <c r="V1399" s="112">
        <v>0.16472214983572164</v>
      </c>
      <c r="W1399" s="112">
        <v>1.1245982482280851E-2</v>
      </c>
      <c r="X1399" s="112">
        <v>9.7460852504250184E-2</v>
      </c>
      <c r="Y1399" s="112">
        <v>0.1668727812625061</v>
      </c>
      <c r="Z1399" s="112">
        <v>6.6377963729314336E-3</v>
      </c>
      <c r="AA1399" s="112">
        <v>0.78243875757749215</v>
      </c>
      <c r="AB1399" s="112">
        <v>0.85933401815265986</v>
      </c>
      <c r="AC1399" s="112">
        <v>3.2001436148855235E-2</v>
      </c>
      <c r="AE1399" s="102">
        <v>45.08321329130149</v>
      </c>
      <c r="AF1399" s="102">
        <v>41.049059678887836</v>
      </c>
      <c r="AG1399" s="102">
        <v>13.867727029810663</v>
      </c>
      <c r="AH1399"/>
    </row>
    <row r="1400" spans="1:34">
      <c r="A1400" t="s">
        <v>865</v>
      </c>
      <c r="B1400" t="s">
        <v>625</v>
      </c>
      <c r="C1400" s="106" t="s">
        <v>699</v>
      </c>
      <c r="D1400" s="2" t="s">
        <v>1272</v>
      </c>
      <c r="E1400" s="81">
        <v>51.015430000000002</v>
      </c>
      <c r="F1400" s="81">
        <v>0.72121500000000005</v>
      </c>
      <c r="G1400" s="81">
        <v>3.0695540000000001</v>
      </c>
      <c r="H1400" s="81">
        <v>8.7369160000000008</v>
      </c>
      <c r="I1400" s="81">
        <v>0.23741999999999999</v>
      </c>
      <c r="J1400" s="81">
        <v>14.495082</v>
      </c>
      <c r="K1400" s="81">
        <v>21.209484</v>
      </c>
      <c r="L1400" s="81">
        <v>0.33192500000000003</v>
      </c>
      <c r="M1400" s="81">
        <v>0</v>
      </c>
      <c r="N1400" s="81">
        <v>1.0253E-2</v>
      </c>
      <c r="O1400" s="81">
        <v>1.093E-2</v>
      </c>
      <c r="P1400" s="81">
        <v>99.838211000000001</v>
      </c>
      <c r="Q1400" s="81">
        <v>74.730347060011184</v>
      </c>
      <c r="S1400" s="89" t="s">
        <v>1695</v>
      </c>
      <c r="T1400" s="112">
        <v>1.8952919411176594</v>
      </c>
      <c r="U1400" s="112">
        <v>2.0149304695077495E-2</v>
      </c>
      <c r="V1400" s="112">
        <v>0.13440194850600104</v>
      </c>
      <c r="W1400" s="112">
        <v>3.0116252994084918E-4</v>
      </c>
      <c r="X1400" s="112">
        <v>5.8323395874939621E-2</v>
      </c>
      <c r="Y1400" s="112">
        <v>0.21312589949185445</v>
      </c>
      <c r="Z1400" s="112">
        <v>7.4709805238934932E-3</v>
      </c>
      <c r="AA1400" s="112">
        <v>0.80279338725144589</v>
      </c>
      <c r="AB1400" s="112">
        <v>0.84423298147283432</v>
      </c>
      <c r="AC1400" s="112">
        <v>2.3908998536353341E-2</v>
      </c>
      <c r="AE1400" s="102">
        <v>44.005404773941223</v>
      </c>
      <c r="AF1400" s="102">
        <v>41.845377675498902</v>
      </c>
      <c r="AG1400" s="102">
        <v>14.149217550559856</v>
      </c>
      <c r="AH1400"/>
    </row>
    <row r="1401" spans="1:34">
      <c r="A1401" t="s">
        <v>865</v>
      </c>
      <c r="B1401" t="s">
        <v>625</v>
      </c>
      <c r="C1401" s="106" t="s">
        <v>699</v>
      </c>
      <c r="D1401" s="106" t="s">
        <v>1251</v>
      </c>
      <c r="E1401" s="81">
        <v>50.309947999999999</v>
      </c>
      <c r="F1401" s="81">
        <v>0.70437499999999997</v>
      </c>
      <c r="G1401" s="81">
        <v>3.4787669999999999</v>
      </c>
      <c r="H1401" s="81">
        <v>8.7970360000000003</v>
      </c>
      <c r="I1401" s="81">
        <v>0.22286600000000001</v>
      </c>
      <c r="J1401" s="81">
        <v>14.564335</v>
      </c>
      <c r="K1401" s="81">
        <v>21.235631999999999</v>
      </c>
      <c r="L1401" s="81">
        <v>0.36465999999999998</v>
      </c>
      <c r="M1401" s="81">
        <v>0</v>
      </c>
      <c r="N1401" s="81">
        <v>1.0401000000000001E-2</v>
      </c>
      <c r="O1401" s="81">
        <v>2.1250999999999999E-2</v>
      </c>
      <c r="P1401" s="81">
        <v>99.709259000000003</v>
      </c>
      <c r="Q1401" s="81">
        <v>74.690834944144598</v>
      </c>
      <c r="S1401" s="89" t="s">
        <v>1695</v>
      </c>
      <c r="T1401" s="112">
        <v>1.8691355969410084</v>
      </c>
      <c r="U1401" s="112">
        <v>1.9679389553149206E-2</v>
      </c>
      <c r="V1401" s="112">
        <v>0.15232388381046083</v>
      </c>
      <c r="W1401" s="112">
        <v>3.0551845667158391E-4</v>
      </c>
      <c r="X1401" s="112">
        <v>9.6008317319185466E-2</v>
      </c>
      <c r="Y1401" s="112">
        <v>0.17731664904447969</v>
      </c>
      <c r="Z1401" s="112">
        <v>7.0132044182156204E-3</v>
      </c>
      <c r="AA1401" s="112">
        <v>0.80665187086639834</v>
      </c>
      <c r="AB1401" s="112">
        <v>0.84529787701579762</v>
      </c>
      <c r="AC1401" s="112">
        <v>2.6267692574632625E-2</v>
      </c>
      <c r="AE1401" s="102">
        <v>43.905312356782531</v>
      </c>
      <c r="AF1401" s="102">
        <v>41.898014080674592</v>
      </c>
      <c r="AG1401" s="102">
        <v>14.19667356254288</v>
      </c>
      <c r="AH1401"/>
    </row>
    <row r="1402" spans="1:34">
      <c r="A1402" t="s">
        <v>865</v>
      </c>
      <c r="B1402" t="s">
        <v>625</v>
      </c>
      <c r="C1402" s="106" t="s">
        <v>699</v>
      </c>
      <c r="D1402" s="2" t="s">
        <v>1254</v>
      </c>
      <c r="E1402" s="81">
        <v>50.084766000000002</v>
      </c>
      <c r="F1402" s="81">
        <v>0.64496399999999998</v>
      </c>
      <c r="G1402" s="81">
        <v>3.8194889999999999</v>
      </c>
      <c r="H1402" s="81">
        <v>8.7810880000000004</v>
      </c>
      <c r="I1402" s="81">
        <v>0.234268</v>
      </c>
      <c r="J1402" s="81">
        <v>14.533241</v>
      </c>
      <c r="K1402" s="81">
        <v>21.053148</v>
      </c>
      <c r="L1402" s="81">
        <v>0.38200800000000001</v>
      </c>
      <c r="M1402" s="81">
        <v>5.96E-3</v>
      </c>
      <c r="N1402" s="81">
        <v>1.5890000000000001E-2</v>
      </c>
      <c r="O1402" s="81">
        <v>6.8199999999999997E-3</v>
      </c>
      <c r="P1402" s="81">
        <v>99.561661000000001</v>
      </c>
      <c r="Q1402" s="81">
        <v>74.684734353927126</v>
      </c>
      <c r="S1402" s="89" t="s">
        <v>1695</v>
      </c>
      <c r="T1402" s="112">
        <v>1.8620817065371977</v>
      </c>
      <c r="U1402" s="112">
        <v>1.803222459343963E-2</v>
      </c>
      <c r="V1402" s="112">
        <v>0.16736092624351659</v>
      </c>
      <c r="W1402" s="112">
        <v>4.6708121015515071E-4</v>
      </c>
      <c r="X1402" s="112">
        <v>9.948086239595888E-2</v>
      </c>
      <c r="Y1402" s="112">
        <v>0.17354098938997303</v>
      </c>
      <c r="Z1402" s="112">
        <v>7.3772040089963888E-3</v>
      </c>
      <c r="AA1402" s="112">
        <v>0.80549733039889437</v>
      </c>
      <c r="AB1402" s="112">
        <v>0.83862494311096347</v>
      </c>
      <c r="AC1402" s="112">
        <v>2.7536732110904807E-2</v>
      </c>
      <c r="AE1402" s="102">
        <v>43.743447977943482</v>
      </c>
      <c r="AF1402" s="102">
        <v>42.015481244771664</v>
      </c>
      <c r="AG1402" s="102">
        <v>14.241070777284849</v>
      </c>
      <c r="AH1402"/>
    </row>
    <row r="1403" spans="1:34">
      <c r="A1403" t="s">
        <v>865</v>
      </c>
      <c r="B1403" t="s">
        <v>625</v>
      </c>
      <c r="C1403" s="106" t="s">
        <v>699</v>
      </c>
      <c r="D1403" s="2" t="s">
        <v>1271</v>
      </c>
      <c r="E1403" s="81">
        <v>50.403869999999998</v>
      </c>
      <c r="F1403" s="81">
        <v>0.67847299999999999</v>
      </c>
      <c r="G1403" s="81">
        <v>3.0488080000000002</v>
      </c>
      <c r="H1403" s="81">
        <v>8.9254309999999997</v>
      </c>
      <c r="I1403" s="81">
        <v>0.25392199999999998</v>
      </c>
      <c r="J1403" s="81">
        <v>14.755615000000001</v>
      </c>
      <c r="K1403" s="81">
        <v>20.691883000000001</v>
      </c>
      <c r="L1403" s="81">
        <v>0.43134499999999998</v>
      </c>
      <c r="M1403" s="81">
        <v>0</v>
      </c>
      <c r="N1403" s="81">
        <v>1.6063999999999998E-2</v>
      </c>
      <c r="O1403" s="81">
        <v>1.5107000000000001E-2</v>
      </c>
      <c r="P1403" s="81">
        <v>99.220511999999999</v>
      </c>
      <c r="Q1403" s="81">
        <v>74.663569711750839</v>
      </c>
      <c r="S1403" s="89" t="s">
        <v>1695</v>
      </c>
      <c r="T1403" s="112">
        <v>1.8807000376611629</v>
      </c>
      <c r="U1403" s="112">
        <v>1.9037458479138798E-2</v>
      </c>
      <c r="V1403" s="112">
        <v>0.13407303744313673</v>
      </c>
      <c r="W1403" s="112">
        <v>4.7389787469343425E-4</v>
      </c>
      <c r="X1403" s="112">
        <v>9.718329434705808E-2</v>
      </c>
      <c r="Y1403" s="112">
        <v>0.18132673651955811</v>
      </c>
      <c r="Z1403" s="112">
        <v>8.0249386292461974E-3</v>
      </c>
      <c r="AA1403" s="112">
        <v>0.82077007009356739</v>
      </c>
      <c r="AB1403" s="112">
        <v>0.82720530700694761</v>
      </c>
      <c r="AC1403" s="112">
        <v>3.1205221945490663E-2</v>
      </c>
      <c r="AE1403" s="102">
        <v>42.93857111950993</v>
      </c>
      <c r="AF1403" s="102">
        <v>42.604530857031591</v>
      </c>
      <c r="AG1403" s="102">
        <v>14.456898023458479</v>
      </c>
      <c r="AH1403"/>
    </row>
    <row r="1404" spans="1:34">
      <c r="A1404" t="s">
        <v>865</v>
      </c>
      <c r="B1404" t="s">
        <v>625</v>
      </c>
      <c r="C1404" s="106" t="s">
        <v>699</v>
      </c>
      <c r="D1404" s="106" t="s">
        <v>1251</v>
      </c>
      <c r="E1404" s="81">
        <v>50.939830999999998</v>
      </c>
      <c r="F1404" s="81">
        <v>0.59105399999999997</v>
      </c>
      <c r="G1404" s="81">
        <v>2.622538</v>
      </c>
      <c r="H1404" s="81">
        <v>9.2863249999999997</v>
      </c>
      <c r="I1404" s="81">
        <v>0.26262099999999999</v>
      </c>
      <c r="J1404" s="81">
        <v>15.330215000000001</v>
      </c>
      <c r="K1404" s="81">
        <v>20.007107000000001</v>
      </c>
      <c r="L1404" s="81">
        <v>0.31280200000000002</v>
      </c>
      <c r="M1404" s="81">
        <v>0</v>
      </c>
      <c r="N1404" s="81">
        <v>1.418E-3</v>
      </c>
      <c r="O1404" s="81">
        <v>0</v>
      </c>
      <c r="P1404" s="81">
        <v>99.353911999999994</v>
      </c>
      <c r="Q1404" s="81">
        <v>74.636390601383937</v>
      </c>
      <c r="S1404" s="89" t="s">
        <v>1695</v>
      </c>
      <c r="T1404" s="112">
        <v>1.8978919694499257</v>
      </c>
      <c r="U1404" s="112">
        <v>1.6560059709390999E-2</v>
      </c>
      <c r="V1404" s="112">
        <v>0.11515730716295489</v>
      </c>
      <c r="W1404" s="112">
        <v>4.1770111473631265E-5</v>
      </c>
      <c r="X1404" s="112">
        <v>7.8492802005300177E-2</v>
      </c>
      <c r="Y1404" s="112">
        <v>0.21085078510644839</v>
      </c>
      <c r="Z1404" s="112">
        <v>8.287607567453583E-3</v>
      </c>
      <c r="AA1404" s="112">
        <v>0.85147280097350952</v>
      </c>
      <c r="AB1404" s="112">
        <v>0.79864896031518218</v>
      </c>
      <c r="AC1404" s="112">
        <v>2.2595937598361343E-2</v>
      </c>
      <c r="AE1404" s="102">
        <v>41.178820800993527</v>
      </c>
      <c r="AF1404" s="102">
        <v>43.902449800186197</v>
      </c>
      <c r="AG1404" s="102">
        <v>14.918729398820275</v>
      </c>
      <c r="AH1404"/>
    </row>
    <row r="1405" spans="1:34">
      <c r="A1405" t="s">
        <v>865</v>
      </c>
      <c r="B1405" t="s">
        <v>625</v>
      </c>
      <c r="C1405" s="106" t="s">
        <v>699</v>
      </c>
      <c r="D1405" s="2" t="s">
        <v>1254</v>
      </c>
      <c r="E1405" s="81">
        <v>49.784809000000003</v>
      </c>
      <c r="F1405" s="81">
        <v>0.654416</v>
      </c>
      <c r="G1405" s="81">
        <v>3.6785369999999999</v>
      </c>
      <c r="H1405" s="81">
        <v>8.7747630000000001</v>
      </c>
      <c r="I1405" s="81">
        <v>0.237516</v>
      </c>
      <c r="J1405" s="81">
        <v>14.443415999999999</v>
      </c>
      <c r="K1405" s="81">
        <v>21.024925</v>
      </c>
      <c r="L1405" s="81">
        <v>0.40257100000000001</v>
      </c>
      <c r="M1405" s="81">
        <v>0</v>
      </c>
      <c r="N1405" s="81">
        <v>2.3805E-2</v>
      </c>
      <c r="O1405" s="81">
        <v>1.4057E-2</v>
      </c>
      <c r="P1405" s="81">
        <v>99.038818000000006</v>
      </c>
      <c r="Q1405" s="81">
        <v>74.580999532433339</v>
      </c>
      <c r="S1405" s="89" t="s">
        <v>1695</v>
      </c>
      <c r="T1405" s="112">
        <v>1.8609537893956813</v>
      </c>
      <c r="U1405" s="112">
        <v>1.8395576462583708E-2</v>
      </c>
      <c r="V1405" s="112">
        <v>0.16205767170286128</v>
      </c>
      <c r="W1405" s="112">
        <v>7.035295515876119E-4</v>
      </c>
      <c r="X1405" s="112">
        <v>0.10771622402659631</v>
      </c>
      <c r="Y1405" s="112">
        <v>0.16658650792762558</v>
      </c>
      <c r="Z1405" s="112">
        <v>7.5199915683555486E-3</v>
      </c>
      <c r="AA1405" s="112">
        <v>0.80485418995414915</v>
      </c>
      <c r="AB1405" s="112">
        <v>0.84203636241298707</v>
      </c>
      <c r="AC1405" s="112">
        <v>2.917615699757278E-2</v>
      </c>
      <c r="AE1405" s="102">
        <v>43.828820831550416</v>
      </c>
      <c r="AF1405" s="102">
        <v>41.893452185288879</v>
      </c>
      <c r="AG1405" s="102">
        <v>14.277726983160703</v>
      </c>
      <c r="AH1405"/>
    </row>
    <row r="1406" spans="1:34">
      <c r="A1406" t="s">
        <v>865</v>
      </c>
      <c r="B1406" t="s">
        <v>625</v>
      </c>
      <c r="C1406" s="106" t="s">
        <v>699</v>
      </c>
      <c r="D1406" s="106" t="s">
        <v>1269</v>
      </c>
      <c r="E1406" s="81">
        <v>50.822116999999999</v>
      </c>
      <c r="F1406" s="81">
        <v>0.50645600000000002</v>
      </c>
      <c r="G1406" s="81">
        <v>2.2535270000000001</v>
      </c>
      <c r="H1406" s="81">
        <v>9.5142419999999994</v>
      </c>
      <c r="I1406" s="81">
        <v>0.276063</v>
      </c>
      <c r="J1406" s="81">
        <v>15.647038</v>
      </c>
      <c r="K1406" s="81">
        <v>19.644753999999999</v>
      </c>
      <c r="L1406" s="81">
        <v>0.26947399999999999</v>
      </c>
      <c r="M1406" s="81">
        <v>1.5020000000000001E-3</v>
      </c>
      <c r="N1406" s="81">
        <v>4.4510000000000001E-3</v>
      </c>
      <c r="O1406" s="81">
        <v>1.3306999999999999E-2</v>
      </c>
      <c r="P1406" s="81">
        <v>98.952927000000003</v>
      </c>
      <c r="Q1406" s="81">
        <v>74.564557576500903</v>
      </c>
      <c r="S1406" s="89" t="s">
        <v>1695</v>
      </c>
      <c r="T1406" s="112">
        <v>1.9007966873625239</v>
      </c>
      <c r="U1406" s="112">
        <v>1.4244440141249067E-2</v>
      </c>
      <c r="V1406" s="112">
        <v>9.9334795776896814E-2</v>
      </c>
      <c r="W1406" s="112">
        <v>1.3161819302380526E-4</v>
      </c>
      <c r="X1406" s="112">
        <v>8.9992324548740399E-2</v>
      </c>
      <c r="Y1406" s="112">
        <v>0.20759409113351968</v>
      </c>
      <c r="Z1406" s="112">
        <v>8.7453431936887274E-3</v>
      </c>
      <c r="AA1406" s="112">
        <v>0.87241595121535187</v>
      </c>
      <c r="AB1406" s="112">
        <v>0.78720375490880012</v>
      </c>
      <c r="AC1406" s="112">
        <v>1.9540993526205305E-2</v>
      </c>
      <c r="AE1406" s="102">
        <v>40.220789529426106</v>
      </c>
      <c r="AF1406" s="102">
        <v>44.574556634339139</v>
      </c>
      <c r="AG1406" s="102">
        <v>15.204653836234753</v>
      </c>
      <c r="AH1406"/>
    </row>
    <row r="1407" spans="1:34">
      <c r="A1407" t="s">
        <v>865</v>
      </c>
      <c r="B1407" t="s">
        <v>625</v>
      </c>
      <c r="C1407" s="106" t="s">
        <v>699</v>
      </c>
      <c r="D1407" s="106" t="s">
        <v>1276</v>
      </c>
      <c r="E1407" s="81">
        <v>49.215381999999998</v>
      </c>
      <c r="F1407" s="81">
        <v>0.90680099999999997</v>
      </c>
      <c r="G1407" s="81">
        <v>4.3036060000000003</v>
      </c>
      <c r="H1407" s="81">
        <v>8.3660929999999993</v>
      </c>
      <c r="I1407" s="81">
        <v>0.18506900000000001</v>
      </c>
      <c r="J1407" s="81">
        <v>13.757933</v>
      </c>
      <c r="K1407" s="81">
        <v>21.921458999999999</v>
      </c>
      <c r="L1407" s="81">
        <v>0.38110300000000003</v>
      </c>
      <c r="M1407" s="81">
        <v>4.37E-4</v>
      </c>
      <c r="N1407" s="81">
        <v>4.514E-2</v>
      </c>
      <c r="O1407" s="81">
        <v>1.0345E-2</v>
      </c>
      <c r="P1407" s="81">
        <v>99.093361000000002</v>
      </c>
      <c r="Q1407" s="81">
        <v>74.563359179569048</v>
      </c>
      <c r="S1407" s="89" t="s">
        <v>1695</v>
      </c>
      <c r="T1407" s="112">
        <v>1.8416516110749959</v>
      </c>
      <c r="U1407" s="112">
        <v>2.5517572448662075E-2</v>
      </c>
      <c r="V1407" s="112">
        <v>0.18979940381141108</v>
      </c>
      <c r="W1407" s="112">
        <v>1.3354990601277198E-3</v>
      </c>
      <c r="X1407" s="112">
        <v>0.10217677502374123</v>
      </c>
      <c r="Y1407" s="112">
        <v>0.15963266328347142</v>
      </c>
      <c r="Z1407" s="112">
        <v>5.8657835657043725E-3</v>
      </c>
      <c r="AA1407" s="112">
        <v>0.76748227212584563</v>
      </c>
      <c r="AB1407" s="112">
        <v>0.87888837466344483</v>
      </c>
      <c r="AC1407" s="112">
        <v>2.7650044942595445E-2</v>
      </c>
      <c r="AE1407" s="102">
        <v>46.058984763956197</v>
      </c>
      <c r="AF1407" s="102">
        <v>40.220641548464307</v>
      </c>
      <c r="AG1407" s="102">
        <v>13.720373687579496</v>
      </c>
      <c r="AH1407"/>
    </row>
    <row r="1408" spans="1:34">
      <c r="A1408" t="s">
        <v>865</v>
      </c>
      <c r="B1408" t="s">
        <v>625</v>
      </c>
      <c r="C1408" s="106" t="s">
        <v>699</v>
      </c>
      <c r="D1408" s="106" t="s">
        <v>1264</v>
      </c>
      <c r="E1408" s="81">
        <v>50.204963999999997</v>
      </c>
      <c r="F1408" s="81">
        <v>0.73019699999999998</v>
      </c>
      <c r="G1408" s="81">
        <v>3.2472129999999999</v>
      </c>
      <c r="H1408" s="81">
        <v>8.9757850000000001</v>
      </c>
      <c r="I1408" s="81">
        <v>0.24958900000000001</v>
      </c>
      <c r="J1408" s="81">
        <v>14.745611999999999</v>
      </c>
      <c r="K1408" s="81">
        <v>20.828053000000001</v>
      </c>
      <c r="L1408" s="81">
        <v>0.35933199999999998</v>
      </c>
      <c r="M1408" s="81">
        <v>3.15E-3</v>
      </c>
      <c r="N1408" s="81">
        <v>4.4079999999999996E-3</v>
      </c>
      <c r="O1408" s="81">
        <v>0</v>
      </c>
      <c r="P1408" s="81">
        <v>99.348304999999996</v>
      </c>
      <c r="Q1408" s="81">
        <v>74.544132644879824</v>
      </c>
      <c r="S1408" s="89" t="s">
        <v>1695</v>
      </c>
      <c r="T1408" s="112">
        <v>1.8716300620234809</v>
      </c>
      <c r="U1408" s="112">
        <v>2.0470768440593947E-2</v>
      </c>
      <c r="V1408" s="112">
        <v>0.14267236220324653</v>
      </c>
      <c r="W1408" s="112">
        <v>1.2992429026881748E-4</v>
      </c>
      <c r="X1408" s="112">
        <v>9.8968693059868329E-2</v>
      </c>
      <c r="Y1408" s="112">
        <v>0.18086614911811749</v>
      </c>
      <c r="Z1408" s="112">
        <v>7.88105815888159E-3</v>
      </c>
      <c r="AA1408" s="112">
        <v>0.81949196534450097</v>
      </c>
      <c r="AB1408" s="112">
        <v>0.83191637687950726</v>
      </c>
      <c r="AC1408" s="112">
        <v>2.5972640481533991E-2</v>
      </c>
      <c r="AE1408" s="102">
        <v>43.076728171709185</v>
      </c>
      <c r="AF1408" s="102">
        <v>42.433390676185361</v>
      </c>
      <c r="AG1408" s="102">
        <v>14.489881152105461</v>
      </c>
      <c r="AH1408"/>
    </row>
    <row r="1409" spans="1:34">
      <c r="A1409" t="s">
        <v>865</v>
      </c>
      <c r="B1409" t="s">
        <v>625</v>
      </c>
      <c r="C1409" s="106" t="s">
        <v>699</v>
      </c>
      <c r="D1409" s="2" t="s">
        <v>1251</v>
      </c>
      <c r="E1409" s="81">
        <v>50.894218000000002</v>
      </c>
      <c r="F1409" s="81">
        <v>0.72908499999999998</v>
      </c>
      <c r="G1409" s="81">
        <v>2.807191</v>
      </c>
      <c r="H1409" s="81">
        <v>9.0234050000000003</v>
      </c>
      <c r="I1409" s="81">
        <v>0.27409499999999998</v>
      </c>
      <c r="J1409" s="81">
        <v>14.807845</v>
      </c>
      <c r="K1409" s="81">
        <v>20.962154000000002</v>
      </c>
      <c r="L1409" s="81">
        <v>0.36613899999999999</v>
      </c>
      <c r="M1409" s="81">
        <v>6.0300000000000002E-4</v>
      </c>
      <c r="N1409" s="81">
        <v>0</v>
      </c>
      <c r="O1409" s="81">
        <v>0</v>
      </c>
      <c r="P1409" s="81">
        <v>99.864731000000006</v>
      </c>
      <c r="Q1409" s="81">
        <v>74.523637073517762</v>
      </c>
      <c r="S1409" s="89" t="s">
        <v>1695</v>
      </c>
      <c r="T1409" s="112">
        <v>1.8889354536089942</v>
      </c>
      <c r="U1409" s="112">
        <v>2.0349211455980211E-2</v>
      </c>
      <c r="V1409" s="112">
        <v>0.12279377694080132</v>
      </c>
      <c r="W1409" s="112">
        <v>0</v>
      </c>
      <c r="X1409" s="112">
        <v>8.4984520772261263E-2</v>
      </c>
      <c r="Y1409" s="112">
        <v>0.1950909770868825</v>
      </c>
      <c r="Z1409" s="112">
        <v>8.6165919087563738E-3</v>
      </c>
      <c r="AA1409" s="112">
        <v>0.81931155077134887</v>
      </c>
      <c r="AB1409" s="112">
        <v>0.83357028961196167</v>
      </c>
      <c r="AC1409" s="112">
        <v>2.6347627843013682E-2</v>
      </c>
      <c r="AE1409" s="102">
        <v>43.124091417862708</v>
      </c>
      <c r="AF1409" s="102">
        <v>42.386426982206949</v>
      </c>
      <c r="AG1409" s="102">
        <v>14.489481599930345</v>
      </c>
      <c r="AH1409"/>
    </row>
    <row r="1410" spans="1:34">
      <c r="A1410" t="s">
        <v>865</v>
      </c>
      <c r="B1410" t="s">
        <v>625</v>
      </c>
      <c r="C1410" s="106" t="s">
        <v>699</v>
      </c>
      <c r="D1410" s="106" t="s">
        <v>1251</v>
      </c>
      <c r="E1410" s="81">
        <v>50.518543000000001</v>
      </c>
      <c r="F1410" s="81">
        <v>0.69788399999999995</v>
      </c>
      <c r="G1410" s="81">
        <v>3.2274579999999999</v>
      </c>
      <c r="H1410" s="81">
        <v>8.8945550000000004</v>
      </c>
      <c r="I1410" s="81">
        <v>0.22437199999999999</v>
      </c>
      <c r="J1410" s="81">
        <v>14.577132000000001</v>
      </c>
      <c r="K1410" s="81">
        <v>21.139875</v>
      </c>
      <c r="L1410" s="81">
        <v>0.36846600000000002</v>
      </c>
      <c r="M1410" s="81">
        <v>0</v>
      </c>
      <c r="N1410" s="81">
        <v>1.6872000000000002E-2</v>
      </c>
      <c r="O1410" s="81">
        <v>0</v>
      </c>
      <c r="P1410" s="81">
        <v>99.665176000000002</v>
      </c>
      <c r="Q1410" s="81">
        <v>74.498555342757257</v>
      </c>
      <c r="S1410" s="89" t="s">
        <v>1695</v>
      </c>
      <c r="T1410" s="112">
        <v>1.878292663462328</v>
      </c>
      <c r="U1410" s="112">
        <v>1.9512658163623471E-2</v>
      </c>
      <c r="V1410" s="112">
        <v>0.14142584021421536</v>
      </c>
      <c r="W1410" s="112">
        <v>4.9596888021225774E-4</v>
      </c>
      <c r="X1410" s="112">
        <v>8.9029299956292718E-2</v>
      </c>
      <c r="Y1410" s="112">
        <v>0.18753280020900914</v>
      </c>
      <c r="Z1410" s="112">
        <v>7.0658895407253366E-3</v>
      </c>
      <c r="AA1410" s="112">
        <v>0.80796598500913952</v>
      </c>
      <c r="AB1410" s="112">
        <v>0.84211714226183088</v>
      </c>
      <c r="AC1410" s="112">
        <v>2.6561752302622688E-2</v>
      </c>
      <c r="AE1410" s="102">
        <v>43.708988570895869</v>
      </c>
      <c r="AF1410" s="102">
        <v>41.936417431883669</v>
      </c>
      <c r="AG1410" s="102">
        <v>14.354593997220473</v>
      </c>
      <c r="AH1410"/>
    </row>
    <row r="1411" spans="1:34">
      <c r="A1411" t="s">
        <v>865</v>
      </c>
      <c r="B1411" t="s">
        <v>625</v>
      </c>
      <c r="C1411" s="106" t="s">
        <v>699</v>
      </c>
      <c r="D1411" s="106" t="s">
        <v>1278</v>
      </c>
      <c r="E1411" s="81">
        <v>49.733822000000004</v>
      </c>
      <c r="F1411" s="81">
        <v>0.67989200000000005</v>
      </c>
      <c r="G1411" s="81">
        <v>3.127418</v>
      </c>
      <c r="H1411" s="81">
        <v>8.8638569999999994</v>
      </c>
      <c r="I1411" s="81">
        <v>0.240956</v>
      </c>
      <c r="J1411" s="81">
        <v>14.524490999999999</v>
      </c>
      <c r="K1411" s="81">
        <v>21.124783999999998</v>
      </c>
      <c r="L1411" s="81">
        <v>0.40892899999999999</v>
      </c>
      <c r="M1411" s="81">
        <v>0</v>
      </c>
      <c r="N1411" s="81">
        <v>2.6588000000000001E-2</v>
      </c>
      <c r="O1411" s="81">
        <v>9.1160000000000008E-3</v>
      </c>
      <c r="P1411" s="81">
        <v>98.739861000000005</v>
      </c>
      <c r="Q1411" s="81">
        <v>74.495507041045428</v>
      </c>
      <c r="S1411" s="89" t="s">
        <v>1695</v>
      </c>
      <c r="T1411" s="112">
        <v>1.8653504632255604</v>
      </c>
      <c r="U1411" s="112">
        <v>1.9176497311691458E-2</v>
      </c>
      <c r="V1411" s="112">
        <v>0.13824526259670133</v>
      </c>
      <c r="W1411" s="112">
        <v>7.8844188729278544E-4</v>
      </c>
      <c r="X1411" s="112">
        <v>0.12164980023383798</v>
      </c>
      <c r="Y1411" s="112">
        <v>0.15637743351637684</v>
      </c>
      <c r="Z1411" s="112">
        <v>7.6547689743492204E-3</v>
      </c>
      <c r="AA1411" s="112">
        <v>0.8121160077672156</v>
      </c>
      <c r="AB1411" s="112">
        <v>0.84890389869463767</v>
      </c>
      <c r="AC1411" s="112">
        <v>2.9737425792336802E-2</v>
      </c>
      <c r="AE1411" s="102">
        <v>43.779435841966972</v>
      </c>
      <c r="AF1411" s="102">
        <v>41.882220959228292</v>
      </c>
      <c r="AG1411" s="102">
        <v>14.338343198804738</v>
      </c>
      <c r="AH1411"/>
    </row>
    <row r="1412" spans="1:34">
      <c r="A1412" t="s">
        <v>865</v>
      </c>
      <c r="B1412" t="s">
        <v>625</v>
      </c>
      <c r="C1412" s="106" t="s">
        <v>699</v>
      </c>
      <c r="D1412" s="106" t="s">
        <v>1251</v>
      </c>
      <c r="E1412" s="81">
        <v>50.092376999999999</v>
      </c>
      <c r="F1412" s="81">
        <v>0.841472</v>
      </c>
      <c r="G1412" s="81">
        <v>3.737393</v>
      </c>
      <c r="H1412" s="81">
        <v>8.6227269999999994</v>
      </c>
      <c r="I1412" s="81">
        <v>0.215584</v>
      </c>
      <c r="J1412" s="81">
        <v>14.123082</v>
      </c>
      <c r="K1412" s="81">
        <v>21.579954000000001</v>
      </c>
      <c r="L1412" s="81">
        <v>0.43756</v>
      </c>
      <c r="M1412" s="81">
        <v>4.6560000000000004E-3</v>
      </c>
      <c r="N1412" s="81">
        <v>8.4430000000000009E-3</v>
      </c>
      <c r="O1412" s="81">
        <v>4.4799999999999999E-4</v>
      </c>
      <c r="P1412" s="81">
        <v>99.663696000000002</v>
      </c>
      <c r="Q1412" s="81">
        <v>74.487047952472935</v>
      </c>
      <c r="S1412" s="89" t="s">
        <v>1695</v>
      </c>
      <c r="T1412" s="112">
        <v>1.8629678293472689</v>
      </c>
      <c r="U1412" s="112">
        <v>2.353391244930891E-2</v>
      </c>
      <c r="V1412" s="112">
        <v>0.16381671219957838</v>
      </c>
      <c r="W1412" s="112">
        <v>2.4825952449276223E-4</v>
      </c>
      <c r="X1412" s="112">
        <v>9.4482912073068803E-2</v>
      </c>
      <c r="Y1412" s="112">
        <v>0.17370200257937218</v>
      </c>
      <c r="Z1412" s="112">
        <v>6.7910351723351314E-3</v>
      </c>
      <c r="AA1412" s="112">
        <v>0.78301799169820596</v>
      </c>
      <c r="AB1412" s="112">
        <v>0.85988797756607371</v>
      </c>
      <c r="AC1412" s="112">
        <v>3.1551367390295251E-2</v>
      </c>
      <c r="AE1412" s="102">
        <v>44.994614583884164</v>
      </c>
      <c r="AF1412" s="102">
        <v>40.972305309386186</v>
      </c>
      <c r="AG1412" s="102">
        <v>14.033080106729638</v>
      </c>
      <c r="AH1412"/>
    </row>
    <row r="1413" spans="1:34">
      <c r="A1413" t="s">
        <v>865</v>
      </c>
      <c r="B1413" t="s">
        <v>625</v>
      </c>
      <c r="C1413" s="106" t="s">
        <v>699</v>
      </c>
      <c r="D1413" s="2" t="s">
        <v>1251</v>
      </c>
      <c r="E1413" s="81">
        <v>50.905731000000003</v>
      </c>
      <c r="F1413" s="81">
        <v>0.60355400000000003</v>
      </c>
      <c r="G1413" s="81">
        <v>2.8361200000000002</v>
      </c>
      <c r="H1413" s="81">
        <v>8.9625249999999994</v>
      </c>
      <c r="I1413" s="81">
        <v>0.223192</v>
      </c>
      <c r="J1413" s="81">
        <v>14.666130000000001</v>
      </c>
      <c r="K1413" s="81">
        <v>21.144401999999999</v>
      </c>
      <c r="L1413" s="81">
        <v>0.34706799999999999</v>
      </c>
      <c r="M1413" s="81">
        <v>0</v>
      </c>
      <c r="N1413" s="81">
        <v>1.6105999999999999E-2</v>
      </c>
      <c r="O1413" s="81">
        <v>0</v>
      </c>
      <c r="P1413" s="81">
        <v>99.704834000000005</v>
      </c>
      <c r="Q1413" s="81">
        <v>74.469554204705332</v>
      </c>
      <c r="S1413" s="89" t="s">
        <v>1695</v>
      </c>
      <c r="T1413" s="112">
        <v>1.8925774707385374</v>
      </c>
      <c r="U1413" s="112">
        <v>1.6874226310496725E-2</v>
      </c>
      <c r="V1413" s="112">
        <v>0.12427029029398523</v>
      </c>
      <c r="W1413" s="112">
        <v>4.7342381143496652E-4</v>
      </c>
      <c r="X1413" s="112">
        <v>8.1370651568782648E-2</v>
      </c>
      <c r="Y1413" s="112">
        <v>0.19728853292846699</v>
      </c>
      <c r="Z1413" s="112">
        <v>7.028317152755508E-3</v>
      </c>
      <c r="AA1413" s="112">
        <v>0.81285122300405321</v>
      </c>
      <c r="AB1413" s="112">
        <v>0.84224810441921549</v>
      </c>
      <c r="AC1413" s="112">
        <v>2.5017759772271948E-2</v>
      </c>
      <c r="AE1413" s="102">
        <v>43.554978516047179</v>
      </c>
      <c r="AF1413" s="102">
        <v>42.034784487995211</v>
      </c>
      <c r="AG1413" s="102">
        <v>14.410236995957595</v>
      </c>
      <c r="AH1413"/>
    </row>
    <row r="1414" spans="1:34">
      <c r="A1414" t="s">
        <v>865</v>
      </c>
      <c r="B1414" t="s">
        <v>625</v>
      </c>
      <c r="C1414" s="106" t="s">
        <v>699</v>
      </c>
      <c r="D1414" s="2" t="s">
        <v>1254</v>
      </c>
      <c r="E1414" s="81">
        <v>49.679276000000002</v>
      </c>
      <c r="F1414" s="81">
        <v>0.68729099999999999</v>
      </c>
      <c r="G1414" s="81">
        <v>4.0735609999999998</v>
      </c>
      <c r="H1414" s="81">
        <v>8.8465380000000007</v>
      </c>
      <c r="I1414" s="81">
        <v>0.21908</v>
      </c>
      <c r="J1414" s="81">
        <v>14.460231</v>
      </c>
      <c r="K1414" s="81">
        <v>20.923107000000002</v>
      </c>
      <c r="L1414" s="81">
        <v>0.371473</v>
      </c>
      <c r="M1414" s="81">
        <v>5.6020000000000002E-3</v>
      </c>
      <c r="N1414" s="81">
        <v>1.9408000000000002E-2</v>
      </c>
      <c r="O1414" s="81">
        <v>8.8999999999999995E-4</v>
      </c>
      <c r="P1414" s="81">
        <v>99.286452999999995</v>
      </c>
      <c r="Q1414" s="81">
        <v>74.448392145169478</v>
      </c>
      <c r="S1414" s="89" t="s">
        <v>1695</v>
      </c>
      <c r="T1414" s="112">
        <v>1.8521389769821857</v>
      </c>
      <c r="U1414" s="112">
        <v>1.9269024073782545E-2</v>
      </c>
      <c r="V1414" s="112">
        <v>0.17898979061121634</v>
      </c>
      <c r="W1414" s="112">
        <v>5.7207703193004134E-4</v>
      </c>
      <c r="X1414" s="112">
        <v>0.10447386963692296</v>
      </c>
      <c r="Y1414" s="112">
        <v>0.17134733734153756</v>
      </c>
      <c r="Z1414" s="112">
        <v>6.918099192904691E-3</v>
      </c>
      <c r="AA1414" s="112">
        <v>0.8036780176545899</v>
      </c>
      <c r="AB1414" s="112">
        <v>0.83576106808292527</v>
      </c>
      <c r="AC1414" s="112">
        <v>2.6851739392004942E-2</v>
      </c>
      <c r="AE1414" s="102">
        <v>43.636944349624478</v>
      </c>
      <c r="AF1414" s="102">
        <v>41.961816924367874</v>
      </c>
      <c r="AG1414" s="102">
        <v>14.401238726007648</v>
      </c>
      <c r="AH1414"/>
    </row>
    <row r="1415" spans="1:34">
      <c r="A1415" t="s">
        <v>865</v>
      </c>
      <c r="B1415" t="s">
        <v>625</v>
      </c>
      <c r="C1415" s="106" t="s">
        <v>699</v>
      </c>
      <c r="D1415" s="106" t="s">
        <v>1274</v>
      </c>
      <c r="E1415" s="81">
        <v>49.802906</v>
      </c>
      <c r="F1415" s="81">
        <v>0.84364799999999995</v>
      </c>
      <c r="G1415" s="81">
        <v>3.7635860000000001</v>
      </c>
      <c r="H1415" s="81">
        <v>8.6684660000000004</v>
      </c>
      <c r="I1415" s="81">
        <v>0.19525600000000001</v>
      </c>
      <c r="J1415" s="81">
        <v>14.135695</v>
      </c>
      <c r="K1415" s="81">
        <v>21.447721000000001</v>
      </c>
      <c r="L1415" s="81">
        <v>0.39700999999999997</v>
      </c>
      <c r="M1415" s="81">
        <v>0</v>
      </c>
      <c r="N1415" s="81">
        <v>4.0550999999999997E-2</v>
      </c>
      <c r="O1415" s="81">
        <v>1.2122000000000001E-2</v>
      </c>
      <c r="P1415" s="81">
        <v>99.306968999999995</v>
      </c>
      <c r="Q1415" s="81">
        <v>74.403383398932775</v>
      </c>
      <c r="S1415" s="89" t="s">
        <v>1695</v>
      </c>
      <c r="T1415" s="112">
        <v>1.8593253038751925</v>
      </c>
      <c r="U1415" s="112">
        <v>2.3685509190030415E-2</v>
      </c>
      <c r="V1415" s="112">
        <v>0.1655992105830959</v>
      </c>
      <c r="W1415" s="112">
        <v>1.1969546016778662E-3</v>
      </c>
      <c r="X1415" s="112">
        <v>9.5919709612818593E-2</v>
      </c>
      <c r="Y1415" s="112">
        <v>0.17472462425364105</v>
      </c>
      <c r="Z1415" s="112">
        <v>6.1743440031093583E-3</v>
      </c>
      <c r="AA1415" s="112">
        <v>0.78673125986077186</v>
      </c>
      <c r="AB1415" s="112">
        <v>0.85790558309162512</v>
      </c>
      <c r="AC1415" s="112">
        <v>2.8737500928037125E-2</v>
      </c>
      <c r="AE1415" s="102">
        <v>44.792670312593167</v>
      </c>
      <c r="AF1415" s="102">
        <v>41.076541104396767</v>
      </c>
      <c r="AG1415" s="102">
        <v>14.130788583010055</v>
      </c>
      <c r="AH1415"/>
    </row>
    <row r="1416" spans="1:34">
      <c r="A1416" t="s">
        <v>865</v>
      </c>
      <c r="B1416" t="s">
        <v>625</v>
      </c>
      <c r="C1416" s="106" t="s">
        <v>699</v>
      </c>
      <c r="D1416" s="2" t="s">
        <v>1272</v>
      </c>
      <c r="E1416" s="81">
        <v>50.424605999999997</v>
      </c>
      <c r="F1416" s="81">
        <v>0.75255399999999995</v>
      </c>
      <c r="G1416" s="81">
        <v>3.6143399999999999</v>
      </c>
      <c r="H1416" s="81">
        <v>8.8502170000000007</v>
      </c>
      <c r="I1416" s="81">
        <v>0.227329</v>
      </c>
      <c r="J1416" s="81">
        <v>14.431239</v>
      </c>
      <c r="K1416" s="81">
        <v>21.068232999999999</v>
      </c>
      <c r="L1416" s="81">
        <v>0.36407600000000001</v>
      </c>
      <c r="M1416" s="81">
        <v>0</v>
      </c>
      <c r="N1416" s="81">
        <v>2.4912E-2</v>
      </c>
      <c r="O1416" s="81">
        <v>1.691E-3</v>
      </c>
      <c r="P1416" s="81">
        <v>99.759201000000004</v>
      </c>
      <c r="Q1416" s="81">
        <v>74.402277605430342</v>
      </c>
      <c r="S1416" s="89" t="s">
        <v>1695</v>
      </c>
      <c r="T1416" s="112">
        <v>1.8735433606069627</v>
      </c>
      <c r="U1416" s="112">
        <v>2.10271132062557E-2</v>
      </c>
      <c r="V1416" s="112">
        <v>0.15827268210054471</v>
      </c>
      <c r="W1416" s="112">
        <v>7.3182163673998584E-4</v>
      </c>
      <c r="X1416" s="112">
        <v>7.8082244769662523E-2</v>
      </c>
      <c r="Y1416" s="112">
        <v>0.1969167767785735</v>
      </c>
      <c r="Z1416" s="112">
        <v>7.1542121740048184E-3</v>
      </c>
      <c r="AA1416" s="112">
        <v>0.79934341209356408</v>
      </c>
      <c r="AB1416" s="112">
        <v>0.83870068050030688</v>
      </c>
      <c r="AC1416" s="112">
        <v>2.6227696133385495E-2</v>
      </c>
      <c r="AE1416" s="102">
        <v>43.841180279745927</v>
      </c>
      <c r="AF1416" s="102">
        <v>41.783868130542622</v>
      </c>
      <c r="AG1416" s="102">
        <v>14.374951589711436</v>
      </c>
      <c r="AH1416"/>
    </row>
    <row r="1417" spans="1:34">
      <c r="A1417" t="s">
        <v>865</v>
      </c>
      <c r="B1417" t="s">
        <v>625</v>
      </c>
      <c r="C1417" s="106" t="s">
        <v>699</v>
      </c>
      <c r="D1417" s="2" t="s">
        <v>1251</v>
      </c>
      <c r="E1417" s="81">
        <v>50.941822000000002</v>
      </c>
      <c r="F1417" s="81">
        <v>0.66586699999999999</v>
      </c>
      <c r="G1417" s="81">
        <v>2.9823729999999999</v>
      </c>
      <c r="H1417" s="81">
        <v>8.8199269999999999</v>
      </c>
      <c r="I1417" s="81">
        <v>0.29698200000000002</v>
      </c>
      <c r="J1417" s="81">
        <v>14.378648999999999</v>
      </c>
      <c r="K1417" s="81">
        <v>21.086763000000001</v>
      </c>
      <c r="L1417" s="81">
        <v>0.43374800000000002</v>
      </c>
      <c r="M1417" s="81">
        <v>0</v>
      </c>
      <c r="N1417" s="81">
        <v>2.6967000000000001E-2</v>
      </c>
      <c r="O1417" s="81">
        <v>1.1572000000000001E-2</v>
      </c>
      <c r="P1417" s="81">
        <v>99.644668999999993</v>
      </c>
      <c r="Q1417" s="81">
        <v>74.39804077419943</v>
      </c>
      <c r="S1417" s="89" t="s">
        <v>1695</v>
      </c>
      <c r="T1417" s="112">
        <v>1.8959476538972682</v>
      </c>
      <c r="U1417" s="112">
        <v>1.863631788548023E-2</v>
      </c>
      <c r="V1417" s="112">
        <v>0.13081861598316602</v>
      </c>
      <c r="W1417" s="112">
        <v>7.9352373009209916E-4</v>
      </c>
      <c r="X1417" s="112">
        <v>7.0519331034564203E-2</v>
      </c>
      <c r="Y1417" s="112">
        <v>0.20399995021702283</v>
      </c>
      <c r="Z1417" s="112">
        <v>9.3619805686648763E-3</v>
      </c>
      <c r="AA1417" s="112">
        <v>0.79777146138941746</v>
      </c>
      <c r="AB1417" s="112">
        <v>0.8408517509810034</v>
      </c>
      <c r="AC1417" s="112">
        <v>3.1299414313321658E-2</v>
      </c>
      <c r="AE1417" s="102">
        <v>43.95133942109468</v>
      </c>
      <c r="AF1417" s="102">
        <v>41.699531741572322</v>
      </c>
      <c r="AG1417" s="102">
        <v>14.349128837332991</v>
      </c>
      <c r="AH1417"/>
    </row>
    <row r="1418" spans="1:34">
      <c r="A1418" t="s">
        <v>865</v>
      </c>
      <c r="B1418" t="s">
        <v>625</v>
      </c>
      <c r="C1418" s="106" t="s">
        <v>699</v>
      </c>
      <c r="D1418" s="2" t="s">
        <v>1254</v>
      </c>
      <c r="E1418" s="81">
        <v>50.212848999999999</v>
      </c>
      <c r="F1418" s="81">
        <v>0.67111600000000005</v>
      </c>
      <c r="G1418" s="81">
        <v>3.177753</v>
      </c>
      <c r="H1418" s="81">
        <v>9.0680069999999997</v>
      </c>
      <c r="I1418" s="81">
        <v>0.21157799999999999</v>
      </c>
      <c r="J1418" s="81">
        <v>14.772752000000001</v>
      </c>
      <c r="K1418" s="81">
        <v>20.619651999999999</v>
      </c>
      <c r="L1418" s="81">
        <v>0.38270399999999999</v>
      </c>
      <c r="M1418" s="81">
        <v>1.42E-3</v>
      </c>
      <c r="N1418" s="81">
        <v>1.0706E-2</v>
      </c>
      <c r="O1418" s="81">
        <v>2.8479999999999998E-2</v>
      </c>
      <c r="P1418" s="81">
        <v>99.157013000000006</v>
      </c>
      <c r="Q1418" s="81">
        <v>74.384726185621673</v>
      </c>
      <c r="S1418" s="89" t="s">
        <v>1695</v>
      </c>
      <c r="T1418" s="112">
        <v>1.8755250105071226</v>
      </c>
      <c r="U1418" s="112">
        <v>1.8850650381414195E-2</v>
      </c>
      <c r="V1418" s="112">
        <v>0.13988909376495762</v>
      </c>
      <c r="W1418" s="112">
        <v>3.1616271383850142E-4</v>
      </c>
      <c r="X1418" s="112">
        <v>9.8758611427276932E-2</v>
      </c>
      <c r="Y1418" s="112">
        <v>0.18449524890619157</v>
      </c>
      <c r="Z1418" s="112">
        <v>6.6936691632214643E-3</v>
      </c>
      <c r="AA1418" s="112">
        <v>0.82257962750294433</v>
      </c>
      <c r="AB1418" s="112">
        <v>0.82517673594988683</v>
      </c>
      <c r="AC1418" s="112">
        <v>2.7715189683145427E-2</v>
      </c>
      <c r="AE1418" s="102">
        <v>42.732903523001085</v>
      </c>
      <c r="AF1418" s="102">
        <v>42.598408717383229</v>
      </c>
      <c r="AG1418" s="102">
        <v>14.668687759615691</v>
      </c>
      <c r="AH1418"/>
    </row>
    <row r="1419" spans="1:34">
      <c r="A1419" t="s">
        <v>865</v>
      </c>
      <c r="B1419" t="s">
        <v>625</v>
      </c>
      <c r="C1419" s="106" t="s">
        <v>699</v>
      </c>
      <c r="D1419" s="2" t="s">
        <v>1251</v>
      </c>
      <c r="E1419" s="81">
        <v>50.406894999999999</v>
      </c>
      <c r="F1419" s="81">
        <v>0.75265099999999996</v>
      </c>
      <c r="G1419" s="81">
        <v>3.40381</v>
      </c>
      <c r="H1419" s="81">
        <v>8.8063970000000005</v>
      </c>
      <c r="I1419" s="81">
        <v>0.21917500000000001</v>
      </c>
      <c r="J1419" s="81">
        <v>14.330135</v>
      </c>
      <c r="K1419" s="81">
        <v>21.189919</v>
      </c>
      <c r="L1419" s="81">
        <v>0.40101300000000001</v>
      </c>
      <c r="M1419" s="81">
        <v>1.0039999999999999E-3</v>
      </c>
      <c r="N1419" s="81">
        <v>1.3809999999999999E-2</v>
      </c>
      <c r="O1419" s="81">
        <v>0</v>
      </c>
      <c r="P1419" s="81">
        <v>99.524826000000004</v>
      </c>
      <c r="Q1419" s="81">
        <v>74.362891522808368</v>
      </c>
      <c r="S1419" s="89" t="s">
        <v>1695</v>
      </c>
      <c r="T1419" s="112">
        <v>1.8775387347323762</v>
      </c>
      <c r="U1419" s="112">
        <v>2.1082074873741186E-2</v>
      </c>
      <c r="V1419" s="112">
        <v>0.14942387397383086</v>
      </c>
      <c r="W1419" s="112">
        <v>4.066942693458041E-4</v>
      </c>
      <c r="X1419" s="112">
        <v>8.1888193347065652E-2</v>
      </c>
      <c r="Y1419" s="112">
        <v>0.19242911653984318</v>
      </c>
      <c r="Z1419" s="112">
        <v>6.9147377514636871E-3</v>
      </c>
      <c r="AA1419" s="112">
        <v>0.79571544259588034</v>
      </c>
      <c r="AB1419" s="112">
        <v>0.84564075111397574</v>
      </c>
      <c r="AC1419" s="112">
        <v>2.8960380802477419E-2</v>
      </c>
      <c r="AE1419" s="102">
        <v>44.143260817996712</v>
      </c>
      <c r="AF1419" s="102">
        <v>41.537111679098139</v>
      </c>
      <c r="AG1419" s="102">
        <v>14.319627502905139</v>
      </c>
      <c r="AH1419"/>
    </row>
    <row r="1420" spans="1:34">
      <c r="A1420" t="s">
        <v>865</v>
      </c>
      <c r="B1420" t="s">
        <v>625</v>
      </c>
      <c r="C1420" s="106" t="s">
        <v>699</v>
      </c>
      <c r="D1420" s="2" t="s">
        <v>1271</v>
      </c>
      <c r="E1420" s="81">
        <v>51.723778000000003</v>
      </c>
      <c r="F1420" s="81">
        <v>0.54884299999999997</v>
      </c>
      <c r="G1420" s="81">
        <v>2.4748559999999999</v>
      </c>
      <c r="H1420" s="81">
        <v>9.2382340000000003</v>
      </c>
      <c r="I1420" s="81">
        <v>0.24401200000000001</v>
      </c>
      <c r="J1420" s="81">
        <v>15.010467999999999</v>
      </c>
      <c r="K1420" s="81">
        <v>20.776440000000001</v>
      </c>
      <c r="L1420" s="81">
        <v>0.36831700000000001</v>
      </c>
      <c r="M1420" s="81">
        <v>0</v>
      </c>
      <c r="N1420" s="81">
        <v>2.1746999999999999E-2</v>
      </c>
      <c r="O1420" s="81">
        <v>1.7353E-2</v>
      </c>
      <c r="P1420" s="81">
        <v>100.424042</v>
      </c>
      <c r="Q1420" s="81">
        <v>74.334490552172127</v>
      </c>
      <c r="S1420" s="89" t="s">
        <v>1695</v>
      </c>
      <c r="T1420" s="112">
        <v>1.9094305626253296</v>
      </c>
      <c r="U1420" s="112">
        <v>1.5236405042044505E-2</v>
      </c>
      <c r="V1420" s="112">
        <v>0.1076760927255235</v>
      </c>
      <c r="W1420" s="112">
        <v>6.3472908624429003E-4</v>
      </c>
      <c r="X1420" s="112">
        <v>6.8717479383188618E-2</v>
      </c>
      <c r="Y1420" s="112">
        <v>0.21648847165599444</v>
      </c>
      <c r="Z1420" s="112">
        <v>7.6297543309938104E-3</v>
      </c>
      <c r="AA1420" s="112">
        <v>0.82606916079976733</v>
      </c>
      <c r="AB1420" s="112">
        <v>0.82175510782120842</v>
      </c>
      <c r="AC1420" s="112">
        <v>2.6362236529705773E-2</v>
      </c>
      <c r="AE1420" s="102">
        <v>42.511239579362559</v>
      </c>
      <c r="AF1420" s="102">
        <v>42.734415240802413</v>
      </c>
      <c r="AG1420" s="102">
        <v>14.754345179835028</v>
      </c>
      <c r="AH1420"/>
    </row>
    <row r="1421" spans="1:34">
      <c r="A1421" t="s">
        <v>865</v>
      </c>
      <c r="B1421" t="s">
        <v>625</v>
      </c>
      <c r="C1421" s="106" t="s">
        <v>699</v>
      </c>
      <c r="D1421" s="2" t="s">
        <v>1251</v>
      </c>
      <c r="E1421" s="81">
        <v>50.871361</v>
      </c>
      <c r="F1421" s="81">
        <v>0.59366799999999997</v>
      </c>
      <c r="G1421" s="81">
        <v>2.8778320000000002</v>
      </c>
      <c r="H1421" s="81">
        <v>8.9248080000000005</v>
      </c>
      <c r="I1421" s="81">
        <v>0.275142</v>
      </c>
      <c r="J1421" s="81">
        <v>14.498540999999999</v>
      </c>
      <c r="K1421" s="81">
        <v>21.109936000000001</v>
      </c>
      <c r="L1421" s="81">
        <v>0.37006800000000001</v>
      </c>
      <c r="M1421" s="81">
        <v>5.6340000000000001E-3</v>
      </c>
      <c r="N1421" s="81">
        <v>6.2135000000000003E-2</v>
      </c>
      <c r="O1421" s="81">
        <v>0</v>
      </c>
      <c r="P1421" s="81">
        <v>99.589111000000003</v>
      </c>
      <c r="Q1421" s="81">
        <v>74.330982393208771</v>
      </c>
      <c r="S1421" s="89" t="s">
        <v>1695</v>
      </c>
      <c r="T1421" s="112">
        <v>1.8945742785856929</v>
      </c>
      <c r="U1421" s="112">
        <v>1.6626570164085756E-2</v>
      </c>
      <c r="V1421" s="112">
        <v>0.12631631283533867</v>
      </c>
      <c r="W1421" s="112">
        <v>1.8295740754612645E-3</v>
      </c>
      <c r="X1421" s="112">
        <v>7.6174274721964252E-2</v>
      </c>
      <c r="Y1421" s="112">
        <v>0.20179267154619146</v>
      </c>
      <c r="Z1421" s="112">
        <v>8.6792242402047373E-3</v>
      </c>
      <c r="AA1421" s="112">
        <v>0.80495411830681496</v>
      </c>
      <c r="AB1421" s="112">
        <v>0.84233111639192404</v>
      </c>
      <c r="AC1421" s="112">
        <v>2.6721859132322091E-2</v>
      </c>
      <c r="AE1421" s="102">
        <v>43.75172897967532</v>
      </c>
      <c r="AF1421" s="102">
        <v>41.810321071941502</v>
      </c>
      <c r="AG1421" s="102">
        <v>14.437949948383174</v>
      </c>
      <c r="AH1421"/>
    </row>
    <row r="1422" spans="1:34">
      <c r="A1422" t="s">
        <v>865</v>
      </c>
      <c r="B1422" t="s">
        <v>625</v>
      </c>
      <c r="C1422" s="106" t="s">
        <v>699</v>
      </c>
      <c r="D1422" s="2" t="s">
        <v>1251</v>
      </c>
      <c r="E1422" s="81">
        <v>50.359734000000003</v>
      </c>
      <c r="F1422" s="81">
        <v>0.78409099999999998</v>
      </c>
      <c r="G1422" s="81">
        <v>3.6694529999999999</v>
      </c>
      <c r="H1422" s="81">
        <v>8.7510530000000006</v>
      </c>
      <c r="I1422" s="81">
        <v>0.24862300000000001</v>
      </c>
      <c r="J1422" s="81">
        <v>14.195041</v>
      </c>
      <c r="K1422" s="81">
        <v>21.358170000000001</v>
      </c>
      <c r="L1422" s="81">
        <v>0.412576</v>
      </c>
      <c r="M1422" s="81">
        <v>0</v>
      </c>
      <c r="N1422" s="81">
        <v>2.6308000000000002E-2</v>
      </c>
      <c r="O1422" s="81">
        <v>2.2379E-2</v>
      </c>
      <c r="P1422" s="81">
        <v>99.827422999999996</v>
      </c>
      <c r="Q1422" s="81">
        <v>74.302455645574071</v>
      </c>
      <c r="S1422" s="89" t="s">
        <v>1695</v>
      </c>
      <c r="T1422" s="112">
        <v>1.8709145507694276</v>
      </c>
      <c r="U1422" s="112">
        <v>2.190573064750408E-2</v>
      </c>
      <c r="V1422" s="112">
        <v>0.16066733026329191</v>
      </c>
      <c r="W1422" s="112">
        <v>7.7274067584003319E-4</v>
      </c>
      <c r="X1422" s="112">
        <v>8.2637486997299447E-2</v>
      </c>
      <c r="Y1422" s="112">
        <v>0.18924850542379168</v>
      </c>
      <c r="Z1422" s="112">
        <v>7.8234365907275932E-3</v>
      </c>
      <c r="AA1422" s="112">
        <v>0.78616865086746179</v>
      </c>
      <c r="AB1422" s="112">
        <v>0.85014344699436217</v>
      </c>
      <c r="AC1422" s="112">
        <v>2.9718120770293746E-2</v>
      </c>
      <c r="AE1422" s="102">
        <v>44.55215898829023</v>
      </c>
      <c r="AF1422" s="102">
        <v>41.199530325014742</v>
      </c>
      <c r="AG1422" s="102">
        <v>14.248310686695033</v>
      </c>
      <c r="AH1422"/>
    </row>
    <row r="1423" spans="1:34">
      <c r="A1423" t="s">
        <v>865</v>
      </c>
      <c r="B1423" t="s">
        <v>625</v>
      </c>
      <c r="C1423" s="106" t="s">
        <v>699</v>
      </c>
      <c r="D1423" s="2" t="s">
        <v>1251</v>
      </c>
      <c r="E1423" s="81">
        <v>49.711661999999997</v>
      </c>
      <c r="F1423" s="81">
        <v>0.78537999999999997</v>
      </c>
      <c r="G1423" s="81">
        <v>3.734086</v>
      </c>
      <c r="H1423" s="81">
        <v>8.7305379999999992</v>
      </c>
      <c r="I1423" s="81">
        <v>0.23816899999999999</v>
      </c>
      <c r="J1423" s="81">
        <v>14.141677</v>
      </c>
      <c r="K1423" s="81">
        <v>21.418001</v>
      </c>
      <c r="L1423" s="81">
        <v>0.392098</v>
      </c>
      <c r="M1423" s="81">
        <v>0</v>
      </c>
      <c r="N1423" s="81">
        <v>3.9419000000000003E-2</v>
      </c>
      <c r="O1423" s="81">
        <v>0</v>
      </c>
      <c r="P1423" s="81">
        <v>99.191024999999996</v>
      </c>
      <c r="Q1423" s="81">
        <v>74.275344719645673</v>
      </c>
      <c r="S1423" s="89" t="s">
        <v>1695</v>
      </c>
      <c r="T1423" s="112">
        <v>1.8579115410829534</v>
      </c>
      <c r="U1423" s="112">
        <v>2.2073303576900336E-2</v>
      </c>
      <c r="V1423" s="112">
        <v>0.16447761053998211</v>
      </c>
      <c r="W1423" s="112">
        <v>1.1647903587124933E-3</v>
      </c>
      <c r="X1423" s="112">
        <v>0.1028003302886713</v>
      </c>
      <c r="Y1423" s="112">
        <v>0.17007467078379884</v>
      </c>
      <c r="Z1423" s="112">
        <v>7.5394162598723044E-3</v>
      </c>
      <c r="AA1423" s="112">
        <v>0.78790926727565103</v>
      </c>
      <c r="AB1423" s="112">
        <v>0.85763664932638428</v>
      </c>
      <c r="AC1423" s="112">
        <v>2.8412420507073901E-2</v>
      </c>
      <c r="AE1423" s="102">
        <v>44.705342890339445</v>
      </c>
      <c r="AF1423" s="102">
        <v>41.070719153268428</v>
      </c>
      <c r="AG1423" s="102">
        <v>14.223937956392128</v>
      </c>
      <c r="AH1423"/>
    </row>
    <row r="1424" spans="1:34">
      <c r="A1424" t="s">
        <v>865</v>
      </c>
      <c r="B1424" t="s">
        <v>625</v>
      </c>
      <c r="C1424" s="106" t="s">
        <v>699</v>
      </c>
      <c r="D1424" s="2" t="s">
        <v>1251</v>
      </c>
      <c r="E1424" s="81">
        <v>51.628605</v>
      </c>
      <c r="F1424" s="81">
        <v>0.55200199999999999</v>
      </c>
      <c r="G1424" s="81">
        <v>2.041045</v>
      </c>
      <c r="H1424" s="81">
        <v>9.3223389999999995</v>
      </c>
      <c r="I1424" s="81">
        <v>0.24865200000000001</v>
      </c>
      <c r="J1424" s="81">
        <v>15.09778</v>
      </c>
      <c r="K1424" s="81">
        <v>20.551662</v>
      </c>
      <c r="L1424" s="81">
        <v>0.40598600000000001</v>
      </c>
      <c r="M1424" s="81">
        <v>0</v>
      </c>
      <c r="N1424" s="81">
        <v>0.12862000000000001</v>
      </c>
      <c r="O1424" s="81">
        <v>1.4473E-2</v>
      </c>
      <c r="P1424" s="81">
        <v>99.991150000000005</v>
      </c>
      <c r="Q1424" s="81">
        <v>74.272189855219793</v>
      </c>
      <c r="S1424" s="89" t="s">
        <v>1695</v>
      </c>
      <c r="T1424" s="112">
        <v>1.9144500372675526</v>
      </c>
      <c r="U1424" s="112">
        <v>1.5392708556432579E-2</v>
      </c>
      <c r="V1424" s="112">
        <v>8.9199403213609696E-2</v>
      </c>
      <c r="W1424" s="112">
        <v>3.7708353212711839E-3</v>
      </c>
      <c r="X1424" s="112">
        <v>7.6532755286086385E-2</v>
      </c>
      <c r="Y1424" s="112">
        <v>0.21255821837599986</v>
      </c>
      <c r="Z1424" s="112">
        <v>7.809645887717845E-3</v>
      </c>
      <c r="AA1424" s="112">
        <v>0.83459405032297818</v>
      </c>
      <c r="AB1424" s="112">
        <v>0.81650386029941491</v>
      </c>
      <c r="AC1424" s="112">
        <v>2.9188485468936671E-2</v>
      </c>
      <c r="AE1424" s="102">
        <v>42.083730450838686</v>
      </c>
      <c r="AF1424" s="102">
        <v>43.016123692037716</v>
      </c>
      <c r="AG1424" s="102">
        <v>14.900145857123588</v>
      </c>
      <c r="AH1424"/>
    </row>
    <row r="1425" spans="1:34">
      <c r="A1425" t="s">
        <v>865</v>
      </c>
      <c r="B1425" t="s">
        <v>625</v>
      </c>
      <c r="C1425" s="106" t="s">
        <v>699</v>
      </c>
      <c r="D1425" s="2" t="s">
        <v>1254</v>
      </c>
      <c r="E1425" s="81">
        <v>51.775886999999997</v>
      </c>
      <c r="F1425" s="81">
        <v>0.45267499999999999</v>
      </c>
      <c r="G1425" s="81">
        <v>2.0646270000000002</v>
      </c>
      <c r="H1425" s="81">
        <v>9.1699850000000005</v>
      </c>
      <c r="I1425" s="81">
        <v>0.253909</v>
      </c>
      <c r="J1425" s="81">
        <v>14.827881</v>
      </c>
      <c r="K1425" s="81">
        <v>21.087949999999999</v>
      </c>
      <c r="L1425" s="81">
        <v>0.42967899999999998</v>
      </c>
      <c r="M1425" s="81">
        <v>1.792E-3</v>
      </c>
      <c r="N1425" s="81">
        <v>1.6374E-2</v>
      </c>
      <c r="O1425" s="81">
        <v>0</v>
      </c>
      <c r="P1425" s="81">
        <v>100.08074999999999</v>
      </c>
      <c r="Q1425" s="81">
        <v>74.242358798231479</v>
      </c>
      <c r="S1425" s="89" t="s">
        <v>1695</v>
      </c>
      <c r="T1425" s="112">
        <v>1.9180116675951213</v>
      </c>
      <c r="U1425" s="112">
        <v>1.2610460798923615E-2</v>
      </c>
      <c r="V1425" s="112">
        <v>9.0140719887509463E-2</v>
      </c>
      <c r="W1425" s="112">
        <v>4.7957208765543233E-4</v>
      </c>
      <c r="X1425" s="112">
        <v>7.8996784380922946E-2</v>
      </c>
      <c r="Y1425" s="112">
        <v>0.20508822421794692</v>
      </c>
      <c r="Z1425" s="112">
        <v>7.9668663432013159E-3</v>
      </c>
      <c r="AA1425" s="112">
        <v>0.81886316285799821</v>
      </c>
      <c r="AB1425" s="112">
        <v>0.83698120868654091</v>
      </c>
      <c r="AC1425" s="112">
        <v>3.0861333144179954E-2</v>
      </c>
      <c r="AE1425" s="102">
        <v>43.14493183379011</v>
      </c>
      <c r="AF1425" s="102">
        <v>42.210977947942823</v>
      </c>
      <c r="AG1425" s="102">
        <v>14.644090218267067</v>
      </c>
      <c r="AH1425"/>
    </row>
    <row r="1426" spans="1:34">
      <c r="A1426" t="s">
        <v>865</v>
      </c>
      <c r="B1426" t="s">
        <v>625</v>
      </c>
      <c r="C1426" s="106" t="s">
        <v>699</v>
      </c>
      <c r="D1426" s="2" t="s">
        <v>1254</v>
      </c>
      <c r="E1426" s="81">
        <v>49.317248999999997</v>
      </c>
      <c r="F1426" s="81">
        <v>0.82160100000000003</v>
      </c>
      <c r="G1426" s="81">
        <v>4.5531350000000002</v>
      </c>
      <c r="H1426" s="81">
        <v>8.7912300000000005</v>
      </c>
      <c r="I1426" s="81">
        <v>0.19011500000000001</v>
      </c>
      <c r="J1426" s="81">
        <v>14.203999</v>
      </c>
      <c r="K1426" s="81">
        <v>21.360685</v>
      </c>
      <c r="L1426" s="81">
        <v>0.34228199999999998</v>
      </c>
      <c r="M1426" s="81">
        <v>1.4890000000000001E-3</v>
      </c>
      <c r="N1426" s="81">
        <v>2.2179000000000001E-2</v>
      </c>
      <c r="O1426" s="81">
        <v>0</v>
      </c>
      <c r="P1426" s="81">
        <v>99.603958000000006</v>
      </c>
      <c r="Q1426" s="81">
        <v>74.226967484918433</v>
      </c>
      <c r="S1426" s="89" t="s">
        <v>1695</v>
      </c>
      <c r="T1426" s="112">
        <v>1.8340974701654247</v>
      </c>
      <c r="U1426" s="112">
        <v>2.2977632402187032E-2</v>
      </c>
      <c r="V1426" s="112">
        <v>0.19956750090142919</v>
      </c>
      <c r="W1426" s="112">
        <v>6.521401588097227E-4</v>
      </c>
      <c r="X1426" s="112">
        <v>0.1103106841075423</v>
      </c>
      <c r="Y1426" s="112">
        <v>0.16310863996166119</v>
      </c>
      <c r="Z1426" s="112">
        <v>5.988605323396917E-3</v>
      </c>
      <c r="AA1426" s="112">
        <v>0.78748582941831191</v>
      </c>
      <c r="AB1426" s="112">
        <v>0.85113096725823101</v>
      </c>
      <c r="AC1426" s="112">
        <v>2.4680530303006279E-2</v>
      </c>
      <c r="AE1426" s="102">
        <v>44.514377004879314</v>
      </c>
      <c r="AF1426" s="102">
        <v>41.185719290238666</v>
      </c>
      <c r="AG1426" s="102">
        <v>14.299903704882023</v>
      </c>
      <c r="AH1426"/>
    </row>
    <row r="1427" spans="1:34">
      <c r="A1427" t="s">
        <v>865</v>
      </c>
      <c r="B1427" t="s">
        <v>625</v>
      </c>
      <c r="C1427" s="106" t="s">
        <v>699</v>
      </c>
      <c r="D1427" s="106" t="s">
        <v>1251</v>
      </c>
      <c r="E1427" s="81">
        <v>50.851649999999999</v>
      </c>
      <c r="F1427" s="81">
        <v>0.714225</v>
      </c>
      <c r="G1427" s="81">
        <v>2.992035</v>
      </c>
      <c r="H1427" s="81">
        <v>9.3716899999999992</v>
      </c>
      <c r="I1427" s="81">
        <v>0.26283400000000001</v>
      </c>
      <c r="J1427" s="81">
        <v>15.123116</v>
      </c>
      <c r="K1427" s="81">
        <v>20.405436999999999</v>
      </c>
      <c r="L1427" s="81">
        <v>0.33716699999999999</v>
      </c>
      <c r="M1427" s="81">
        <v>0</v>
      </c>
      <c r="N1427" s="81">
        <v>5.5630000000000002E-3</v>
      </c>
      <c r="O1427" s="81">
        <v>3.0976E-2</v>
      </c>
      <c r="P1427" s="81">
        <v>100.094696</v>
      </c>
      <c r="Q1427" s="81">
        <v>74.203278310360091</v>
      </c>
      <c r="S1427" s="89" t="s">
        <v>1695</v>
      </c>
      <c r="T1427" s="112">
        <v>1.8826811737580162</v>
      </c>
      <c r="U1427" s="112">
        <v>1.9885088470374474E-2</v>
      </c>
      <c r="V1427" s="112">
        <v>0.13055518448084089</v>
      </c>
      <c r="W1427" s="112">
        <v>1.6283816721443905E-4</v>
      </c>
      <c r="X1427" s="112">
        <v>8.8352143526520877E-2</v>
      </c>
      <c r="Y1427" s="112">
        <v>0.20181326593544241</v>
      </c>
      <c r="Z1427" s="112">
        <v>8.2421215389302197E-3</v>
      </c>
      <c r="AA1427" s="112">
        <v>0.83468298319023049</v>
      </c>
      <c r="AB1427" s="112">
        <v>0.80942251030107271</v>
      </c>
      <c r="AC1427" s="112">
        <v>2.4202690631356705E-2</v>
      </c>
      <c r="AE1427" s="102">
        <v>41.846388169580457</v>
      </c>
      <c r="AF1427" s="102">
        <v>43.152331036765702</v>
      </c>
      <c r="AG1427" s="102">
        <v>15.001280793653853</v>
      </c>
      <c r="AH1427"/>
    </row>
    <row r="1428" spans="1:34">
      <c r="A1428" t="s">
        <v>865</v>
      </c>
      <c r="B1428" t="s">
        <v>625</v>
      </c>
      <c r="C1428" s="106" t="s">
        <v>699</v>
      </c>
      <c r="D1428" s="106" t="s">
        <v>1264</v>
      </c>
      <c r="E1428" s="81">
        <v>49.605927000000001</v>
      </c>
      <c r="F1428" s="81">
        <v>0.90681800000000001</v>
      </c>
      <c r="G1428" s="81">
        <v>3.985913</v>
      </c>
      <c r="H1428" s="81">
        <v>8.9390169999999998</v>
      </c>
      <c r="I1428" s="81">
        <v>0.239926</v>
      </c>
      <c r="J1428" s="81">
        <v>14.424006</v>
      </c>
      <c r="K1428" s="81">
        <v>21.044551999999999</v>
      </c>
      <c r="L1428" s="81">
        <v>0.40401999999999999</v>
      </c>
      <c r="M1428" s="81">
        <v>2.42E-4</v>
      </c>
      <c r="N1428" s="81">
        <v>2.2349000000000001E-2</v>
      </c>
      <c r="O1428" s="81">
        <v>4.5370000000000002E-3</v>
      </c>
      <c r="P1428" s="81">
        <v>99.577315999999996</v>
      </c>
      <c r="Q1428" s="81">
        <v>74.202077756060262</v>
      </c>
      <c r="S1428" s="89" t="s">
        <v>1695</v>
      </c>
      <c r="T1428" s="112">
        <v>1.8455344907466513</v>
      </c>
      <c r="U1428" s="112">
        <v>2.5370526355706847E-2</v>
      </c>
      <c r="V1428" s="112">
        <v>0.17477211185403976</v>
      </c>
      <c r="W1428" s="112">
        <v>6.5738850648135432E-4</v>
      </c>
      <c r="X1428" s="112">
        <v>0.11190373796913278</v>
      </c>
      <c r="Y1428" s="112">
        <v>0.16621762780978605</v>
      </c>
      <c r="Z1428" s="112">
        <v>7.5605196944035728E-3</v>
      </c>
      <c r="AA1428" s="112">
        <v>0.79998719614082503</v>
      </c>
      <c r="AB1428" s="112">
        <v>0.83885312838860393</v>
      </c>
      <c r="AC1428" s="112">
        <v>2.9143272534369623E-2</v>
      </c>
      <c r="AE1428" s="102">
        <v>43.759514476978012</v>
      </c>
      <c r="AF1428" s="102">
        <v>41.732038787491121</v>
      </c>
      <c r="AG1428" s="102">
        <v>14.508446735530869</v>
      </c>
      <c r="AH1428"/>
    </row>
    <row r="1429" spans="1:34">
      <c r="A1429" t="s">
        <v>865</v>
      </c>
      <c r="B1429" t="s">
        <v>625</v>
      </c>
      <c r="C1429" s="106" t="s">
        <v>699</v>
      </c>
      <c r="D1429" s="2" t="s">
        <v>1254</v>
      </c>
      <c r="E1429" s="81">
        <v>50.691971000000002</v>
      </c>
      <c r="F1429" s="81">
        <v>0.75708600000000004</v>
      </c>
      <c r="G1429" s="81">
        <v>3.57138</v>
      </c>
      <c r="H1429" s="81">
        <v>8.9922930000000001</v>
      </c>
      <c r="I1429" s="81">
        <v>0.23424500000000001</v>
      </c>
      <c r="J1429" s="81">
        <v>14.497888</v>
      </c>
      <c r="K1429" s="81">
        <v>21.107161000000001</v>
      </c>
      <c r="L1429" s="81">
        <v>0.37452099999999999</v>
      </c>
      <c r="M1429" s="81">
        <v>0</v>
      </c>
      <c r="N1429" s="81">
        <v>2.5935E-2</v>
      </c>
      <c r="O1429" s="81">
        <v>9.3099999999999997E-4</v>
      </c>
      <c r="P1429" s="81">
        <v>100.25340300000001</v>
      </c>
      <c r="Q1429" s="81">
        <v>74.186125553125279</v>
      </c>
      <c r="S1429" s="89" t="s">
        <v>1695</v>
      </c>
      <c r="T1429" s="112">
        <v>1.8746498553334516</v>
      </c>
      <c r="U1429" s="112">
        <v>2.1054597789817893E-2</v>
      </c>
      <c r="V1429" s="112">
        <v>0.15565847446424208</v>
      </c>
      <c r="W1429" s="112">
        <v>7.5830278729774358E-4</v>
      </c>
      <c r="X1429" s="112">
        <v>7.9028009301865154E-2</v>
      </c>
      <c r="Y1429" s="112">
        <v>0.19907611416020393</v>
      </c>
      <c r="Z1429" s="112">
        <v>7.3373131323494134E-3</v>
      </c>
      <c r="AA1429" s="112">
        <v>0.79927139597756047</v>
      </c>
      <c r="AB1429" s="112">
        <v>0.83631224425326811</v>
      </c>
      <c r="AC1429" s="112">
        <v>2.685369279994335E-2</v>
      </c>
      <c r="AE1429" s="102">
        <v>43.701603789293848</v>
      </c>
      <c r="AF1429" s="102">
        <v>41.766029502910328</v>
      </c>
      <c r="AG1429" s="102">
        <v>14.532366707795825</v>
      </c>
      <c r="AH1429"/>
    </row>
    <row r="1430" spans="1:34">
      <c r="A1430" t="s">
        <v>865</v>
      </c>
      <c r="B1430" t="s">
        <v>625</v>
      </c>
      <c r="C1430" s="106" t="s">
        <v>699</v>
      </c>
      <c r="D1430" s="2" t="s">
        <v>1251</v>
      </c>
      <c r="E1430" s="81">
        <v>50.089740999999997</v>
      </c>
      <c r="F1430" s="81">
        <v>0.90750900000000001</v>
      </c>
      <c r="G1430" s="81">
        <v>3.9178030000000001</v>
      </c>
      <c r="H1430" s="81">
        <v>8.966526</v>
      </c>
      <c r="I1430" s="81">
        <v>0.23021900000000001</v>
      </c>
      <c r="J1430" s="81">
        <v>14.437694</v>
      </c>
      <c r="K1430" s="81">
        <v>20.921574</v>
      </c>
      <c r="L1430" s="81">
        <v>0.37134899999999998</v>
      </c>
      <c r="M1430" s="81">
        <v>0</v>
      </c>
      <c r="N1430" s="81">
        <v>3.1639E-2</v>
      </c>
      <c r="O1430" s="81">
        <v>0</v>
      </c>
      <c r="P1430" s="81">
        <v>99.874038999999996</v>
      </c>
      <c r="Q1430" s="81">
        <v>74.16139494930529</v>
      </c>
      <c r="S1430" s="89" t="s">
        <v>1695</v>
      </c>
      <c r="T1430" s="112">
        <v>1.8591854326064354</v>
      </c>
      <c r="U1430" s="112">
        <v>2.5330607860373552E-2</v>
      </c>
      <c r="V1430" s="112">
        <v>0.17138477509797639</v>
      </c>
      <c r="W1430" s="112">
        <v>9.2847899971754176E-4</v>
      </c>
      <c r="X1430" s="112">
        <v>8.5378761859963959E-2</v>
      </c>
      <c r="Y1430" s="112">
        <v>0.19294746232141252</v>
      </c>
      <c r="Z1430" s="112">
        <v>7.2377041057079157E-3</v>
      </c>
      <c r="AA1430" s="112">
        <v>0.79887770348628973</v>
      </c>
      <c r="AB1430" s="112">
        <v>0.83200497677084673</v>
      </c>
      <c r="AC1430" s="112">
        <v>2.6724096891276528E-2</v>
      </c>
      <c r="AE1430" s="102">
        <v>43.578519607603361</v>
      </c>
      <c r="AF1430" s="102">
        <v>41.843388726559233</v>
      </c>
      <c r="AG1430" s="102">
        <v>14.578091665837405</v>
      </c>
      <c r="AH1430"/>
    </row>
    <row r="1431" spans="1:34">
      <c r="A1431" t="s">
        <v>865</v>
      </c>
      <c r="B1431" t="s">
        <v>625</v>
      </c>
      <c r="C1431" s="106" t="s">
        <v>699</v>
      </c>
      <c r="D1431" s="2" t="s">
        <v>1251</v>
      </c>
      <c r="E1431" s="81">
        <v>49.853935</v>
      </c>
      <c r="F1431" s="81">
        <v>0.76597800000000005</v>
      </c>
      <c r="G1431" s="81">
        <v>3.8175680000000001</v>
      </c>
      <c r="H1431" s="81">
        <v>8.7875920000000001</v>
      </c>
      <c r="I1431" s="81">
        <v>0.229515</v>
      </c>
      <c r="J1431" s="81">
        <v>14.131838999999999</v>
      </c>
      <c r="K1431" s="81">
        <v>21.129028000000002</v>
      </c>
      <c r="L1431" s="81">
        <v>0.438608</v>
      </c>
      <c r="M1431" s="81">
        <v>0</v>
      </c>
      <c r="N1431" s="81">
        <v>2.9548999999999999E-2</v>
      </c>
      <c r="O1431" s="81">
        <v>5.7629999999999999E-3</v>
      </c>
      <c r="P1431" s="81">
        <v>99.189376999999993</v>
      </c>
      <c r="Q1431" s="81">
        <v>74.137348500618799</v>
      </c>
      <c r="S1431" s="89" t="s">
        <v>1695</v>
      </c>
      <c r="T1431" s="112">
        <v>1.8628014819800891</v>
      </c>
      <c r="U1431" s="112">
        <v>2.152306796447509E-2</v>
      </c>
      <c r="V1431" s="112">
        <v>0.16811622749876087</v>
      </c>
      <c r="W1431" s="112">
        <v>8.729418904033329E-4</v>
      </c>
      <c r="X1431" s="112">
        <v>9.4137094959206635E-2</v>
      </c>
      <c r="Y1431" s="112">
        <v>0.1804581487307792</v>
      </c>
      <c r="Z1431" s="112">
        <v>7.2638011237122196E-3</v>
      </c>
      <c r="AA1431" s="112">
        <v>0.78718055614781346</v>
      </c>
      <c r="AB1431" s="112">
        <v>0.8458713154672618</v>
      </c>
      <c r="AC1431" s="112">
        <v>3.1775364237498174E-2</v>
      </c>
      <c r="AE1431" s="102">
        <v>44.341079053921064</v>
      </c>
      <c r="AF1431" s="102">
        <v>41.26447443199848</v>
      </c>
      <c r="AG1431" s="102">
        <v>14.39444651408046</v>
      </c>
      <c r="AH1431"/>
    </row>
    <row r="1432" spans="1:34">
      <c r="A1432" t="s">
        <v>865</v>
      </c>
      <c r="B1432" t="s">
        <v>625</v>
      </c>
      <c r="C1432" s="106" t="s">
        <v>699</v>
      </c>
      <c r="D1432" s="2" t="s">
        <v>1251</v>
      </c>
      <c r="E1432" s="81">
        <v>51.396464999999999</v>
      </c>
      <c r="F1432" s="81">
        <v>0.57489699999999999</v>
      </c>
      <c r="G1432" s="81">
        <v>2.4878140000000002</v>
      </c>
      <c r="H1432" s="81">
        <v>9.1714739999999999</v>
      </c>
      <c r="I1432" s="81">
        <v>0.26827800000000002</v>
      </c>
      <c r="J1432" s="81">
        <v>14.714047000000001</v>
      </c>
      <c r="K1432" s="81">
        <v>20.806128000000001</v>
      </c>
      <c r="L1432" s="81">
        <v>0.38247199999999998</v>
      </c>
      <c r="M1432" s="81">
        <v>0</v>
      </c>
      <c r="N1432" s="81">
        <v>0.113868</v>
      </c>
      <c r="O1432" s="81">
        <v>9.8999999999999994E-5</v>
      </c>
      <c r="P1432" s="81">
        <v>99.915543</v>
      </c>
      <c r="Q1432" s="81">
        <v>74.091592285664575</v>
      </c>
      <c r="S1432" s="89" t="s">
        <v>1695</v>
      </c>
      <c r="T1432" s="112">
        <v>1.9085771346792417</v>
      </c>
      <c r="U1432" s="112">
        <v>1.6054147855667888E-2</v>
      </c>
      <c r="V1432" s="112">
        <v>0.10888049760439822</v>
      </c>
      <c r="W1432" s="112">
        <v>3.3431323852542568E-3</v>
      </c>
      <c r="X1432" s="112">
        <v>6.6051207337169515E-2</v>
      </c>
      <c r="Y1432" s="112">
        <v>0.21876952588632098</v>
      </c>
      <c r="Z1432" s="112">
        <v>8.4381504825465931E-3</v>
      </c>
      <c r="AA1432" s="112">
        <v>0.81454888097968792</v>
      </c>
      <c r="AB1432" s="112">
        <v>0.82779992039307038</v>
      </c>
      <c r="AC1432" s="112">
        <v>2.7537402396642423E-2</v>
      </c>
      <c r="AE1432" s="102">
        <v>42.954182573589634</v>
      </c>
      <c r="AF1432" s="102">
        <v>42.266591825837459</v>
      </c>
      <c r="AG1432" s="102">
        <v>14.779225600572904</v>
      </c>
      <c r="AH1432"/>
    </row>
    <row r="1433" spans="1:34">
      <c r="A1433" t="s">
        <v>865</v>
      </c>
      <c r="B1433" t="s">
        <v>625</v>
      </c>
      <c r="C1433" s="106" t="s">
        <v>699</v>
      </c>
      <c r="D1433" s="2" t="s">
        <v>1251</v>
      </c>
      <c r="E1433" s="81">
        <v>51.123641999999997</v>
      </c>
      <c r="F1433" s="81">
        <v>0.63361299999999998</v>
      </c>
      <c r="G1433" s="81">
        <v>2.6956150000000001</v>
      </c>
      <c r="H1433" s="81">
        <v>9.0516089999999991</v>
      </c>
      <c r="I1433" s="81">
        <v>0.270484</v>
      </c>
      <c r="J1433" s="81">
        <v>14.519696</v>
      </c>
      <c r="K1433" s="81">
        <v>21.220623</v>
      </c>
      <c r="L1433" s="81">
        <v>0.44961000000000001</v>
      </c>
      <c r="M1433" s="81">
        <v>2.0300000000000001E-3</v>
      </c>
      <c r="N1433" s="81">
        <v>8.5186999999999999E-2</v>
      </c>
      <c r="O1433" s="81">
        <v>0</v>
      </c>
      <c r="P1433" s="81">
        <v>100.052109</v>
      </c>
      <c r="Q1433" s="81">
        <v>74.088884407531935</v>
      </c>
      <c r="S1433" s="89" t="s">
        <v>1695</v>
      </c>
      <c r="T1433" s="112">
        <v>1.8952837128153512</v>
      </c>
      <c r="U1433" s="112">
        <v>1.7664334246832288E-2</v>
      </c>
      <c r="V1433" s="112">
        <v>0.1177785036941619</v>
      </c>
      <c r="W1433" s="112">
        <v>2.4969002032365719E-3</v>
      </c>
      <c r="X1433" s="112">
        <v>8.6145816479874071E-2</v>
      </c>
      <c r="Y1433" s="112">
        <v>0.19448426677589098</v>
      </c>
      <c r="Z1433" s="112">
        <v>8.4933645473998128E-3</v>
      </c>
      <c r="AA1433" s="112">
        <v>0.80245098536302972</v>
      </c>
      <c r="AB1433" s="112">
        <v>0.84288480137258348</v>
      </c>
      <c r="AC1433" s="112">
        <v>3.2317314501639785E-2</v>
      </c>
      <c r="AE1433" s="102">
        <v>43.764264699890902</v>
      </c>
      <c r="AF1433" s="102">
        <v>41.664860102978977</v>
      </c>
      <c r="AG1433" s="102">
        <v>14.570875197130118</v>
      </c>
      <c r="AH1433"/>
    </row>
    <row r="1434" spans="1:34">
      <c r="A1434" t="s">
        <v>865</v>
      </c>
      <c r="B1434" t="s">
        <v>625</v>
      </c>
      <c r="C1434" s="106" t="s">
        <v>699</v>
      </c>
      <c r="D1434" s="106" t="s">
        <v>1264</v>
      </c>
      <c r="E1434" s="81">
        <v>50.318038999999999</v>
      </c>
      <c r="F1434" s="81">
        <v>0.74333899999999997</v>
      </c>
      <c r="G1434" s="81">
        <v>3.1451129999999998</v>
      </c>
      <c r="H1434" s="81">
        <v>9.3312550000000005</v>
      </c>
      <c r="I1434" s="81">
        <v>0.25297199999999997</v>
      </c>
      <c r="J1434" s="81">
        <v>14.961465</v>
      </c>
      <c r="K1434" s="81">
        <v>20.388247</v>
      </c>
      <c r="L1434" s="81">
        <v>0.38313700000000001</v>
      </c>
      <c r="M1434" s="81">
        <v>0</v>
      </c>
      <c r="N1434" s="81">
        <v>1.3457E-2</v>
      </c>
      <c r="O1434" s="81">
        <v>2.4940000000000001E-3</v>
      </c>
      <c r="P1434" s="81">
        <v>99.539512999999999</v>
      </c>
      <c r="Q1434" s="81">
        <v>74.080145565716791</v>
      </c>
      <c r="S1434" s="89" t="s">
        <v>1695</v>
      </c>
      <c r="T1434" s="112">
        <v>1.8722396619376647</v>
      </c>
      <c r="U1434" s="112">
        <v>2.0799141143528748E-2</v>
      </c>
      <c r="V1434" s="112">
        <v>0.13792078177392461</v>
      </c>
      <c r="W1434" s="112">
        <v>3.9587803077042696E-4</v>
      </c>
      <c r="X1434" s="112">
        <v>0.10324577518330713</v>
      </c>
      <c r="Y1434" s="112">
        <v>0.18711221765433378</v>
      </c>
      <c r="Z1434" s="112">
        <v>7.9725256895878359E-3</v>
      </c>
      <c r="AA1434" s="112">
        <v>0.82988974938046389</v>
      </c>
      <c r="AB1434" s="112">
        <v>0.81278422805603079</v>
      </c>
      <c r="AC1434" s="112">
        <v>2.7640041150388699E-2</v>
      </c>
      <c r="AE1434" s="102">
        <v>42.047117717394229</v>
      </c>
      <c r="AF1434" s="102">
        <v>42.932023998691129</v>
      </c>
      <c r="AG1434" s="102">
        <v>15.020858283914642</v>
      </c>
      <c r="AH1434"/>
    </row>
    <row r="1435" spans="1:34">
      <c r="A1435" t="s">
        <v>865</v>
      </c>
      <c r="B1435" t="s">
        <v>625</v>
      </c>
      <c r="C1435" s="106" t="s">
        <v>699</v>
      </c>
      <c r="D1435" s="106" t="s">
        <v>1251</v>
      </c>
      <c r="E1435" s="81">
        <v>49.888846999999998</v>
      </c>
      <c r="F1435" s="81">
        <v>0.84568299999999996</v>
      </c>
      <c r="G1435" s="81">
        <v>3.7093400000000001</v>
      </c>
      <c r="H1435" s="81">
        <v>8.9419170000000001</v>
      </c>
      <c r="I1435" s="81">
        <v>0.21662899999999999</v>
      </c>
      <c r="J1435" s="81">
        <v>14.314795</v>
      </c>
      <c r="K1435" s="81">
        <v>21.123079000000001</v>
      </c>
      <c r="L1435" s="81">
        <v>0.36063600000000001</v>
      </c>
      <c r="M1435" s="81">
        <v>3.3930000000000002E-3</v>
      </c>
      <c r="N1435" s="81">
        <v>1.4721E-2</v>
      </c>
      <c r="O1435" s="81">
        <v>3.6278999999999999E-2</v>
      </c>
      <c r="P1435" s="81">
        <v>99.455307000000005</v>
      </c>
      <c r="Q1435" s="81">
        <v>74.050088650168149</v>
      </c>
      <c r="S1435" s="89" t="s">
        <v>1695</v>
      </c>
      <c r="T1435" s="112">
        <v>1.8608222215614219</v>
      </c>
      <c r="U1435" s="112">
        <v>2.3720823736406334E-2</v>
      </c>
      <c r="V1435" s="112">
        <v>0.16306238202671125</v>
      </c>
      <c r="W1435" s="112">
        <v>4.3412434846219191E-4</v>
      </c>
      <c r="X1435" s="112">
        <v>9.3497989392345104E-2</v>
      </c>
      <c r="Y1435" s="112">
        <v>0.1854273981373743</v>
      </c>
      <c r="Z1435" s="112">
        <v>6.8439015084546233E-3</v>
      </c>
      <c r="AA1435" s="112">
        <v>0.79596705967837733</v>
      </c>
      <c r="AB1435" s="112">
        <v>0.8441435132472731</v>
      </c>
      <c r="AC1435" s="112">
        <v>2.6080586363174046E-2</v>
      </c>
      <c r="AE1435" s="102">
        <v>43.987894476295558</v>
      </c>
      <c r="AF1435" s="102">
        <v>41.477443679038799</v>
      </c>
      <c r="AG1435" s="102">
        <v>14.534661844665637</v>
      </c>
      <c r="AH1435"/>
    </row>
    <row r="1436" spans="1:34">
      <c r="A1436" t="s">
        <v>865</v>
      </c>
      <c r="B1436" t="s">
        <v>625</v>
      </c>
      <c r="C1436" s="106" t="s">
        <v>699</v>
      </c>
      <c r="D1436" s="106" t="s">
        <v>1251</v>
      </c>
      <c r="E1436" s="81">
        <v>49.748778999999999</v>
      </c>
      <c r="F1436" s="81">
        <v>0.97750800000000004</v>
      </c>
      <c r="G1436" s="81">
        <v>3.7658040000000002</v>
      </c>
      <c r="H1436" s="81">
        <v>8.8864999999999998</v>
      </c>
      <c r="I1436" s="81">
        <v>0.225332</v>
      </c>
      <c r="J1436" s="81">
        <v>14.220729</v>
      </c>
      <c r="K1436" s="81">
        <v>21.081258999999999</v>
      </c>
      <c r="L1436" s="81">
        <v>0.39502500000000002</v>
      </c>
      <c r="M1436" s="81">
        <v>7.3899999999999997E-4</v>
      </c>
      <c r="N1436" s="81">
        <v>0</v>
      </c>
      <c r="O1436" s="81">
        <v>0</v>
      </c>
      <c r="P1436" s="81">
        <v>99.301682</v>
      </c>
      <c r="Q1436" s="81">
        <v>74.042858877625278</v>
      </c>
      <c r="S1436" s="89" t="s">
        <v>1695</v>
      </c>
      <c r="T1436" s="112">
        <v>1.8580816971279437</v>
      </c>
      <c r="U1436" s="112">
        <v>2.7455126479651031E-2</v>
      </c>
      <c r="V1436" s="112">
        <v>0.16576613601923693</v>
      </c>
      <c r="W1436" s="112">
        <v>0</v>
      </c>
      <c r="X1436" s="112">
        <v>9.1765998333219301E-2</v>
      </c>
      <c r="Y1436" s="112">
        <v>0.18580182417234287</v>
      </c>
      <c r="Z1436" s="112">
        <v>7.1283824095047217E-3</v>
      </c>
      <c r="AA1436" s="112">
        <v>0.79179505482464285</v>
      </c>
      <c r="AB1436" s="112">
        <v>0.8435999990658124</v>
      </c>
      <c r="AC1436" s="112">
        <v>2.8605781567646101E-2</v>
      </c>
      <c r="AE1436" s="102">
        <v>44.099130697984968</v>
      </c>
      <c r="AF1436" s="102">
        <v>41.39103087647829</v>
      </c>
      <c r="AG1436" s="102">
        <v>14.509838425536737</v>
      </c>
      <c r="AH1436"/>
    </row>
    <row r="1437" spans="1:34">
      <c r="A1437" t="s">
        <v>865</v>
      </c>
      <c r="B1437" t="s">
        <v>625</v>
      </c>
      <c r="C1437" s="106" t="s">
        <v>699</v>
      </c>
      <c r="D1437" s="2" t="s">
        <v>1254</v>
      </c>
      <c r="E1437" s="81">
        <v>49.787444999999998</v>
      </c>
      <c r="F1437" s="81">
        <v>0.64632100000000003</v>
      </c>
      <c r="G1437" s="81">
        <v>3.6659000000000002</v>
      </c>
      <c r="H1437" s="81">
        <v>8.8511629999999997</v>
      </c>
      <c r="I1437" s="81">
        <v>0.237423</v>
      </c>
      <c r="J1437" s="81">
        <v>14.153852000000001</v>
      </c>
      <c r="K1437" s="81">
        <v>21.213633000000002</v>
      </c>
      <c r="L1437" s="81">
        <v>0.37989200000000001</v>
      </c>
      <c r="M1437" s="81">
        <v>5.3099999999999996E-3</v>
      </c>
      <c r="N1437" s="81">
        <v>1.5886999999999998E-2</v>
      </c>
      <c r="O1437" s="81">
        <v>9.2770000000000005E-3</v>
      </c>
      <c r="P1437" s="81">
        <v>98.96611</v>
      </c>
      <c r="Q1437" s="81">
        <v>74.028836488456363</v>
      </c>
      <c r="S1437" s="89" t="s">
        <v>1695</v>
      </c>
      <c r="T1437" s="112">
        <v>1.8651352189587338</v>
      </c>
      <c r="U1437" s="112">
        <v>1.8207884904193346E-2</v>
      </c>
      <c r="V1437" s="112">
        <v>0.16185526076211282</v>
      </c>
      <c r="W1437" s="112">
        <v>4.7055218436555825E-4</v>
      </c>
      <c r="X1437" s="112">
        <v>9.8580888307367331E-2</v>
      </c>
      <c r="Y1437" s="112">
        <v>0.17871716187610637</v>
      </c>
      <c r="Z1437" s="112">
        <v>7.5335384766213433E-3</v>
      </c>
      <c r="AA1437" s="112">
        <v>0.79044868054095352</v>
      </c>
      <c r="AB1437" s="112">
        <v>0.85145790500984564</v>
      </c>
      <c r="AC1437" s="112">
        <v>2.7592908979700209E-2</v>
      </c>
      <c r="AE1437" s="102">
        <v>44.365144245500659</v>
      </c>
      <c r="AF1437" s="102">
        <v>41.186263612714441</v>
      </c>
      <c r="AG1437" s="102">
        <v>14.448592141784903</v>
      </c>
      <c r="AH1437"/>
    </row>
    <row r="1438" spans="1:34">
      <c r="A1438" t="s">
        <v>865</v>
      </c>
      <c r="B1438" t="s">
        <v>625</v>
      </c>
      <c r="C1438" s="106" t="s">
        <v>699</v>
      </c>
      <c r="D1438" s="106" t="s">
        <v>1276</v>
      </c>
      <c r="E1438" s="81">
        <v>50.514449999999997</v>
      </c>
      <c r="F1438" s="81">
        <v>0.75813200000000003</v>
      </c>
      <c r="G1438" s="81">
        <v>3.0373800000000002</v>
      </c>
      <c r="H1438" s="81">
        <v>9.0919720000000002</v>
      </c>
      <c r="I1438" s="81">
        <v>0.23608399999999999</v>
      </c>
      <c r="J1438" s="81">
        <v>14.531045000000001</v>
      </c>
      <c r="K1438" s="81">
        <v>20.925076000000001</v>
      </c>
      <c r="L1438" s="81">
        <v>0.39634399999999997</v>
      </c>
      <c r="M1438" s="81">
        <v>0</v>
      </c>
      <c r="N1438" s="81">
        <v>2.1900000000000001E-3</v>
      </c>
      <c r="O1438" s="81">
        <v>6.9899999999999997E-4</v>
      </c>
      <c r="P1438" s="81">
        <v>99.493385000000004</v>
      </c>
      <c r="Q1438" s="81">
        <v>74.018407219984567</v>
      </c>
      <c r="S1438" s="89" t="s">
        <v>1695</v>
      </c>
      <c r="T1438" s="112">
        <v>1.8827639029228043</v>
      </c>
      <c r="U1438" s="112">
        <v>2.1249357924271219E-2</v>
      </c>
      <c r="V1438" s="112">
        <v>0.13342434704281472</v>
      </c>
      <c r="W1438" s="112">
        <v>6.4535661261894557E-5</v>
      </c>
      <c r="X1438" s="112">
        <v>8.7126334391481208E-2</v>
      </c>
      <c r="Y1438" s="112">
        <v>0.19627005843267015</v>
      </c>
      <c r="Z1438" s="112">
        <v>7.4530241516903156E-3</v>
      </c>
      <c r="AA1438" s="112">
        <v>0.80739420458453437</v>
      </c>
      <c r="AB1438" s="112">
        <v>0.8356124960987632</v>
      </c>
      <c r="AC1438" s="112">
        <v>2.8641738789708264E-2</v>
      </c>
      <c r="AE1438" s="102">
        <v>43.376824866769866</v>
      </c>
      <c r="AF1438" s="102">
        <v>41.912007269179171</v>
      </c>
      <c r="AG1438" s="102">
        <v>14.711167864050957</v>
      </c>
      <c r="AH1438"/>
    </row>
    <row r="1439" spans="1:34">
      <c r="A1439" t="s">
        <v>865</v>
      </c>
      <c r="B1439" t="s">
        <v>625</v>
      </c>
      <c r="C1439" s="106" t="s">
        <v>699</v>
      </c>
      <c r="D1439" s="2" t="s">
        <v>1251</v>
      </c>
      <c r="E1439" s="81">
        <v>50.578243000000001</v>
      </c>
      <c r="F1439" s="81">
        <v>0.65390300000000001</v>
      </c>
      <c r="G1439" s="81">
        <v>3.127049</v>
      </c>
      <c r="H1439" s="81">
        <v>9.0521049999999992</v>
      </c>
      <c r="I1439" s="81">
        <v>0.26996900000000001</v>
      </c>
      <c r="J1439" s="81">
        <v>14.466139999999999</v>
      </c>
      <c r="K1439" s="81">
        <v>20.631495999999999</v>
      </c>
      <c r="L1439" s="81">
        <v>0.48080200000000001</v>
      </c>
      <c r="M1439" s="81">
        <v>2.3670000000000002E-3</v>
      </c>
      <c r="N1439" s="81">
        <v>0.31486799999999998</v>
      </c>
      <c r="O1439" s="81">
        <v>6.4710000000000002E-3</v>
      </c>
      <c r="P1439" s="81">
        <v>99.583411999999996</v>
      </c>
      <c r="Q1439" s="81">
        <v>74.016827350635751</v>
      </c>
      <c r="S1439" s="89" t="s">
        <v>1695</v>
      </c>
      <c r="T1439" s="112">
        <v>1.8836301066497669</v>
      </c>
      <c r="U1439" s="112">
        <v>1.8313272751134976E-2</v>
      </c>
      <c r="V1439" s="112">
        <v>0.13725314161677318</v>
      </c>
      <c r="W1439" s="112">
        <v>9.2711973409546032E-3</v>
      </c>
      <c r="X1439" s="112">
        <v>8.4306127499944594E-2</v>
      </c>
      <c r="Y1439" s="112">
        <v>0.19762138635236959</v>
      </c>
      <c r="Z1439" s="112">
        <v>8.5159189957715233E-3</v>
      </c>
      <c r="AA1439" s="112">
        <v>0.80314339850573579</v>
      </c>
      <c r="AB1439" s="112">
        <v>0.82322822502807258</v>
      </c>
      <c r="AC1439" s="112">
        <v>3.4717225259476119E-2</v>
      </c>
      <c r="AE1439" s="102">
        <v>43.139369970877986</v>
      </c>
      <c r="AF1439" s="102">
        <v>42.086871118426174</v>
      </c>
      <c r="AG1439" s="102">
        <v>14.773758910695843</v>
      </c>
      <c r="AH1439"/>
    </row>
    <row r="1440" spans="1:34">
      <c r="A1440" t="s">
        <v>865</v>
      </c>
      <c r="B1440" t="s">
        <v>625</v>
      </c>
      <c r="C1440" s="106" t="s">
        <v>699</v>
      </c>
      <c r="D1440" s="2" t="s">
        <v>1251</v>
      </c>
      <c r="E1440" s="81">
        <v>51.233069999999998</v>
      </c>
      <c r="F1440" s="81">
        <v>0.55281499999999995</v>
      </c>
      <c r="G1440" s="81">
        <v>2.2003789999999999</v>
      </c>
      <c r="H1440" s="81">
        <v>9.3395689999999991</v>
      </c>
      <c r="I1440" s="81">
        <v>0.246142</v>
      </c>
      <c r="J1440" s="81">
        <v>14.908250000000001</v>
      </c>
      <c r="K1440" s="81">
        <v>20.738385999999998</v>
      </c>
      <c r="L1440" s="81">
        <v>0.37340800000000002</v>
      </c>
      <c r="M1440" s="81">
        <v>1.9699999999999999E-4</v>
      </c>
      <c r="N1440" s="81">
        <v>0</v>
      </c>
      <c r="O1440" s="81">
        <v>3.884E-2</v>
      </c>
      <c r="P1440" s="81">
        <v>99.631057999999996</v>
      </c>
      <c r="Q1440" s="81">
        <v>73.994535710735121</v>
      </c>
      <c r="S1440" s="89" t="s">
        <v>1695</v>
      </c>
      <c r="T1440" s="112">
        <v>1.9076029245607522</v>
      </c>
      <c r="U1440" s="112">
        <v>1.5478831293731331E-2</v>
      </c>
      <c r="V1440" s="112">
        <v>9.6558567286070804E-2</v>
      </c>
      <c r="W1440" s="112">
        <v>0</v>
      </c>
      <c r="X1440" s="112">
        <v>8.4234704731892762E-2</v>
      </c>
      <c r="Y1440" s="112">
        <v>0.2065827224765226</v>
      </c>
      <c r="Z1440" s="112">
        <v>7.7626331639509289E-3</v>
      </c>
      <c r="AA1440" s="112">
        <v>0.82750916320350476</v>
      </c>
      <c r="AB1440" s="112">
        <v>0.82731366955664498</v>
      </c>
      <c r="AC1440" s="112">
        <v>2.6956783726928678E-2</v>
      </c>
      <c r="AE1440" s="102">
        <v>42.521409871011379</v>
      </c>
      <c r="AF1440" s="102">
        <v>42.531457650700261</v>
      </c>
      <c r="AG1440" s="102">
        <v>14.947132478288353</v>
      </c>
      <c r="AH1440"/>
    </row>
    <row r="1441" spans="1:34">
      <c r="A1441" t="s">
        <v>865</v>
      </c>
      <c r="B1441" t="s">
        <v>625</v>
      </c>
      <c r="C1441" s="106" t="s">
        <v>699</v>
      </c>
      <c r="D1441" s="2" t="s">
        <v>1254</v>
      </c>
      <c r="E1441" s="81">
        <v>50.238098000000001</v>
      </c>
      <c r="F1441" s="81">
        <v>0.76050499999999999</v>
      </c>
      <c r="G1441" s="81">
        <v>3.341761</v>
      </c>
      <c r="H1441" s="81">
        <v>9.0807450000000003</v>
      </c>
      <c r="I1441" s="81">
        <v>0.244224</v>
      </c>
      <c r="J1441" s="81">
        <v>14.476487000000001</v>
      </c>
      <c r="K1441" s="81">
        <v>20.829616999999999</v>
      </c>
      <c r="L1441" s="81">
        <v>0.43165999999999999</v>
      </c>
      <c r="M1441" s="81">
        <v>2.48E-3</v>
      </c>
      <c r="N1441" s="81">
        <v>1.6882999999999999E-2</v>
      </c>
      <c r="O1441" s="81">
        <v>0</v>
      </c>
      <c r="P1441" s="81">
        <v>99.422470000000004</v>
      </c>
      <c r="Q1441" s="81">
        <v>73.969798697064476</v>
      </c>
      <c r="S1441" s="89" t="s">
        <v>1695</v>
      </c>
      <c r="T1441" s="112">
        <v>1.8728450210969303</v>
      </c>
      <c r="U1441" s="112">
        <v>2.1320209842061753E-2</v>
      </c>
      <c r="V1441" s="112">
        <v>0.14682491596442321</v>
      </c>
      <c r="W1441" s="112">
        <v>4.9761525707898611E-4</v>
      </c>
      <c r="X1441" s="112">
        <v>9.554720241551351E-2</v>
      </c>
      <c r="Y1441" s="112">
        <v>0.18755687624063694</v>
      </c>
      <c r="Z1441" s="112">
        <v>7.7115686875215269E-3</v>
      </c>
      <c r="AA1441" s="112">
        <v>0.80452655277950258</v>
      </c>
      <c r="AB1441" s="112">
        <v>0.8319698422013323</v>
      </c>
      <c r="AC1441" s="112">
        <v>3.1200195514998766E-2</v>
      </c>
      <c r="AE1441" s="102">
        <v>43.340781252519406</v>
      </c>
      <c r="AF1441" s="102">
        <v>41.911145773745318</v>
      </c>
      <c r="AG1441" s="102">
        <v>14.748072973735269</v>
      </c>
      <c r="AH1441"/>
    </row>
    <row r="1442" spans="1:34">
      <c r="A1442" t="s">
        <v>865</v>
      </c>
      <c r="B1442" t="s">
        <v>625</v>
      </c>
      <c r="C1442" s="106" t="s">
        <v>699</v>
      </c>
      <c r="D1442" s="2" t="s">
        <v>1251</v>
      </c>
      <c r="E1442" s="81">
        <v>51.677653999999997</v>
      </c>
      <c r="F1442" s="81">
        <v>0.48921900000000001</v>
      </c>
      <c r="G1442" s="81">
        <v>2.0557889999999999</v>
      </c>
      <c r="H1442" s="81">
        <v>9.3370759999999997</v>
      </c>
      <c r="I1442" s="81">
        <v>0.26494600000000001</v>
      </c>
      <c r="J1442" s="81">
        <v>14.883589000000001</v>
      </c>
      <c r="K1442" s="81">
        <v>20.785912</v>
      </c>
      <c r="L1442" s="81">
        <v>0.37825599999999998</v>
      </c>
      <c r="M1442" s="81">
        <v>0</v>
      </c>
      <c r="N1442" s="81">
        <v>0.107089</v>
      </c>
      <c r="O1442" s="81">
        <v>2.2728999999999999E-2</v>
      </c>
      <c r="P1442" s="81">
        <v>100.002258</v>
      </c>
      <c r="Q1442" s="81">
        <v>73.967806696040881</v>
      </c>
      <c r="S1442" s="89" t="s">
        <v>1695</v>
      </c>
      <c r="T1442" s="112">
        <v>1.9179362015552339</v>
      </c>
      <c r="U1442" s="112">
        <v>1.3653859561492525E-2</v>
      </c>
      <c r="V1442" s="112">
        <v>8.9921931612101894E-2</v>
      </c>
      <c r="W1442" s="112">
        <v>3.1423289387456322E-3</v>
      </c>
      <c r="X1442" s="112">
        <v>7.0974108556622895E-2</v>
      </c>
      <c r="Y1442" s="112">
        <v>0.21882580701491428</v>
      </c>
      <c r="Z1442" s="112">
        <v>8.3286473411877428E-3</v>
      </c>
      <c r="AA1442" s="112">
        <v>0.82346961927124152</v>
      </c>
      <c r="AB1442" s="112">
        <v>0.82652900480753644</v>
      </c>
      <c r="AC1442" s="112">
        <v>2.7218491340923016E-2</v>
      </c>
      <c r="AE1442" s="102">
        <v>42.609012632648628</v>
      </c>
      <c r="AF1442" s="102">
        <v>42.451295969100343</v>
      </c>
      <c r="AG1442" s="102">
        <v>14.939691398251027</v>
      </c>
      <c r="AH1442"/>
    </row>
    <row r="1443" spans="1:34">
      <c r="A1443" t="s">
        <v>865</v>
      </c>
      <c r="B1443" t="s">
        <v>625</v>
      </c>
      <c r="C1443" s="106" t="s">
        <v>699</v>
      </c>
      <c r="D1443" s="106" t="s">
        <v>1269</v>
      </c>
      <c r="E1443" s="81">
        <v>50.894458999999998</v>
      </c>
      <c r="F1443" s="81">
        <v>0.62809400000000004</v>
      </c>
      <c r="G1443" s="81">
        <v>2.2474349999999998</v>
      </c>
      <c r="H1443" s="81">
        <v>9.4000839999999997</v>
      </c>
      <c r="I1443" s="81">
        <v>0.27335199999999998</v>
      </c>
      <c r="J1443" s="81">
        <v>14.955805</v>
      </c>
      <c r="K1443" s="81">
        <v>20.339086999999999</v>
      </c>
      <c r="L1443" s="81">
        <v>0.34093200000000001</v>
      </c>
      <c r="M1443" s="81">
        <v>1.1509999999999999E-3</v>
      </c>
      <c r="N1443" s="81">
        <v>0</v>
      </c>
      <c r="O1443" s="81">
        <v>1.6233000000000001E-2</v>
      </c>
      <c r="P1443" s="81">
        <v>99.096648999999999</v>
      </c>
      <c r="Q1443" s="81">
        <v>73.931490668701258</v>
      </c>
      <c r="S1443" s="89" t="s">
        <v>1695</v>
      </c>
      <c r="T1443" s="112">
        <v>1.9051527538897166</v>
      </c>
      <c r="U1443" s="112">
        <v>1.7680913298950166E-2</v>
      </c>
      <c r="V1443" s="112">
        <v>9.9152156265517613E-2</v>
      </c>
      <c r="W1443" s="112">
        <v>0</v>
      </c>
      <c r="X1443" s="112">
        <v>7.9924738223114744E-2</v>
      </c>
      <c r="Y1443" s="112">
        <v>0.2143459663791244</v>
      </c>
      <c r="Z1443" s="112">
        <v>8.6669700464837556E-3</v>
      </c>
      <c r="AA1443" s="112">
        <v>0.83459857752634392</v>
      </c>
      <c r="AB1443" s="112">
        <v>0.8157336955047837</v>
      </c>
      <c r="AC1443" s="112">
        <v>2.4744228865964772E-2</v>
      </c>
      <c r="AE1443" s="102">
        <v>41.948598499913501</v>
      </c>
      <c r="AF1443" s="102">
        <v>42.918713337674326</v>
      </c>
      <c r="AG1443" s="102">
        <v>15.132688162412173</v>
      </c>
      <c r="AH1443"/>
    </row>
    <row r="1444" spans="1:34">
      <c r="A1444" t="s">
        <v>865</v>
      </c>
      <c r="B1444" t="s">
        <v>625</v>
      </c>
      <c r="C1444" s="106" t="s">
        <v>699</v>
      </c>
      <c r="D1444" s="2" t="s">
        <v>1251</v>
      </c>
      <c r="E1444" s="81">
        <v>50.341842999999997</v>
      </c>
      <c r="F1444" s="81">
        <v>0.69789299999999999</v>
      </c>
      <c r="G1444" s="81">
        <v>3.5593659999999998</v>
      </c>
      <c r="H1444" s="81">
        <v>9.0714299999999994</v>
      </c>
      <c r="I1444" s="81">
        <v>0.23389599999999999</v>
      </c>
      <c r="J1444" s="81">
        <v>14.422447999999999</v>
      </c>
      <c r="K1444" s="81">
        <v>20.981193999999999</v>
      </c>
      <c r="L1444" s="81">
        <v>0.40568300000000002</v>
      </c>
      <c r="M1444" s="81">
        <v>1.3699999999999999E-3</v>
      </c>
      <c r="N1444" s="81">
        <v>4.4562999999999998E-2</v>
      </c>
      <c r="O1444" s="81">
        <v>1.584E-2</v>
      </c>
      <c r="P1444" s="81">
        <v>99.775527999999994</v>
      </c>
      <c r="Q1444" s="81">
        <v>73.917516863318994</v>
      </c>
      <c r="S1444" s="89" t="s">
        <v>1695</v>
      </c>
      <c r="T1444" s="112">
        <v>1.8706116617380901</v>
      </c>
      <c r="U1444" s="112">
        <v>1.9501324908162792E-2</v>
      </c>
      <c r="V1444" s="112">
        <v>0.15587730798960509</v>
      </c>
      <c r="W1444" s="112">
        <v>1.3091950714117619E-3</v>
      </c>
      <c r="X1444" s="112">
        <v>9.1814789694801391E-2</v>
      </c>
      <c r="Y1444" s="112">
        <v>0.19007949725745349</v>
      </c>
      <c r="Z1444" s="112">
        <v>7.3614448116710186E-3</v>
      </c>
      <c r="AA1444" s="112">
        <v>0.7989177200367108</v>
      </c>
      <c r="AB1444" s="112">
        <v>0.83529979244376951</v>
      </c>
      <c r="AC1444" s="112">
        <v>2.9227266048324336E-2</v>
      </c>
      <c r="AE1444" s="102">
        <v>43.593478871695268</v>
      </c>
      <c r="AF1444" s="102">
        <v>41.694734110672997</v>
      </c>
      <c r="AG1444" s="102">
        <v>14.71178701763173</v>
      </c>
      <c r="AH1444"/>
    </row>
    <row r="1445" spans="1:34">
      <c r="A1445" t="s">
        <v>865</v>
      </c>
      <c r="B1445" t="s">
        <v>625</v>
      </c>
      <c r="C1445" s="106" t="s">
        <v>699</v>
      </c>
      <c r="D1445" s="2" t="s">
        <v>1254</v>
      </c>
      <c r="E1445" s="81">
        <v>49.917534000000003</v>
      </c>
      <c r="F1445" s="81">
        <v>0.64348399999999994</v>
      </c>
      <c r="G1445" s="81">
        <v>3.9026779999999999</v>
      </c>
      <c r="H1445" s="81">
        <v>9.1248670000000001</v>
      </c>
      <c r="I1445" s="81">
        <v>0.23261599999999999</v>
      </c>
      <c r="J1445" s="81">
        <v>14.507336</v>
      </c>
      <c r="K1445" s="81">
        <v>20.587952000000001</v>
      </c>
      <c r="L1445" s="81">
        <v>0.39387499999999998</v>
      </c>
      <c r="M1445" s="81">
        <v>4.0900000000000002E-4</v>
      </c>
      <c r="N1445" s="81">
        <v>7.1580000000000003E-3</v>
      </c>
      <c r="O1445" s="81">
        <v>1.3016E-2</v>
      </c>
      <c r="P1445" s="81">
        <v>99.330916999999999</v>
      </c>
      <c r="Q1445" s="81">
        <v>73.917423572679127</v>
      </c>
      <c r="S1445" s="89" t="s">
        <v>1695</v>
      </c>
      <c r="T1445" s="112">
        <v>1.861142652894924</v>
      </c>
      <c r="U1445" s="112">
        <v>1.8042015092639956E-2</v>
      </c>
      <c r="V1445" s="112">
        <v>0.1714924412465923</v>
      </c>
      <c r="W1445" s="112">
        <v>2.1100543844153544E-4</v>
      </c>
      <c r="X1445" s="112">
        <v>9.8400124570529712E-2</v>
      </c>
      <c r="Y1445" s="112">
        <v>0.18611743630602429</v>
      </c>
      <c r="Z1445" s="112">
        <v>7.3460158740064159E-3</v>
      </c>
      <c r="AA1445" s="112">
        <v>0.80634844930044591</v>
      </c>
      <c r="AB1445" s="112">
        <v>0.82242695204570315</v>
      </c>
      <c r="AC1445" s="112">
        <v>2.8472907230692342E-2</v>
      </c>
      <c r="AE1445" s="102">
        <v>42.98489401697671</v>
      </c>
      <c r="AF1445" s="102">
        <v>42.144536420794545</v>
      </c>
      <c r="AG1445" s="102">
        <v>14.870569562228745</v>
      </c>
      <c r="AH1445"/>
    </row>
    <row r="1446" spans="1:34">
      <c r="A1446" t="s">
        <v>865</v>
      </c>
      <c r="B1446" t="s">
        <v>625</v>
      </c>
      <c r="C1446" s="106" t="s">
        <v>699</v>
      </c>
      <c r="D1446" s="2" t="s">
        <v>1251</v>
      </c>
      <c r="E1446" s="81">
        <v>50.003310999999997</v>
      </c>
      <c r="F1446" s="81">
        <v>0.85784199999999999</v>
      </c>
      <c r="G1446" s="81">
        <v>3.5895109999999999</v>
      </c>
      <c r="H1446" s="81">
        <v>9.0249649999999999</v>
      </c>
      <c r="I1446" s="81">
        <v>0.240039</v>
      </c>
      <c r="J1446" s="81">
        <v>14.344023999999999</v>
      </c>
      <c r="K1446" s="81">
        <v>21.285309000000002</v>
      </c>
      <c r="L1446" s="81">
        <v>0.37436999999999998</v>
      </c>
      <c r="M1446" s="81">
        <v>0</v>
      </c>
      <c r="N1446" s="81">
        <v>1.2508E-2</v>
      </c>
      <c r="O1446" s="81">
        <v>3.8099999999999999E-4</v>
      </c>
      <c r="P1446" s="81">
        <v>99.732253999999998</v>
      </c>
      <c r="Q1446" s="81">
        <v>73.91140124366828</v>
      </c>
      <c r="S1446" s="89" t="s">
        <v>1695</v>
      </c>
      <c r="T1446" s="112">
        <v>1.8596478402030547</v>
      </c>
      <c r="U1446" s="112">
        <v>2.3991643661134269E-2</v>
      </c>
      <c r="V1446" s="112">
        <v>0.15733413577451563</v>
      </c>
      <c r="W1446" s="112">
        <v>3.6778603539802603E-4</v>
      </c>
      <c r="X1446" s="112">
        <v>0.10201389368268465</v>
      </c>
      <c r="Y1446" s="112">
        <v>0.17868032516282789</v>
      </c>
      <c r="Z1446" s="112">
        <v>7.5613526914761978E-3</v>
      </c>
      <c r="AA1446" s="112">
        <v>0.7952643171467153</v>
      </c>
      <c r="AB1446" s="112">
        <v>0.84814392242121872</v>
      </c>
      <c r="AC1446" s="112">
        <v>2.6994783220974268E-2</v>
      </c>
      <c r="AE1446" s="102">
        <v>44.079977067363195</v>
      </c>
      <c r="AF1446" s="102">
        <v>41.33170318811738</v>
      </c>
      <c r="AG1446" s="102">
        <v>14.588319744519428</v>
      </c>
      <c r="AH1446"/>
    </row>
    <row r="1447" spans="1:34">
      <c r="A1447" t="s">
        <v>865</v>
      </c>
      <c r="B1447" t="s">
        <v>625</v>
      </c>
      <c r="C1447" s="106" t="s">
        <v>699</v>
      </c>
      <c r="D1447" s="2" t="s">
        <v>1272</v>
      </c>
      <c r="E1447" s="81">
        <v>51.621906000000003</v>
      </c>
      <c r="F1447" s="81">
        <v>0.46746599999999999</v>
      </c>
      <c r="G1447" s="81">
        <v>2.1288770000000001</v>
      </c>
      <c r="H1447" s="81">
        <v>9.1860079999999993</v>
      </c>
      <c r="I1447" s="81">
        <v>0.24684600000000001</v>
      </c>
      <c r="J1447" s="81">
        <v>14.597856999999999</v>
      </c>
      <c r="K1447" s="81">
        <v>21.236761000000001</v>
      </c>
      <c r="L1447" s="81">
        <v>0.35455500000000001</v>
      </c>
      <c r="M1447" s="81">
        <v>3.4E-5</v>
      </c>
      <c r="N1447" s="81">
        <v>1.2062E-2</v>
      </c>
      <c r="O1447" s="81">
        <v>2.1892000000000002E-2</v>
      </c>
      <c r="P1447" s="81">
        <v>99.874268000000001</v>
      </c>
      <c r="Q1447" s="81">
        <v>73.908595490842032</v>
      </c>
      <c r="S1447" s="89" t="s">
        <v>1695</v>
      </c>
      <c r="T1447" s="112">
        <v>1.9192797226751046</v>
      </c>
      <c r="U1447" s="112">
        <v>1.3069982843752069E-2</v>
      </c>
      <c r="V1447" s="112">
        <v>9.3284724217552226E-2</v>
      </c>
      <c r="W1447" s="112">
        <v>3.5456754349853374E-4</v>
      </c>
      <c r="X1447" s="112">
        <v>6.7219758873658719E-2</v>
      </c>
      <c r="Y1447" s="112">
        <v>0.21839921373365956</v>
      </c>
      <c r="Z1447" s="112">
        <v>7.7734905091604023E-3</v>
      </c>
      <c r="AA1447" s="112">
        <v>0.80909942005334601</v>
      </c>
      <c r="AB1447" s="112">
        <v>0.84596065787784336</v>
      </c>
      <c r="AC1447" s="112">
        <v>2.5558461672424058E-2</v>
      </c>
      <c r="AE1447" s="102">
        <v>43.590961506133787</v>
      </c>
      <c r="AF1447" s="102">
        <v>41.691562539866332</v>
      </c>
      <c r="AG1447" s="102">
        <v>14.717475953999895</v>
      </c>
      <c r="AH1447"/>
    </row>
    <row r="1448" spans="1:34">
      <c r="A1448" t="s">
        <v>865</v>
      </c>
      <c r="B1448" t="s">
        <v>625</v>
      </c>
      <c r="C1448" s="106" t="s">
        <v>699</v>
      </c>
      <c r="D1448" s="2" t="s">
        <v>1251</v>
      </c>
      <c r="E1448" s="81">
        <v>50.367778999999999</v>
      </c>
      <c r="F1448" s="81">
        <v>0.71914800000000001</v>
      </c>
      <c r="G1448" s="81">
        <v>3.2945410000000002</v>
      </c>
      <c r="H1448" s="81">
        <v>8.9840070000000001</v>
      </c>
      <c r="I1448" s="81">
        <v>0.291408</v>
      </c>
      <c r="J1448" s="81">
        <v>14.271618999999999</v>
      </c>
      <c r="K1448" s="81">
        <v>21.013279000000001</v>
      </c>
      <c r="L1448" s="81">
        <v>0.41844999999999999</v>
      </c>
      <c r="M1448" s="81">
        <v>2.9380000000000001E-3</v>
      </c>
      <c r="N1448" s="81">
        <v>8.2797999999999997E-2</v>
      </c>
      <c r="O1448" s="81">
        <v>1.0759999999999999E-3</v>
      </c>
      <c r="P1448" s="81">
        <v>99.447036999999995</v>
      </c>
      <c r="Q1448" s="81">
        <v>73.901529347532474</v>
      </c>
      <c r="S1448" s="89" t="s">
        <v>1695</v>
      </c>
      <c r="T1448" s="112">
        <v>1.8790828631701404</v>
      </c>
      <c r="U1448" s="112">
        <v>2.0175864720400769E-2</v>
      </c>
      <c r="V1448" s="112">
        <v>0.14485842882889627</v>
      </c>
      <c r="W1448" s="112">
        <v>2.4422402958864985E-3</v>
      </c>
      <c r="X1448" s="112">
        <v>8.4449863604680431E-2</v>
      </c>
      <c r="Y1448" s="112">
        <v>0.19584762510059406</v>
      </c>
      <c r="Z1448" s="112">
        <v>9.2083186739372672E-3</v>
      </c>
      <c r="AA1448" s="112">
        <v>0.79373388276773427</v>
      </c>
      <c r="AB1448" s="112">
        <v>0.83993292432718514</v>
      </c>
      <c r="AC1448" s="112">
        <v>3.0267988510544675E-2</v>
      </c>
      <c r="AE1448" s="102">
        <v>43.88446149022986</v>
      </c>
      <c r="AF1448" s="102">
        <v>41.470673434683299</v>
      </c>
      <c r="AG1448" s="102">
        <v>14.644865075086846</v>
      </c>
      <c r="AH1448"/>
    </row>
    <row r="1449" spans="1:34">
      <c r="A1449" t="s">
        <v>865</v>
      </c>
      <c r="B1449" t="s">
        <v>625</v>
      </c>
      <c r="C1449" s="106" t="s">
        <v>699</v>
      </c>
      <c r="D1449" s="2" t="s">
        <v>1251</v>
      </c>
      <c r="E1449" s="81">
        <v>50.268639</v>
      </c>
      <c r="F1449" s="81">
        <v>0.71490900000000002</v>
      </c>
      <c r="G1449" s="81">
        <v>3.4567290000000002</v>
      </c>
      <c r="H1449" s="81">
        <v>8.9234659999999995</v>
      </c>
      <c r="I1449" s="81">
        <v>0.23505699999999999</v>
      </c>
      <c r="J1449" s="81">
        <v>14.164363</v>
      </c>
      <c r="K1449" s="81">
        <v>21.390236000000002</v>
      </c>
      <c r="L1449" s="81">
        <v>0.35519200000000001</v>
      </c>
      <c r="M1449" s="81">
        <v>0</v>
      </c>
      <c r="N1449" s="81">
        <v>2.4756E-2</v>
      </c>
      <c r="O1449" s="81">
        <v>1.6482E-2</v>
      </c>
      <c r="P1449" s="81">
        <v>99.549819999999997</v>
      </c>
      <c r="Q1449" s="81">
        <v>73.88644093099586</v>
      </c>
      <c r="S1449" s="89" t="s">
        <v>1695</v>
      </c>
      <c r="T1449" s="112">
        <v>1.8742321009604432</v>
      </c>
      <c r="U1449" s="112">
        <v>2.0044616820717492E-2</v>
      </c>
      <c r="V1449" s="112">
        <v>0.1518963369367472</v>
      </c>
      <c r="W1449" s="112">
        <v>7.2976349362481911E-4</v>
      </c>
      <c r="X1449" s="112">
        <v>8.4496990820237983E-2</v>
      </c>
      <c r="Y1449" s="112">
        <v>0.19374060508821933</v>
      </c>
      <c r="Z1449" s="112">
        <v>7.4230976411771184E-3</v>
      </c>
      <c r="AA1449" s="112">
        <v>0.78728474928849801</v>
      </c>
      <c r="AB1449" s="112">
        <v>0.85447521213740463</v>
      </c>
      <c r="AC1449" s="112">
        <v>2.567652681292977E-2</v>
      </c>
      <c r="AE1449" s="102">
        <v>44.503973917743956</v>
      </c>
      <c r="AF1449" s="102">
        <v>41.004466192213783</v>
      </c>
      <c r="AG1449" s="102">
        <v>14.491559890042264</v>
      </c>
      <c r="AH1449"/>
    </row>
    <row r="1450" spans="1:34">
      <c r="A1450" t="s">
        <v>865</v>
      </c>
      <c r="B1450" t="s">
        <v>625</v>
      </c>
      <c r="C1450" s="106" t="s">
        <v>699</v>
      </c>
      <c r="D1450" s="2" t="s">
        <v>1254</v>
      </c>
      <c r="E1450" s="81">
        <v>50.665816999999997</v>
      </c>
      <c r="F1450" s="81">
        <v>0.67469199999999996</v>
      </c>
      <c r="G1450" s="81">
        <v>2.7903579999999999</v>
      </c>
      <c r="H1450" s="81">
        <v>9.2759689999999999</v>
      </c>
      <c r="I1450" s="81">
        <v>0.254552</v>
      </c>
      <c r="J1450" s="81">
        <v>14.712382</v>
      </c>
      <c r="K1450" s="81">
        <v>20.605740000000001</v>
      </c>
      <c r="L1450" s="81">
        <v>0.39904899999999999</v>
      </c>
      <c r="M1450" s="81">
        <v>2.7399999999999998E-3</v>
      </c>
      <c r="N1450" s="81">
        <v>1.7755E-2</v>
      </c>
      <c r="O1450" s="81">
        <v>1.4676E-2</v>
      </c>
      <c r="P1450" s="81">
        <v>99.413741999999999</v>
      </c>
      <c r="Q1450" s="81">
        <v>73.871343125638518</v>
      </c>
      <c r="S1450" s="89" t="s">
        <v>1695</v>
      </c>
      <c r="T1450" s="112">
        <v>1.8899422379808495</v>
      </c>
      <c r="U1450" s="112">
        <v>1.8926041618157557E-2</v>
      </c>
      <c r="V1450" s="112">
        <v>0.12267304061743434</v>
      </c>
      <c r="W1450" s="112">
        <v>5.2363609159900113E-4</v>
      </c>
      <c r="X1450" s="112">
        <v>8.7927444451842973E-2</v>
      </c>
      <c r="Y1450" s="112">
        <v>0.2014393967952442</v>
      </c>
      <c r="Z1450" s="112">
        <v>8.0425863747257773E-3</v>
      </c>
      <c r="AA1450" s="112">
        <v>0.81813508825454684</v>
      </c>
      <c r="AB1450" s="112">
        <v>0.82352984745671065</v>
      </c>
      <c r="AC1450" s="112">
        <v>2.8860680358889397E-2</v>
      </c>
      <c r="AE1450" s="102">
        <v>42.647141144092913</v>
      </c>
      <c r="AF1450" s="102">
        <v>42.367769293948569</v>
      </c>
      <c r="AG1450" s="102">
        <v>14.985089561958528</v>
      </c>
      <c r="AH1450"/>
    </row>
    <row r="1451" spans="1:34">
      <c r="A1451" t="s">
        <v>865</v>
      </c>
      <c r="B1451" t="s">
        <v>625</v>
      </c>
      <c r="C1451" s="106" t="s">
        <v>699</v>
      </c>
      <c r="D1451" s="106" t="s">
        <v>1251</v>
      </c>
      <c r="E1451" s="81">
        <v>50.238857000000003</v>
      </c>
      <c r="F1451" s="81">
        <v>0.68714799999999998</v>
      </c>
      <c r="G1451" s="81">
        <v>3.0391710000000001</v>
      </c>
      <c r="H1451" s="81">
        <v>9.1508129999999994</v>
      </c>
      <c r="I1451" s="81">
        <v>0.27371899999999999</v>
      </c>
      <c r="J1451" s="81">
        <v>14.513427999999999</v>
      </c>
      <c r="K1451" s="81">
        <v>20.921410000000002</v>
      </c>
      <c r="L1451" s="81">
        <v>0.40671200000000002</v>
      </c>
      <c r="M1451" s="81">
        <v>0</v>
      </c>
      <c r="N1451" s="81">
        <v>3.1182999999999999E-2</v>
      </c>
      <c r="O1451" s="81">
        <v>0</v>
      </c>
      <c r="P1451" s="81">
        <v>99.262450999999999</v>
      </c>
      <c r="Q1451" s="81">
        <v>73.870748387593139</v>
      </c>
      <c r="S1451" s="89" t="s">
        <v>1695</v>
      </c>
      <c r="T1451" s="112">
        <v>1.8765652396699857</v>
      </c>
      <c r="U1451" s="112">
        <v>1.9301672983405172E-2</v>
      </c>
      <c r="V1451" s="112">
        <v>0.13379342657165399</v>
      </c>
      <c r="W1451" s="112">
        <v>9.2091008110076471E-4</v>
      </c>
      <c r="X1451" s="112">
        <v>0.10300675216789834</v>
      </c>
      <c r="Y1451" s="112">
        <v>0.18284416623529631</v>
      </c>
      <c r="Z1451" s="112">
        <v>8.659934382093679E-3</v>
      </c>
      <c r="AA1451" s="112">
        <v>0.80816951749528809</v>
      </c>
      <c r="AB1451" s="112">
        <v>0.83728346628584249</v>
      </c>
      <c r="AC1451" s="112">
        <v>2.9454914127435942E-2</v>
      </c>
      <c r="AE1451" s="102">
        <v>43.353273678930904</v>
      </c>
      <c r="AF1451" s="102">
        <v>41.845797369395868</v>
      </c>
      <c r="AG1451" s="102">
        <v>14.80092895167323</v>
      </c>
      <c r="AH1451"/>
    </row>
    <row r="1452" spans="1:34">
      <c r="A1452" t="s">
        <v>865</v>
      </c>
      <c r="B1452" t="s">
        <v>625</v>
      </c>
      <c r="C1452" s="106" t="s">
        <v>699</v>
      </c>
      <c r="D1452" s="2" t="s">
        <v>1251</v>
      </c>
      <c r="E1452" s="81">
        <v>51.555126000000001</v>
      </c>
      <c r="F1452" s="81">
        <v>0.56799999999999995</v>
      </c>
      <c r="G1452" s="81">
        <v>2.0200879999999999</v>
      </c>
      <c r="H1452" s="81">
        <v>9.4982500000000005</v>
      </c>
      <c r="I1452" s="81">
        <v>0.25554100000000002</v>
      </c>
      <c r="J1452" s="81">
        <v>15.059606</v>
      </c>
      <c r="K1452" s="81">
        <v>20.483166000000001</v>
      </c>
      <c r="L1452" s="81">
        <v>0.34271200000000002</v>
      </c>
      <c r="M1452" s="81">
        <v>6.0099999999999997E-4</v>
      </c>
      <c r="N1452" s="81">
        <v>9.3209999999999994E-3</v>
      </c>
      <c r="O1452" s="81">
        <v>1.0994E-2</v>
      </c>
      <c r="P1452" s="81">
        <v>99.803405999999995</v>
      </c>
      <c r="Q1452" s="81">
        <v>73.864511989441937</v>
      </c>
      <c r="S1452" s="89" t="s">
        <v>1695</v>
      </c>
      <c r="T1452" s="112">
        <v>1.9167093640230595</v>
      </c>
      <c r="U1452" s="112">
        <v>1.5880109651225272E-2</v>
      </c>
      <c r="V1452" s="112">
        <v>8.8513685363971736E-2</v>
      </c>
      <c r="W1452" s="112">
        <v>2.7398219142773497E-4</v>
      </c>
      <c r="X1452" s="112">
        <v>7.0737004090679179E-2</v>
      </c>
      <c r="Y1452" s="112">
        <v>0.22457697290925549</v>
      </c>
      <c r="Z1452" s="112">
        <v>8.0469395933216031E-3</v>
      </c>
      <c r="AA1452" s="112">
        <v>0.8346541695098223</v>
      </c>
      <c r="AB1452" s="112">
        <v>0.81590415367258895</v>
      </c>
      <c r="AC1452" s="112">
        <v>2.4703618994648079E-2</v>
      </c>
      <c r="AE1452" s="102">
        <v>41.929994768728214</v>
      </c>
      <c r="AF1452" s="102">
        <v>42.893573716610675</v>
      </c>
      <c r="AG1452" s="102">
        <v>15.176431514661115</v>
      </c>
      <c r="AH1452"/>
    </row>
    <row r="1453" spans="1:34">
      <c r="A1453" t="s">
        <v>865</v>
      </c>
      <c r="B1453" t="s">
        <v>625</v>
      </c>
      <c r="C1453" s="106" t="s">
        <v>699</v>
      </c>
      <c r="D1453" s="106" t="s">
        <v>1251</v>
      </c>
      <c r="E1453" s="81">
        <v>50.739491000000001</v>
      </c>
      <c r="F1453" s="81">
        <v>0.86614899999999995</v>
      </c>
      <c r="G1453" s="81">
        <v>3.0950700000000002</v>
      </c>
      <c r="H1453" s="81">
        <v>9.3494829999999993</v>
      </c>
      <c r="I1453" s="81">
        <v>0.27024599999999999</v>
      </c>
      <c r="J1453" s="81">
        <v>14.807286</v>
      </c>
      <c r="K1453" s="81">
        <v>20.448919</v>
      </c>
      <c r="L1453" s="81">
        <v>0.37612499999999999</v>
      </c>
      <c r="M1453" s="81">
        <v>0</v>
      </c>
      <c r="N1453" s="81">
        <v>0</v>
      </c>
      <c r="O1453" s="81">
        <v>1.8622E-2</v>
      </c>
      <c r="P1453" s="81">
        <v>99.971405000000004</v>
      </c>
      <c r="Q1453" s="81">
        <v>73.843074460125067</v>
      </c>
      <c r="S1453" s="89" t="s">
        <v>1695</v>
      </c>
      <c r="T1453" s="112">
        <v>1.8827436789269951</v>
      </c>
      <c r="U1453" s="112">
        <v>2.4168987075038447E-2</v>
      </c>
      <c r="V1453" s="112">
        <v>0.13535406100657352</v>
      </c>
      <c r="W1453" s="112">
        <v>0</v>
      </c>
      <c r="X1453" s="112">
        <v>7.7880380038706676E-2</v>
      </c>
      <c r="Y1453" s="112">
        <v>0.21224697733326353</v>
      </c>
      <c r="Z1453" s="112">
        <v>8.4935667796999063E-3</v>
      </c>
      <c r="AA1453" s="112">
        <v>0.81908524440075381</v>
      </c>
      <c r="AB1453" s="112">
        <v>0.8129673313896234</v>
      </c>
      <c r="AC1453" s="112">
        <v>2.7059773049345499E-2</v>
      </c>
      <c r="AE1453" s="102">
        <v>42.294028637170257</v>
      </c>
      <c r="AF1453" s="102">
        <v>42.612308570571983</v>
      </c>
      <c r="AG1453" s="102">
        <v>15.093662792257753</v>
      </c>
      <c r="AH1453"/>
    </row>
    <row r="1454" spans="1:34">
      <c r="A1454" t="s">
        <v>865</v>
      </c>
      <c r="B1454" t="s">
        <v>625</v>
      </c>
      <c r="C1454" s="106" t="s">
        <v>699</v>
      </c>
      <c r="D1454" s="2" t="s">
        <v>1271</v>
      </c>
      <c r="E1454" s="81">
        <v>51.641585999999997</v>
      </c>
      <c r="F1454" s="81">
        <v>0.43758000000000002</v>
      </c>
      <c r="G1454" s="81">
        <v>2.2841749999999998</v>
      </c>
      <c r="H1454" s="81">
        <v>9.2371789999999994</v>
      </c>
      <c r="I1454" s="81">
        <v>0.27393099999999998</v>
      </c>
      <c r="J1454" s="81">
        <v>14.601020999999999</v>
      </c>
      <c r="K1454" s="81">
        <v>21.073855999999999</v>
      </c>
      <c r="L1454" s="81">
        <v>0.39028000000000002</v>
      </c>
      <c r="M1454" s="81">
        <v>0</v>
      </c>
      <c r="N1454" s="81">
        <v>1.3693E-2</v>
      </c>
      <c r="O1454" s="81">
        <v>0</v>
      </c>
      <c r="P1454" s="81">
        <v>99.953308000000007</v>
      </c>
      <c r="Q1454" s="81">
        <v>73.805520389469521</v>
      </c>
      <c r="S1454" s="89" t="s">
        <v>1695</v>
      </c>
      <c r="T1454" s="112">
        <v>1.9173968692298688</v>
      </c>
      <c r="U1454" s="112">
        <v>1.2217733710980432E-2</v>
      </c>
      <c r="V1454" s="112">
        <v>9.9953392449199194E-2</v>
      </c>
      <c r="W1454" s="112">
        <v>4.0196335777369351E-4</v>
      </c>
      <c r="X1454" s="112">
        <v>6.8510862637603864E-2</v>
      </c>
      <c r="Y1454" s="112">
        <v>0.21830805709808199</v>
      </c>
      <c r="Z1454" s="112">
        <v>8.614684255126898E-3</v>
      </c>
      <c r="AA1454" s="112">
        <v>0.80817276962975337</v>
      </c>
      <c r="AB1454" s="112">
        <v>0.83832824330533651</v>
      </c>
      <c r="AC1454" s="112">
        <v>2.8095424326275199E-2</v>
      </c>
      <c r="AE1454" s="102">
        <v>43.362106247320995</v>
      </c>
      <c r="AF1454" s="102">
        <v>41.802329556148884</v>
      </c>
      <c r="AG1454" s="102">
        <v>14.835564196530122</v>
      </c>
      <c r="AH1454"/>
    </row>
    <row r="1455" spans="1:34">
      <c r="A1455" t="s">
        <v>865</v>
      </c>
      <c r="B1455" t="s">
        <v>625</v>
      </c>
      <c r="C1455" s="106" t="s">
        <v>699</v>
      </c>
      <c r="D1455" s="2" t="s">
        <v>1251</v>
      </c>
      <c r="E1455" s="81">
        <v>51.664119999999997</v>
      </c>
      <c r="F1455" s="81">
        <v>0.503305</v>
      </c>
      <c r="G1455" s="81">
        <v>2.3207849999999999</v>
      </c>
      <c r="H1455" s="81">
        <v>9.3206880000000005</v>
      </c>
      <c r="I1455" s="81">
        <v>0.26093100000000002</v>
      </c>
      <c r="J1455" s="81">
        <v>14.716507</v>
      </c>
      <c r="K1455" s="81">
        <v>20.916564999999999</v>
      </c>
      <c r="L1455" s="81">
        <v>0.38739000000000001</v>
      </c>
      <c r="M1455" s="81">
        <v>0</v>
      </c>
      <c r="N1455" s="81">
        <v>5.4380999999999999E-2</v>
      </c>
      <c r="O1455" s="81">
        <v>4.1232999999999999E-2</v>
      </c>
      <c r="P1455" s="81">
        <v>100.185913</v>
      </c>
      <c r="Q1455" s="81">
        <v>73.783831154333285</v>
      </c>
      <c r="S1455" s="89" t="s">
        <v>1695</v>
      </c>
      <c r="T1455" s="112">
        <v>1.914605632038447</v>
      </c>
      <c r="U1455" s="112">
        <v>1.4026273071161464E-2</v>
      </c>
      <c r="V1455" s="112">
        <v>0.10136334343956113</v>
      </c>
      <c r="W1455" s="112">
        <v>1.5933562940087078E-3</v>
      </c>
      <c r="X1455" s="112">
        <v>6.7614126833470678E-2</v>
      </c>
      <c r="Y1455" s="112">
        <v>0.22125043161861341</v>
      </c>
      <c r="Z1455" s="112">
        <v>8.1903359056436451E-3</v>
      </c>
      <c r="AA1455" s="112">
        <v>0.81302440566519307</v>
      </c>
      <c r="AB1455" s="112">
        <v>0.8304974583476431</v>
      </c>
      <c r="AC1455" s="112">
        <v>2.7834636786257826E-2</v>
      </c>
      <c r="AE1455" s="102">
        <v>42.977814824856523</v>
      </c>
      <c r="AF1455" s="102">
        <v>42.07359336690601</v>
      </c>
      <c r="AG1455" s="102">
        <v>14.948591808237465</v>
      </c>
      <c r="AH1455"/>
    </row>
    <row r="1456" spans="1:34">
      <c r="A1456" t="s">
        <v>865</v>
      </c>
      <c r="B1456" t="s">
        <v>625</v>
      </c>
      <c r="C1456" s="106" t="s">
        <v>699</v>
      </c>
      <c r="D1456" s="2" t="s">
        <v>1271</v>
      </c>
      <c r="E1456" s="81">
        <v>51.456200000000003</v>
      </c>
      <c r="F1456" s="81">
        <v>0.54982299999999995</v>
      </c>
      <c r="G1456" s="81">
        <v>2.6532439999999999</v>
      </c>
      <c r="H1456" s="81">
        <v>9.2367760000000008</v>
      </c>
      <c r="I1456" s="81">
        <v>0.24384800000000001</v>
      </c>
      <c r="J1456" s="81">
        <v>14.568792999999999</v>
      </c>
      <c r="K1456" s="81">
        <v>21.200544000000001</v>
      </c>
      <c r="L1456" s="81">
        <v>0.36357400000000001</v>
      </c>
      <c r="M1456" s="81">
        <v>0</v>
      </c>
      <c r="N1456" s="81">
        <v>4.0260999999999998E-2</v>
      </c>
      <c r="O1456" s="81">
        <v>1.1011E-2</v>
      </c>
      <c r="P1456" s="81">
        <v>100.324066</v>
      </c>
      <c r="Q1456" s="81">
        <v>73.763622550661495</v>
      </c>
      <c r="S1456" s="89" t="s">
        <v>1695</v>
      </c>
      <c r="T1456" s="112">
        <v>1.9040610147672037</v>
      </c>
      <c r="U1456" s="112">
        <v>1.5299836951228154E-2</v>
      </c>
      <c r="V1456" s="112">
        <v>0.11571137750759464</v>
      </c>
      <c r="W1456" s="112">
        <v>1.1778856286963197E-3</v>
      </c>
      <c r="X1456" s="112">
        <v>7.0473552005331896E-2</v>
      </c>
      <c r="Y1456" s="112">
        <v>0.21536417917584433</v>
      </c>
      <c r="Z1456" s="112">
        <v>7.6427224365799773E-3</v>
      </c>
      <c r="AA1456" s="112">
        <v>0.80366539514673629</v>
      </c>
      <c r="AB1456" s="112">
        <v>0.8405195178022985</v>
      </c>
      <c r="AC1456" s="112">
        <v>2.6084518578486371E-2</v>
      </c>
      <c r="AE1456" s="102">
        <v>43.549723126750635</v>
      </c>
      <c r="AF1456" s="102">
        <v>41.640205496600188</v>
      </c>
      <c r="AG1456" s="102">
        <v>14.810071376649191</v>
      </c>
      <c r="AH1456"/>
    </row>
    <row r="1457" spans="1:34">
      <c r="A1457" t="s">
        <v>865</v>
      </c>
      <c r="B1457" t="s">
        <v>625</v>
      </c>
      <c r="C1457" s="106" t="s">
        <v>699</v>
      </c>
      <c r="D1457" s="106" t="s">
        <v>1251</v>
      </c>
      <c r="E1457" s="81">
        <v>51.075394000000003</v>
      </c>
      <c r="F1457" s="81">
        <v>0.59658</v>
      </c>
      <c r="G1457" s="81">
        <v>2.5074749999999999</v>
      </c>
      <c r="H1457" s="81">
        <v>9.3391450000000003</v>
      </c>
      <c r="I1457" s="81">
        <v>0.25669399999999998</v>
      </c>
      <c r="J1457" s="81">
        <v>14.728512</v>
      </c>
      <c r="K1457" s="81">
        <v>20.685300999999999</v>
      </c>
      <c r="L1457" s="81">
        <v>0.39379799999999998</v>
      </c>
      <c r="M1457" s="81">
        <v>0</v>
      </c>
      <c r="N1457" s="81">
        <v>8.149E-3</v>
      </c>
      <c r="O1457" s="81">
        <v>1.5410999999999999E-2</v>
      </c>
      <c r="P1457" s="81">
        <v>99.606460999999996</v>
      </c>
      <c r="Q1457" s="81">
        <v>73.761331730492287</v>
      </c>
      <c r="S1457" s="89" t="s">
        <v>1695</v>
      </c>
      <c r="T1457" s="112">
        <v>1.9023180541225508</v>
      </c>
      <c r="U1457" s="112">
        <v>1.6709399521366658E-2</v>
      </c>
      <c r="V1457" s="112">
        <v>0.11006867500631264</v>
      </c>
      <c r="W1457" s="112">
        <v>2.3996678720933717E-4</v>
      </c>
      <c r="X1457" s="112">
        <v>8.0073974059375885E-2</v>
      </c>
      <c r="Y1457" s="112">
        <v>0.21081986044774992</v>
      </c>
      <c r="Z1457" s="112">
        <v>8.0979084183272817E-3</v>
      </c>
      <c r="AA1457" s="112">
        <v>0.81778440167734967</v>
      </c>
      <c r="AB1457" s="112">
        <v>0.82545023681902441</v>
      </c>
      <c r="AC1457" s="112">
        <v>2.8437523140733483E-2</v>
      </c>
      <c r="AE1457" s="102">
        <v>42.678149271913995</v>
      </c>
      <c r="AF1457" s="102">
        <v>42.28180356641024</v>
      </c>
      <c r="AG1457" s="102">
        <v>15.040047161675773</v>
      </c>
      <c r="AH1457"/>
    </row>
    <row r="1458" spans="1:34">
      <c r="A1458" t="s">
        <v>865</v>
      </c>
      <c r="B1458" t="s">
        <v>625</v>
      </c>
      <c r="C1458" s="106" t="s">
        <v>699</v>
      </c>
      <c r="D1458" s="2" t="s">
        <v>1251</v>
      </c>
      <c r="E1458" s="81">
        <v>50.430774999999997</v>
      </c>
      <c r="F1458" s="81">
        <v>0.69821599999999995</v>
      </c>
      <c r="G1458" s="81">
        <v>3.5656919999999999</v>
      </c>
      <c r="H1458" s="81">
        <v>8.8287530000000007</v>
      </c>
      <c r="I1458" s="81">
        <v>0.239533</v>
      </c>
      <c r="J1458" s="81">
        <v>13.922078000000001</v>
      </c>
      <c r="K1458" s="81">
        <v>21.07122</v>
      </c>
      <c r="L1458" s="81">
        <v>0.49684600000000001</v>
      </c>
      <c r="M1458" s="81">
        <v>0</v>
      </c>
      <c r="N1458" s="81">
        <v>0.189689</v>
      </c>
      <c r="O1458" s="81">
        <v>1.4865E-2</v>
      </c>
      <c r="P1458" s="81">
        <v>99.457663999999994</v>
      </c>
      <c r="Q1458" s="81">
        <v>73.759234537762168</v>
      </c>
      <c r="S1458" s="89" t="s">
        <v>1695</v>
      </c>
      <c r="T1458" s="112">
        <v>1.8819498702599724</v>
      </c>
      <c r="U1458" s="112">
        <v>1.9593993267219015E-2</v>
      </c>
      <c r="V1458" s="112">
        <v>0.15682379454253317</v>
      </c>
      <c r="W1458" s="112">
        <v>5.5966734875316192E-3</v>
      </c>
      <c r="X1458" s="112">
        <v>7.0440328914770589E-2</v>
      </c>
      <c r="Y1458" s="112">
        <v>0.20508895877650368</v>
      </c>
      <c r="Z1458" s="112">
        <v>7.5711787839092617E-3</v>
      </c>
      <c r="AA1458" s="112">
        <v>0.77450641062555659</v>
      </c>
      <c r="AB1458" s="112">
        <v>0.84248026734278703</v>
      </c>
      <c r="AC1458" s="112">
        <v>3.5948523999217108E-2</v>
      </c>
      <c r="AE1458" s="102">
        <v>44.516415323827864</v>
      </c>
      <c r="AF1458" s="102">
        <v>40.924696260388487</v>
      </c>
      <c r="AG1458" s="102">
        <v>14.558888415783654</v>
      </c>
      <c r="AH1458"/>
    </row>
    <row r="1459" spans="1:34">
      <c r="A1459" t="s">
        <v>865</v>
      </c>
      <c r="B1459" t="s">
        <v>625</v>
      </c>
      <c r="C1459" s="106" t="s">
        <v>699</v>
      </c>
      <c r="D1459" s="2" t="s">
        <v>1251</v>
      </c>
      <c r="E1459" s="81">
        <v>50.811573000000003</v>
      </c>
      <c r="F1459" s="81">
        <v>0.66244800000000004</v>
      </c>
      <c r="G1459" s="81">
        <v>2.9584220000000001</v>
      </c>
      <c r="H1459" s="81">
        <v>9.1295649999999995</v>
      </c>
      <c r="I1459" s="81">
        <v>0.24876300000000001</v>
      </c>
      <c r="J1459" s="81">
        <v>14.38489</v>
      </c>
      <c r="K1459" s="81">
        <v>21.054704999999998</v>
      </c>
      <c r="L1459" s="81">
        <v>0.34338000000000002</v>
      </c>
      <c r="M1459" s="81">
        <v>5.2700000000000002E-4</v>
      </c>
      <c r="N1459" s="81">
        <v>2.4507000000000001E-2</v>
      </c>
      <c r="O1459" s="81">
        <v>3.3235000000000001E-2</v>
      </c>
      <c r="P1459" s="81">
        <v>99.652007999999995</v>
      </c>
      <c r="Q1459" s="81">
        <v>73.74371193811487</v>
      </c>
      <c r="S1459" s="89" t="s">
        <v>1695</v>
      </c>
      <c r="T1459" s="112">
        <v>1.8936574003422724</v>
      </c>
      <c r="U1459" s="112">
        <v>1.8565699297380962E-2</v>
      </c>
      <c r="V1459" s="112">
        <v>0.12994351660055181</v>
      </c>
      <c r="W1459" s="112">
        <v>7.221116231120343E-4</v>
      </c>
      <c r="X1459" s="112">
        <v>6.9700106826719121E-2</v>
      </c>
      <c r="Y1459" s="112">
        <v>0.21484089001091639</v>
      </c>
      <c r="Z1459" s="112">
        <v>7.8525424795551496E-3</v>
      </c>
      <c r="AA1459" s="112">
        <v>0.79919702837085005</v>
      </c>
      <c r="AB1459" s="112">
        <v>0.84070877011895262</v>
      </c>
      <c r="AC1459" s="112">
        <v>2.4811934329689748E-2</v>
      </c>
      <c r="AE1459" s="102">
        <v>43.685737229015409</v>
      </c>
      <c r="AF1459" s="102">
        <v>41.528663214348271</v>
      </c>
      <c r="AG1459" s="102">
        <v>14.785599556636317</v>
      </c>
      <c r="AH1459"/>
    </row>
    <row r="1460" spans="1:34">
      <c r="A1460" t="s">
        <v>865</v>
      </c>
      <c r="B1460" t="s">
        <v>625</v>
      </c>
      <c r="C1460" s="106" t="s">
        <v>699</v>
      </c>
      <c r="D1460" s="2" t="s">
        <v>1251</v>
      </c>
      <c r="E1460" s="81">
        <v>50.608974000000003</v>
      </c>
      <c r="F1460" s="81">
        <v>0.61506099999999997</v>
      </c>
      <c r="G1460" s="81">
        <v>3.1453530000000001</v>
      </c>
      <c r="H1460" s="81">
        <v>9.0833960000000005</v>
      </c>
      <c r="I1460" s="81">
        <v>0.24475</v>
      </c>
      <c r="J1460" s="81">
        <v>14.304235</v>
      </c>
      <c r="K1460" s="81">
        <v>21.022638000000001</v>
      </c>
      <c r="L1460" s="81">
        <v>0.45089499999999999</v>
      </c>
      <c r="M1460" s="81">
        <v>7.9100000000000004E-4</v>
      </c>
      <c r="N1460" s="81">
        <v>0.113244</v>
      </c>
      <c r="O1460" s="81">
        <v>2.2785E-2</v>
      </c>
      <c r="P1460" s="81">
        <v>99.612137000000004</v>
      </c>
      <c r="Q1460" s="81">
        <v>73.733007290921691</v>
      </c>
      <c r="S1460" s="89" t="s">
        <v>1695</v>
      </c>
      <c r="T1460" s="112">
        <v>1.8849813459155036</v>
      </c>
      <c r="U1460" s="112">
        <v>1.7227349437742536E-2</v>
      </c>
      <c r="V1460" s="112">
        <v>0.13807168961716107</v>
      </c>
      <c r="W1460" s="112">
        <v>3.3348026655742494E-3</v>
      </c>
      <c r="X1460" s="112">
        <v>8.6737421862853381E-2</v>
      </c>
      <c r="Y1460" s="112">
        <v>0.19619568329494946</v>
      </c>
      <c r="Z1460" s="112">
        <v>7.7212562076599675E-3</v>
      </c>
      <c r="AA1460" s="112">
        <v>0.79424173788623198</v>
      </c>
      <c r="AB1460" s="112">
        <v>0.83892740826024315</v>
      </c>
      <c r="AC1460" s="112">
        <v>3.256130485208053E-2</v>
      </c>
      <c r="AE1460" s="102">
        <v>43.783018765788249</v>
      </c>
      <c r="AF1460" s="102">
        <v>41.450905730401232</v>
      </c>
      <c r="AG1460" s="102">
        <v>14.766075503810519</v>
      </c>
      <c r="AH1460"/>
    </row>
    <row r="1461" spans="1:34">
      <c r="A1461" t="s">
        <v>865</v>
      </c>
      <c r="B1461" t="s">
        <v>625</v>
      </c>
      <c r="C1461" s="106" t="s">
        <v>699</v>
      </c>
      <c r="D1461" s="2" t="s">
        <v>1254</v>
      </c>
      <c r="E1461" s="81">
        <v>50.010452000000001</v>
      </c>
      <c r="F1461" s="81">
        <v>0.81414699999999995</v>
      </c>
      <c r="G1461" s="81">
        <v>3.6090840000000002</v>
      </c>
      <c r="H1461" s="81">
        <v>9.0625110000000006</v>
      </c>
      <c r="I1461" s="81">
        <v>0.23071700000000001</v>
      </c>
      <c r="J1461" s="81">
        <v>14.261881000000001</v>
      </c>
      <c r="K1461" s="81">
        <v>20.953385999999998</v>
      </c>
      <c r="L1461" s="81">
        <v>0.40803899999999999</v>
      </c>
      <c r="M1461" s="81">
        <v>0</v>
      </c>
      <c r="N1461" s="81">
        <v>4.9105000000000003E-2</v>
      </c>
      <c r="O1461" s="81">
        <v>5.8799999999999998E-3</v>
      </c>
      <c r="P1461" s="81">
        <v>99.405212000000006</v>
      </c>
      <c r="Q1461" s="81">
        <v>73.720156208217929</v>
      </c>
      <c r="S1461" s="89" t="s">
        <v>1695</v>
      </c>
      <c r="T1461" s="112">
        <v>1.8662122097016349</v>
      </c>
      <c r="U1461" s="112">
        <v>2.2846718085634793E-2</v>
      </c>
      <c r="V1461" s="112">
        <v>0.15872778636935775</v>
      </c>
      <c r="W1461" s="112">
        <v>1.44877644761991E-3</v>
      </c>
      <c r="X1461" s="112">
        <v>9.1227785709193654E-2</v>
      </c>
      <c r="Y1461" s="112">
        <v>0.1915887430033113</v>
      </c>
      <c r="Z1461" s="112">
        <v>7.2923177144976099E-3</v>
      </c>
      <c r="AA1461" s="112">
        <v>0.79338795102922754</v>
      </c>
      <c r="AB1461" s="112">
        <v>0.83774550783881085</v>
      </c>
      <c r="AC1461" s="112">
        <v>2.9522204100711422E-2</v>
      </c>
      <c r="AE1461" s="102">
        <v>43.770501490366485</v>
      </c>
      <c r="AF1461" s="102">
        <v>41.452909228425703</v>
      </c>
      <c r="AG1461" s="102">
        <v>14.776589281207821</v>
      </c>
      <c r="AH1461"/>
    </row>
    <row r="1462" spans="1:34">
      <c r="A1462" t="s">
        <v>865</v>
      </c>
      <c r="B1462" t="s">
        <v>625</v>
      </c>
      <c r="C1462" s="106" t="s">
        <v>699</v>
      </c>
      <c r="D1462" s="106" t="s">
        <v>1251</v>
      </c>
      <c r="E1462" s="81">
        <v>50.597617999999997</v>
      </c>
      <c r="F1462" s="81">
        <v>0.60951599999999995</v>
      </c>
      <c r="G1462" s="81">
        <v>2.809698</v>
      </c>
      <c r="H1462" s="81">
        <v>9.5474519999999998</v>
      </c>
      <c r="I1462" s="81">
        <v>0.281582</v>
      </c>
      <c r="J1462" s="81">
        <v>14.993980000000001</v>
      </c>
      <c r="K1462" s="81">
        <v>20.169737000000001</v>
      </c>
      <c r="L1462" s="81">
        <v>0.38476399999999999</v>
      </c>
      <c r="M1462" s="81">
        <v>3.1480000000000002E-3</v>
      </c>
      <c r="N1462" s="81">
        <v>1.7797E-2</v>
      </c>
      <c r="O1462" s="81">
        <v>6.0280000000000004E-3</v>
      </c>
      <c r="P1462" s="81">
        <v>99.421325999999993</v>
      </c>
      <c r="Q1462" s="81">
        <v>73.680040947428012</v>
      </c>
      <c r="S1462" s="89" t="s">
        <v>1695</v>
      </c>
      <c r="T1462" s="112">
        <v>1.8859823352565717</v>
      </c>
      <c r="U1462" s="112">
        <v>1.7084938051869173E-2</v>
      </c>
      <c r="V1462" s="112">
        <v>0.12343062093357254</v>
      </c>
      <c r="W1462" s="112">
        <v>5.2448100523877353E-4</v>
      </c>
      <c r="X1462" s="112">
        <v>9.771701209985828E-2</v>
      </c>
      <c r="Y1462" s="112">
        <v>0.19989539085122793</v>
      </c>
      <c r="Z1462" s="112">
        <v>8.8899266421881198E-3</v>
      </c>
      <c r="AA1462" s="112">
        <v>0.83316884443522665</v>
      </c>
      <c r="AB1462" s="112">
        <v>0.80549979006869754</v>
      </c>
      <c r="AC1462" s="112">
        <v>2.7806660655548876E-2</v>
      </c>
      <c r="AE1462" s="102">
        <v>41.600355242202973</v>
      </c>
      <c r="AF1462" s="102">
        <v>43.0293344983804</v>
      </c>
      <c r="AG1462" s="102">
        <v>15.37031025941663</v>
      </c>
      <c r="AH1462"/>
    </row>
    <row r="1463" spans="1:34">
      <c r="A1463" t="s">
        <v>865</v>
      </c>
      <c r="B1463" t="s">
        <v>625</v>
      </c>
      <c r="C1463" s="106" t="s">
        <v>699</v>
      </c>
      <c r="D1463" s="2" t="s">
        <v>1251</v>
      </c>
      <c r="E1463" s="81">
        <v>50.430115000000001</v>
      </c>
      <c r="F1463" s="81">
        <v>0.67986100000000005</v>
      </c>
      <c r="G1463" s="81">
        <v>3.158731</v>
      </c>
      <c r="H1463" s="81">
        <v>8.9371379999999991</v>
      </c>
      <c r="I1463" s="81">
        <v>0.26788099999999998</v>
      </c>
      <c r="J1463" s="81">
        <v>14.012371999999999</v>
      </c>
      <c r="K1463" s="81">
        <v>21.592994999999998</v>
      </c>
      <c r="L1463" s="81">
        <v>0.43411499999999997</v>
      </c>
      <c r="M1463" s="81">
        <v>0</v>
      </c>
      <c r="N1463" s="81">
        <v>0.149173</v>
      </c>
      <c r="O1463" s="81">
        <v>0</v>
      </c>
      <c r="P1463" s="81">
        <v>99.662368999999998</v>
      </c>
      <c r="Q1463" s="81">
        <v>73.648045776991793</v>
      </c>
      <c r="S1463" s="89" t="s">
        <v>1695</v>
      </c>
      <c r="T1463" s="112">
        <v>1.8791108108983843</v>
      </c>
      <c r="U1463" s="112">
        <v>1.9050365415627907E-2</v>
      </c>
      <c r="V1463" s="112">
        <v>0.13871735456401185</v>
      </c>
      <c r="W1463" s="112">
        <v>4.3946882397443389E-3</v>
      </c>
      <c r="X1463" s="112">
        <v>9.1928350657889624E-2</v>
      </c>
      <c r="Y1463" s="112">
        <v>0.18656632116433997</v>
      </c>
      <c r="Z1463" s="112">
        <v>8.4545419492798798E-3</v>
      </c>
      <c r="AA1463" s="112">
        <v>0.77836381249465392</v>
      </c>
      <c r="AB1463" s="112">
        <v>0.86205100852639927</v>
      </c>
      <c r="AC1463" s="112">
        <v>3.1362746089668658E-2</v>
      </c>
      <c r="AE1463" s="102">
        <v>44.92400562618942</v>
      </c>
      <c r="AF1463" s="102">
        <v>40.562820466396161</v>
      </c>
      <c r="AG1463" s="102">
        <v>14.513173907414414</v>
      </c>
      <c r="AH1463"/>
    </row>
    <row r="1464" spans="1:34">
      <c r="A1464" t="s">
        <v>865</v>
      </c>
      <c r="B1464" t="s">
        <v>625</v>
      </c>
      <c r="C1464" s="106" t="s">
        <v>699</v>
      </c>
      <c r="D1464" s="2" t="s">
        <v>1251</v>
      </c>
      <c r="E1464" s="81">
        <v>50.429152999999999</v>
      </c>
      <c r="F1464" s="81">
        <v>0.58585600000000004</v>
      </c>
      <c r="G1464" s="81">
        <v>2.6513969999999998</v>
      </c>
      <c r="H1464" s="81">
        <v>9.5689379999999993</v>
      </c>
      <c r="I1464" s="81">
        <v>0.24918999999999999</v>
      </c>
      <c r="J1464" s="81">
        <v>14.990192</v>
      </c>
      <c r="K1464" s="81">
        <v>20.040755999999998</v>
      </c>
      <c r="L1464" s="81">
        <v>0.37609100000000001</v>
      </c>
      <c r="M1464" s="81">
        <v>5.4860000000000004E-3</v>
      </c>
      <c r="N1464" s="81">
        <v>2.1135000000000001E-2</v>
      </c>
      <c r="O1464" s="81">
        <v>1.2434000000000001E-2</v>
      </c>
      <c r="P1464" s="81">
        <v>98.930633999999998</v>
      </c>
      <c r="Q1464" s="81">
        <v>73.631519572046287</v>
      </c>
      <c r="S1464" s="89" t="s">
        <v>1695</v>
      </c>
      <c r="T1464" s="112">
        <v>1.8892149479523934</v>
      </c>
      <c r="U1464" s="112">
        <v>1.6504840454708351E-2</v>
      </c>
      <c r="V1464" s="112">
        <v>0.1170658391314791</v>
      </c>
      <c r="W1464" s="112">
        <v>6.2600437227978143E-4</v>
      </c>
      <c r="X1464" s="112">
        <v>9.8185988185774065E-2</v>
      </c>
      <c r="Y1464" s="112">
        <v>0.20160559385394405</v>
      </c>
      <c r="Z1464" s="112">
        <v>7.9070784670555363E-3</v>
      </c>
      <c r="AA1464" s="112">
        <v>0.83717343767152375</v>
      </c>
      <c r="AB1464" s="112">
        <v>0.80439886140710681</v>
      </c>
      <c r="AC1464" s="112">
        <v>2.7317408503734632E-2</v>
      </c>
      <c r="AE1464" s="102">
        <v>41.434728915617924</v>
      </c>
      <c r="AF1464" s="102">
        <v>43.122953188418172</v>
      </c>
      <c r="AG1464" s="102">
        <v>15.442317895963903</v>
      </c>
      <c r="AH1464"/>
    </row>
    <row r="1465" spans="1:34">
      <c r="A1465" t="s">
        <v>865</v>
      </c>
      <c r="B1465" t="s">
        <v>625</v>
      </c>
      <c r="C1465" s="106" t="s">
        <v>699</v>
      </c>
      <c r="D1465" s="106" t="s">
        <v>1269</v>
      </c>
      <c r="E1465" s="81">
        <v>49.482123999999999</v>
      </c>
      <c r="F1465" s="81">
        <v>0.94451300000000005</v>
      </c>
      <c r="G1465" s="81">
        <v>3.5785689999999999</v>
      </c>
      <c r="H1465" s="81">
        <v>9.1459250000000001</v>
      </c>
      <c r="I1465" s="81">
        <v>0.23600499999999999</v>
      </c>
      <c r="J1465" s="81">
        <v>14.319229999999999</v>
      </c>
      <c r="K1465" s="81">
        <v>20.715911999999999</v>
      </c>
      <c r="L1465" s="81">
        <v>0.42259099999999999</v>
      </c>
      <c r="M1465" s="81">
        <v>0</v>
      </c>
      <c r="N1465" s="81">
        <v>8.4169999999999991E-3</v>
      </c>
      <c r="O1465" s="81">
        <v>0</v>
      </c>
      <c r="P1465" s="81">
        <v>98.853286999999995</v>
      </c>
      <c r="Q1465" s="81">
        <v>73.620277834638941</v>
      </c>
      <c r="S1465" s="89" t="s">
        <v>1695</v>
      </c>
      <c r="T1465" s="112">
        <v>1.8562797430226483</v>
      </c>
      <c r="U1465" s="112">
        <v>2.6645494291217708E-2</v>
      </c>
      <c r="V1465" s="112">
        <v>0.15821957377528076</v>
      </c>
      <c r="W1465" s="112">
        <v>2.4964785238369691E-4</v>
      </c>
      <c r="X1465" s="112">
        <v>0.10641735439726219</v>
      </c>
      <c r="Y1465" s="112">
        <v>0.18051447138257348</v>
      </c>
      <c r="Z1465" s="112">
        <v>7.4989772379630967E-3</v>
      </c>
      <c r="AA1465" s="112">
        <v>0.80079859515528207</v>
      </c>
      <c r="AB1465" s="112">
        <v>0.83263909223272814</v>
      </c>
      <c r="AC1465" s="112">
        <v>3.073705065266142E-2</v>
      </c>
      <c r="AE1465" s="102">
        <v>43.358274880088302</v>
      </c>
      <c r="AF1465" s="102">
        <v>41.700234755043724</v>
      </c>
      <c r="AG1465" s="102">
        <v>14.94149036486797</v>
      </c>
      <c r="AH1465"/>
    </row>
    <row r="1466" spans="1:34">
      <c r="A1466" t="s">
        <v>865</v>
      </c>
      <c r="B1466" t="s">
        <v>625</v>
      </c>
      <c r="C1466" s="106" t="s">
        <v>699</v>
      </c>
      <c r="D1466" s="2" t="s">
        <v>1251</v>
      </c>
      <c r="E1466" s="81">
        <v>49.698132000000001</v>
      </c>
      <c r="F1466" s="81">
        <v>0.77233300000000005</v>
      </c>
      <c r="G1466" s="81">
        <v>3.6552250000000002</v>
      </c>
      <c r="H1466" s="81">
        <v>9.0080519999999993</v>
      </c>
      <c r="I1466" s="81">
        <v>0.24383299999999999</v>
      </c>
      <c r="J1466" s="81">
        <v>14.098240000000001</v>
      </c>
      <c r="K1466" s="81">
        <v>21.243511000000002</v>
      </c>
      <c r="L1466" s="81">
        <v>0.35517300000000002</v>
      </c>
      <c r="M1466" s="81">
        <v>0</v>
      </c>
      <c r="N1466" s="81">
        <v>4.1933999999999999E-2</v>
      </c>
      <c r="O1466" s="81">
        <v>4.512E-2</v>
      </c>
      <c r="P1466" s="81">
        <v>99.161545000000004</v>
      </c>
      <c r="Q1466" s="81">
        <v>73.613211127916216</v>
      </c>
      <c r="S1466" s="89" t="s">
        <v>1695</v>
      </c>
      <c r="T1466" s="112">
        <v>1.860895739589153</v>
      </c>
      <c r="U1466" s="112">
        <v>2.1747398730017971E-2</v>
      </c>
      <c r="V1466" s="112">
        <v>0.16130648008835052</v>
      </c>
      <c r="W1466" s="112">
        <v>1.2414341336048676E-3</v>
      </c>
      <c r="X1466" s="112">
        <v>9.7950906589826303E-2</v>
      </c>
      <c r="Y1466" s="112">
        <v>0.18412685904948695</v>
      </c>
      <c r="Z1466" s="112">
        <v>7.7332170111606346E-3</v>
      </c>
      <c r="AA1466" s="112">
        <v>0.78696500666976743</v>
      </c>
      <c r="AB1466" s="112">
        <v>0.85224786068850711</v>
      </c>
      <c r="AC1466" s="112">
        <v>2.5785097450125253E-2</v>
      </c>
      <c r="AE1466" s="102">
        <v>44.358091693750374</v>
      </c>
      <c r="AF1466" s="102">
        <v>40.960227107439167</v>
      </c>
      <c r="AG1466" s="102">
        <v>14.681681198810455</v>
      </c>
      <c r="AH1466"/>
    </row>
    <row r="1467" spans="1:34">
      <c r="A1467" t="s">
        <v>865</v>
      </c>
      <c r="B1467" t="s">
        <v>625</v>
      </c>
      <c r="C1467" s="106" t="s">
        <v>699</v>
      </c>
      <c r="D1467" s="106" t="s">
        <v>1251</v>
      </c>
      <c r="E1467" s="81">
        <v>50.334068000000002</v>
      </c>
      <c r="F1467" s="81">
        <v>0.80000800000000005</v>
      </c>
      <c r="G1467" s="81">
        <v>3.3873289999999998</v>
      </c>
      <c r="H1467" s="81">
        <v>9.4468779999999999</v>
      </c>
      <c r="I1467" s="81">
        <v>0.252276</v>
      </c>
      <c r="J1467" s="81">
        <v>14.759301000000001</v>
      </c>
      <c r="K1467" s="81">
        <v>20.351956999999999</v>
      </c>
      <c r="L1467" s="81">
        <v>0.34900900000000001</v>
      </c>
      <c r="M1467" s="81">
        <v>0</v>
      </c>
      <c r="N1467" s="81">
        <v>4.2839999999999996E-3</v>
      </c>
      <c r="O1467" s="81">
        <v>7.6059999999999999E-3</v>
      </c>
      <c r="P1467" s="81">
        <v>99.692718999999997</v>
      </c>
      <c r="Q1467" s="81">
        <v>73.579360727365568</v>
      </c>
      <c r="S1467" s="89" t="s">
        <v>1695</v>
      </c>
      <c r="T1467" s="112">
        <v>1.8723739040076439</v>
      </c>
      <c r="U1467" s="112">
        <v>2.237925511809544E-2</v>
      </c>
      <c r="V1467" s="112">
        <v>0.14850588047564187</v>
      </c>
      <c r="W1467" s="112">
        <v>1.2599561342626744E-4</v>
      </c>
      <c r="X1467" s="112">
        <v>8.7033591699185564E-2</v>
      </c>
      <c r="Y1467" s="112">
        <v>0.20684966836487573</v>
      </c>
      <c r="Z1467" s="112">
        <v>7.9486289407645402E-3</v>
      </c>
      <c r="AA1467" s="112">
        <v>0.81847399142018196</v>
      </c>
      <c r="AB1467" s="112">
        <v>0.81113729832045334</v>
      </c>
      <c r="AC1467" s="112">
        <v>2.5171786039731907E-2</v>
      </c>
      <c r="AE1467" s="102">
        <v>42.169981630715448</v>
      </c>
      <c r="AF1467" s="102">
        <v>42.551406839353213</v>
      </c>
      <c r="AG1467" s="102">
        <v>15.278611529931339</v>
      </c>
      <c r="AH1467"/>
    </row>
    <row r="1468" spans="1:34">
      <c r="A1468" t="s">
        <v>865</v>
      </c>
      <c r="B1468" t="s">
        <v>625</v>
      </c>
      <c r="C1468" s="106" t="s">
        <v>699</v>
      </c>
      <c r="D1468" s="2" t="s">
        <v>1251</v>
      </c>
      <c r="E1468" s="81">
        <v>50.756003999999997</v>
      </c>
      <c r="F1468" s="81">
        <v>0.63308399999999998</v>
      </c>
      <c r="G1468" s="81">
        <v>3.0931670000000002</v>
      </c>
      <c r="H1468" s="81">
        <v>9.0061879999999999</v>
      </c>
      <c r="I1468" s="81">
        <v>0.27750799999999998</v>
      </c>
      <c r="J1468" s="81">
        <v>14.066749</v>
      </c>
      <c r="K1468" s="81">
        <v>21.164812000000001</v>
      </c>
      <c r="L1468" s="81">
        <v>0.43008400000000002</v>
      </c>
      <c r="M1468" s="81">
        <v>0</v>
      </c>
      <c r="N1468" s="81">
        <v>0.22547900000000001</v>
      </c>
      <c r="O1468" s="81">
        <v>1.3500000000000001E-3</v>
      </c>
      <c r="P1468" s="81">
        <v>99.654419000000004</v>
      </c>
      <c r="Q1468" s="81">
        <v>73.573776072976784</v>
      </c>
      <c r="S1468" s="89" t="s">
        <v>1695</v>
      </c>
      <c r="T1468" s="112">
        <v>1.8920619884925056</v>
      </c>
      <c r="U1468" s="112">
        <v>1.7747207404728613E-2</v>
      </c>
      <c r="V1468" s="112">
        <v>0.13589611107363977</v>
      </c>
      <c r="W1468" s="112">
        <v>6.6455274006119803E-3</v>
      </c>
      <c r="X1468" s="112">
        <v>6.892477000208963E-2</v>
      </c>
      <c r="Y1468" s="112">
        <v>0.21184150511717464</v>
      </c>
      <c r="Z1468" s="112">
        <v>8.7621197561704132E-3</v>
      </c>
      <c r="AA1468" s="112">
        <v>0.78171819694939859</v>
      </c>
      <c r="AB1468" s="112">
        <v>0.84531777353287019</v>
      </c>
      <c r="AC1468" s="112">
        <v>3.1084800270810717E-2</v>
      </c>
      <c r="AE1468" s="102">
        <v>44.308458881509495</v>
      </c>
      <c r="AF1468" s="102">
        <v>40.974802223430743</v>
      </c>
      <c r="AG1468" s="102">
        <v>14.716738895059757</v>
      </c>
      <c r="AH1468"/>
    </row>
    <row r="1469" spans="1:34">
      <c r="A1469" t="s">
        <v>865</v>
      </c>
      <c r="B1469" t="s">
        <v>625</v>
      </c>
      <c r="C1469" s="106" t="s">
        <v>699</v>
      </c>
      <c r="D1469" s="2" t="s">
        <v>1251</v>
      </c>
      <c r="E1469" s="81">
        <v>50.196536999999999</v>
      </c>
      <c r="F1469" s="81">
        <v>0.73800200000000005</v>
      </c>
      <c r="G1469" s="81">
        <v>3.3806289999999999</v>
      </c>
      <c r="H1469" s="81">
        <v>9.1279590000000006</v>
      </c>
      <c r="I1469" s="81">
        <v>0.232296</v>
      </c>
      <c r="J1469" s="81">
        <v>14.256295</v>
      </c>
      <c r="K1469" s="81">
        <v>21.146650000000001</v>
      </c>
      <c r="L1469" s="81">
        <v>0.41726400000000002</v>
      </c>
      <c r="M1469" s="81">
        <v>0</v>
      </c>
      <c r="N1469" s="81">
        <v>1.9071000000000001E-2</v>
      </c>
      <c r="O1469" s="81">
        <v>4.0330000000000001E-3</v>
      </c>
      <c r="P1469" s="81">
        <v>99.518753000000004</v>
      </c>
      <c r="Q1469" s="81">
        <v>73.57289246494895</v>
      </c>
      <c r="S1469" s="89" t="s">
        <v>1695</v>
      </c>
      <c r="T1469" s="112">
        <v>1.8712617387524237</v>
      </c>
      <c r="U1469" s="112">
        <v>2.0688979486896228E-2</v>
      </c>
      <c r="V1469" s="112">
        <v>0.14852994367891031</v>
      </c>
      <c r="W1469" s="112">
        <v>5.6209492251629812E-4</v>
      </c>
      <c r="X1469" s="112">
        <v>9.7165637273763039E-2</v>
      </c>
      <c r="Y1469" s="112">
        <v>0.1874052419922731</v>
      </c>
      <c r="Z1469" s="112">
        <v>7.3347995867870117E-3</v>
      </c>
      <c r="AA1469" s="112">
        <v>0.79227508751463804</v>
      </c>
      <c r="AB1469" s="112">
        <v>0.84461736443796198</v>
      </c>
      <c r="AC1469" s="112">
        <v>3.015911235382978E-2</v>
      </c>
      <c r="AE1469" s="102">
        <v>43.956985840697058</v>
      </c>
      <c r="AF1469" s="102">
        <v>41.232901749530598</v>
      </c>
      <c r="AG1469" s="102">
        <v>14.810112409772334</v>
      </c>
      <c r="AH1469"/>
    </row>
    <row r="1470" spans="1:34">
      <c r="A1470" t="s">
        <v>865</v>
      </c>
      <c r="B1470" t="s">
        <v>625</v>
      </c>
      <c r="C1470" s="106" t="s">
        <v>699</v>
      </c>
      <c r="D1470" s="2" t="s">
        <v>1251</v>
      </c>
      <c r="E1470" s="81">
        <v>50.544593999999996</v>
      </c>
      <c r="F1470" s="81">
        <v>0.68852199999999997</v>
      </c>
      <c r="G1470" s="81">
        <v>3.235249</v>
      </c>
      <c r="H1470" s="81">
        <v>9.0378640000000008</v>
      </c>
      <c r="I1470" s="81">
        <v>0.300396</v>
      </c>
      <c r="J1470" s="81">
        <v>14.114526</v>
      </c>
      <c r="K1470" s="81">
        <v>21.177358999999999</v>
      </c>
      <c r="L1470" s="81">
        <v>0.441909</v>
      </c>
      <c r="M1470" s="81">
        <v>3.7030000000000001E-3</v>
      </c>
      <c r="N1470" s="81">
        <v>0.20244799999999999</v>
      </c>
      <c r="O1470" s="81">
        <v>3.0802E-2</v>
      </c>
      <c r="P1470" s="81">
        <v>99.777373999999995</v>
      </c>
      <c r="Q1470" s="81">
        <v>73.571437580740124</v>
      </c>
      <c r="S1470" s="89" t="s">
        <v>1695</v>
      </c>
      <c r="T1470" s="112">
        <v>1.8818487039303771</v>
      </c>
      <c r="U1470" s="112">
        <v>1.9277404603530741E-2</v>
      </c>
      <c r="V1470" s="112">
        <v>0.14196243049574259</v>
      </c>
      <c r="W1470" s="112">
        <v>5.9593500656915932E-3</v>
      </c>
      <c r="X1470" s="112">
        <v>8.1725929836673927E-2</v>
      </c>
      <c r="Y1470" s="112">
        <v>0.19967905592387486</v>
      </c>
      <c r="Z1470" s="112">
        <v>9.4730510233507897E-3</v>
      </c>
      <c r="AA1470" s="112">
        <v>0.78340228775718246</v>
      </c>
      <c r="AB1470" s="112">
        <v>0.84477185889765161</v>
      </c>
      <c r="AC1470" s="112">
        <v>3.1899927465925002E-2</v>
      </c>
      <c r="AE1470" s="102">
        <v>44.238641099367229</v>
      </c>
      <c r="AF1470" s="102">
        <v>41.024866393794056</v>
      </c>
      <c r="AG1470" s="102">
        <v>14.736492506838722</v>
      </c>
      <c r="AH1470"/>
    </row>
    <row r="1471" spans="1:34">
      <c r="A1471" t="s">
        <v>865</v>
      </c>
      <c r="B1471" t="s">
        <v>625</v>
      </c>
      <c r="C1471" s="106" t="s">
        <v>699</v>
      </c>
      <c r="D1471" s="106" t="s">
        <v>1274</v>
      </c>
      <c r="E1471" s="81">
        <v>49.940967999999998</v>
      </c>
      <c r="F1471" s="81">
        <v>0.740672</v>
      </c>
      <c r="G1471" s="81">
        <v>3.2780770000000001</v>
      </c>
      <c r="H1471" s="81">
        <v>9.2823560000000001</v>
      </c>
      <c r="I1471" s="81">
        <v>0.24964600000000001</v>
      </c>
      <c r="J1471" s="81">
        <v>14.493137000000001</v>
      </c>
      <c r="K1471" s="81">
        <v>20.486509000000002</v>
      </c>
      <c r="L1471" s="81">
        <v>0.37256800000000001</v>
      </c>
      <c r="M1471" s="81">
        <v>8.12E-4</v>
      </c>
      <c r="N1471" s="81">
        <v>2.9333000000000001E-2</v>
      </c>
      <c r="O1471" s="81">
        <v>2.0714E-2</v>
      </c>
      <c r="P1471" s="81">
        <v>98.894806000000003</v>
      </c>
      <c r="Q1471" s="81">
        <v>73.567125027022882</v>
      </c>
      <c r="S1471" s="89" t="s">
        <v>1695</v>
      </c>
      <c r="T1471" s="112">
        <v>1.873315955560128</v>
      </c>
      <c r="U1471" s="112">
        <v>2.0892997507716716E-2</v>
      </c>
      <c r="V1471" s="112">
        <v>0.14492020826968499</v>
      </c>
      <c r="W1471" s="112">
        <v>8.6993333613467514E-4</v>
      </c>
      <c r="X1471" s="112">
        <v>9.2888033373998979E-2</v>
      </c>
      <c r="Y1471" s="112">
        <v>0.19829649170038965</v>
      </c>
      <c r="Z1471" s="112">
        <v>7.9316661710272067E-3</v>
      </c>
      <c r="AA1471" s="112">
        <v>0.8104477469012541</v>
      </c>
      <c r="AB1471" s="112">
        <v>0.82334088606415745</v>
      </c>
      <c r="AC1471" s="112">
        <v>2.7096081115508954E-2</v>
      </c>
      <c r="AE1471" s="102">
        <v>42.771551521402266</v>
      </c>
      <c r="AF1471" s="102">
        <v>42.101768719026339</v>
      </c>
      <c r="AG1471" s="102">
        <v>15.126679759571388</v>
      </c>
      <c r="AH1471"/>
    </row>
    <row r="1472" spans="1:34">
      <c r="A1472" t="s">
        <v>865</v>
      </c>
      <c r="B1472" t="s">
        <v>625</v>
      </c>
      <c r="C1472" s="106" t="s">
        <v>699</v>
      </c>
      <c r="D1472" s="106" t="s">
        <v>1251</v>
      </c>
      <c r="E1472" s="81">
        <v>50.645752000000002</v>
      </c>
      <c r="F1472" s="81">
        <v>0.79686599999999996</v>
      </c>
      <c r="G1472" s="81">
        <v>3.1389360000000002</v>
      </c>
      <c r="H1472" s="81">
        <v>9.3209610000000005</v>
      </c>
      <c r="I1472" s="81">
        <v>0.25815300000000002</v>
      </c>
      <c r="J1472" s="81">
        <v>14.548316</v>
      </c>
      <c r="K1472" s="81">
        <v>20.585637999999999</v>
      </c>
      <c r="L1472" s="81">
        <v>0.39928900000000001</v>
      </c>
      <c r="M1472" s="81">
        <v>4.862E-3</v>
      </c>
      <c r="N1472" s="81">
        <v>0</v>
      </c>
      <c r="O1472" s="81">
        <v>2.7557000000000002E-2</v>
      </c>
      <c r="P1472" s="81">
        <v>99.726326</v>
      </c>
      <c r="Q1472" s="81">
        <v>73.560312174171827</v>
      </c>
      <c r="S1472" s="89" t="s">
        <v>1695</v>
      </c>
      <c r="T1472" s="112">
        <v>1.8849115161990864</v>
      </c>
      <c r="U1472" s="112">
        <v>2.2302522702016839E-2</v>
      </c>
      <c r="V1472" s="112">
        <v>0.13768484101022166</v>
      </c>
      <c r="W1472" s="112">
        <v>0</v>
      </c>
      <c r="X1472" s="112">
        <v>7.6699661078999171E-2</v>
      </c>
      <c r="Y1472" s="112">
        <v>0.21341162791173013</v>
      </c>
      <c r="Z1472" s="112">
        <v>8.13787209024441E-3</v>
      </c>
      <c r="AA1472" s="112">
        <v>0.80717781145503398</v>
      </c>
      <c r="AB1472" s="112">
        <v>0.8208615676612393</v>
      </c>
      <c r="AC1472" s="112">
        <v>2.8812579891427374E-2</v>
      </c>
      <c r="AE1472" s="102">
        <v>42.794425970267326</v>
      </c>
      <c r="AF1472" s="102">
        <v>42.081043208749968</v>
      </c>
      <c r="AG1472" s="102">
        <v>15.124530820982706</v>
      </c>
      <c r="AH1472"/>
    </row>
    <row r="1473" spans="1:34">
      <c r="A1473" t="s">
        <v>865</v>
      </c>
      <c r="B1473" t="s">
        <v>625</v>
      </c>
      <c r="C1473" s="106" t="s">
        <v>699</v>
      </c>
      <c r="D1473" s="106" t="s">
        <v>1269</v>
      </c>
      <c r="E1473" s="81">
        <v>50.667442000000001</v>
      </c>
      <c r="F1473" s="81">
        <v>0.65953399999999995</v>
      </c>
      <c r="G1473" s="81">
        <v>2.4099870000000001</v>
      </c>
      <c r="H1473" s="81">
        <v>9.4499759999999995</v>
      </c>
      <c r="I1473" s="81">
        <v>0.29441299999999998</v>
      </c>
      <c r="J1473" s="81">
        <v>14.746198</v>
      </c>
      <c r="K1473" s="81">
        <v>20.381218000000001</v>
      </c>
      <c r="L1473" s="81">
        <v>0.36895899999999998</v>
      </c>
      <c r="M1473" s="81">
        <v>1.1609999999999999E-3</v>
      </c>
      <c r="N1473" s="81">
        <v>7.4029999999999999E-3</v>
      </c>
      <c r="O1473" s="81">
        <v>0</v>
      </c>
      <c r="P1473" s="81">
        <v>98.986282000000003</v>
      </c>
      <c r="Q1473" s="81">
        <v>73.555713600472203</v>
      </c>
      <c r="S1473" s="89" t="s">
        <v>1695</v>
      </c>
      <c r="T1473" s="112">
        <v>1.8994877619430111</v>
      </c>
      <c r="U1473" s="112">
        <v>1.8593684562972911E-2</v>
      </c>
      <c r="V1473" s="112">
        <v>0.10648242752332701</v>
      </c>
      <c r="W1473" s="112">
        <v>2.1942731313096307E-4</v>
      </c>
      <c r="X1473" s="112">
        <v>8.395362883511126E-2</v>
      </c>
      <c r="Y1473" s="112">
        <v>0.2123208346495809</v>
      </c>
      <c r="Z1473" s="112">
        <v>9.3486788868423713E-3</v>
      </c>
      <c r="AA1473" s="112">
        <v>0.82413076605114299</v>
      </c>
      <c r="AB1473" s="112">
        <v>0.81864441355134143</v>
      </c>
      <c r="AC1473" s="112">
        <v>2.6818376683539549E-2</v>
      </c>
      <c r="AE1473" s="102">
        <v>42.21884759216227</v>
      </c>
      <c r="AF1473" s="102">
        <v>42.501787872694059</v>
      </c>
      <c r="AG1473" s="102">
        <v>15.279364535143682</v>
      </c>
      <c r="AH1473"/>
    </row>
    <row r="1474" spans="1:34">
      <c r="A1474" t="s">
        <v>865</v>
      </c>
      <c r="B1474" t="s">
        <v>625</v>
      </c>
      <c r="C1474" s="106" t="s">
        <v>699</v>
      </c>
      <c r="D1474" s="2" t="s">
        <v>1251</v>
      </c>
      <c r="E1474" s="81">
        <v>50.330570000000002</v>
      </c>
      <c r="F1474" s="81">
        <v>0.71819100000000002</v>
      </c>
      <c r="G1474" s="81">
        <v>3.407635</v>
      </c>
      <c r="H1474" s="81">
        <v>9.071415</v>
      </c>
      <c r="I1474" s="81">
        <v>0.22863800000000001</v>
      </c>
      <c r="J1474" s="81">
        <v>14.154745999999999</v>
      </c>
      <c r="K1474" s="81">
        <v>21.425117</v>
      </c>
      <c r="L1474" s="81">
        <v>0.38163200000000003</v>
      </c>
      <c r="M1474" s="81">
        <v>0</v>
      </c>
      <c r="N1474" s="81">
        <v>0</v>
      </c>
      <c r="O1474" s="81">
        <v>3.385E-3</v>
      </c>
      <c r="P1474" s="81">
        <v>99.721328999999997</v>
      </c>
      <c r="Q1474" s="81">
        <v>73.55471434495287</v>
      </c>
      <c r="S1474" s="89" t="s">
        <v>1695</v>
      </c>
      <c r="T1474" s="112">
        <v>1.8734057312970058</v>
      </c>
      <c r="U1474" s="112">
        <v>2.0102992161565188E-2</v>
      </c>
      <c r="V1474" s="112">
        <v>0.14948884575440893</v>
      </c>
      <c r="W1474" s="112">
        <v>0</v>
      </c>
      <c r="X1474" s="112">
        <v>9.1035463943059725E-2</v>
      </c>
      <c r="Y1474" s="112">
        <v>0.19134264483467767</v>
      </c>
      <c r="Z1474" s="112">
        <v>7.2083214819838237E-3</v>
      </c>
      <c r="AA1474" s="112">
        <v>0.78543567223586908</v>
      </c>
      <c r="AB1474" s="112">
        <v>0.85443857167681692</v>
      </c>
      <c r="AC1474" s="112">
        <v>2.7541756614613035E-2</v>
      </c>
      <c r="AE1474" s="102">
        <v>44.449864789132775</v>
      </c>
      <c r="AF1474" s="102">
        <v>40.860174843149878</v>
      </c>
      <c r="AG1474" s="102">
        <v>14.689960367717344</v>
      </c>
      <c r="AH1474"/>
    </row>
    <row r="1475" spans="1:34">
      <c r="A1475" t="s">
        <v>865</v>
      </c>
      <c r="B1475" t="s">
        <v>625</v>
      </c>
      <c r="C1475" s="106" t="s">
        <v>699</v>
      </c>
      <c r="D1475" s="2" t="s">
        <v>1271</v>
      </c>
      <c r="E1475" s="81">
        <v>51.825431999999999</v>
      </c>
      <c r="F1475" s="81">
        <v>0.46676099999999998</v>
      </c>
      <c r="G1475" s="81">
        <v>2.2254589999999999</v>
      </c>
      <c r="H1475" s="81">
        <v>9.6053540000000002</v>
      </c>
      <c r="I1475" s="81">
        <v>0.246728</v>
      </c>
      <c r="J1475" s="81">
        <v>14.977019</v>
      </c>
      <c r="K1475" s="81">
        <v>20.715208000000001</v>
      </c>
      <c r="L1475" s="81">
        <v>0.36447800000000002</v>
      </c>
      <c r="M1475" s="81">
        <v>0</v>
      </c>
      <c r="N1475" s="81">
        <v>1.3308E-2</v>
      </c>
      <c r="O1475" s="81">
        <v>2.376E-2</v>
      </c>
      <c r="P1475" s="81">
        <v>100.46350099999999</v>
      </c>
      <c r="Q1475" s="81">
        <v>73.540601531227225</v>
      </c>
      <c r="S1475" s="89" t="s">
        <v>1695</v>
      </c>
      <c r="T1475" s="112">
        <v>1.9144954841267769</v>
      </c>
      <c r="U1475" s="112">
        <v>1.2966618285283263E-2</v>
      </c>
      <c r="V1475" s="112">
        <v>9.6891735655531983E-2</v>
      </c>
      <c r="W1475" s="112">
        <v>3.886866483903552E-4</v>
      </c>
      <c r="X1475" s="112">
        <v>7.3900727171640312E-2</v>
      </c>
      <c r="Y1475" s="112">
        <v>0.2228424788775889</v>
      </c>
      <c r="Z1475" s="112">
        <v>7.719969648956649E-3</v>
      </c>
      <c r="AA1475" s="112">
        <v>0.82479371259452716</v>
      </c>
      <c r="AB1475" s="112">
        <v>0.81989523269162279</v>
      </c>
      <c r="AC1475" s="112">
        <v>2.610535429968134E-2</v>
      </c>
      <c r="AE1475" s="102">
        <v>42.231464649829384</v>
      </c>
      <c r="AF1475" s="102">
        <v>42.483777351024486</v>
      </c>
      <c r="AG1475" s="102">
        <v>15.284757999146132</v>
      </c>
      <c r="AH1475"/>
    </row>
    <row r="1476" spans="1:34">
      <c r="A1476" t="s">
        <v>865</v>
      </c>
      <c r="B1476" t="s">
        <v>625</v>
      </c>
      <c r="C1476" s="106" t="s">
        <v>699</v>
      </c>
      <c r="D1476" s="2" t="s">
        <v>1251</v>
      </c>
      <c r="E1476" s="81">
        <v>51.325966000000001</v>
      </c>
      <c r="F1476" s="81">
        <v>0.55741799999999997</v>
      </c>
      <c r="G1476" s="81">
        <v>2.161232</v>
      </c>
      <c r="H1476" s="81">
        <v>9.3655460000000001</v>
      </c>
      <c r="I1476" s="81">
        <v>0.29558200000000001</v>
      </c>
      <c r="J1476" s="81">
        <v>14.590654000000001</v>
      </c>
      <c r="K1476" s="81">
        <v>20.965149</v>
      </c>
      <c r="L1476" s="81">
        <v>0.41467999999999999</v>
      </c>
      <c r="M1476" s="81">
        <v>0</v>
      </c>
      <c r="N1476" s="81">
        <v>1.2045E-2</v>
      </c>
      <c r="O1476" s="81">
        <v>1.4985999999999999E-2</v>
      </c>
      <c r="P1476" s="81">
        <v>99.703254999999999</v>
      </c>
      <c r="Q1476" s="81">
        <v>73.524004895388828</v>
      </c>
      <c r="S1476" s="89" t="s">
        <v>1695</v>
      </c>
      <c r="T1476" s="112">
        <v>1.9115446969025554</v>
      </c>
      <c r="U1476" s="112">
        <v>1.5611659245511859E-2</v>
      </c>
      <c r="V1476" s="112">
        <v>9.4864656259775901E-2</v>
      </c>
      <c r="W1476" s="112">
        <v>3.5467415677262133E-4</v>
      </c>
      <c r="X1476" s="112">
        <v>8.0411782046420299E-2</v>
      </c>
      <c r="Y1476" s="112">
        <v>0.21128821235681533</v>
      </c>
      <c r="Z1476" s="112">
        <v>9.3241885720633366E-3</v>
      </c>
      <c r="AA1476" s="112">
        <v>0.81008507320995626</v>
      </c>
      <c r="AB1476" s="112">
        <v>0.83657123249102638</v>
      </c>
      <c r="AC1476" s="112">
        <v>2.9943824759102212E-2</v>
      </c>
      <c r="AE1476" s="102">
        <v>43.158795544763727</v>
      </c>
      <c r="AF1476" s="102">
        <v>41.792371875408094</v>
      </c>
      <c r="AG1476" s="102">
        <v>15.048832579828176</v>
      </c>
      <c r="AH1476"/>
    </row>
    <row r="1477" spans="1:34">
      <c r="A1477" t="s">
        <v>865</v>
      </c>
      <c r="B1477" t="s">
        <v>625</v>
      </c>
      <c r="C1477" s="106" t="s">
        <v>699</v>
      </c>
      <c r="D1477" s="106" t="s">
        <v>1278</v>
      </c>
      <c r="E1477" s="81">
        <v>49.036754999999999</v>
      </c>
      <c r="F1477" s="81">
        <v>0.78624000000000005</v>
      </c>
      <c r="G1477" s="81">
        <v>4.0136010000000004</v>
      </c>
      <c r="H1477" s="81">
        <v>9.178801</v>
      </c>
      <c r="I1477" s="81">
        <v>0.20420199999999999</v>
      </c>
      <c r="J1477" s="81">
        <v>14.298532</v>
      </c>
      <c r="K1477" s="81">
        <v>20.586922000000001</v>
      </c>
      <c r="L1477" s="81">
        <v>0.40900399999999998</v>
      </c>
      <c r="M1477" s="81">
        <v>0</v>
      </c>
      <c r="N1477" s="81">
        <v>3.5961E-2</v>
      </c>
      <c r="O1477" s="81">
        <v>0</v>
      </c>
      <c r="P1477" s="81">
        <v>98.550003000000004</v>
      </c>
      <c r="Q1477" s="81">
        <v>73.522384071913592</v>
      </c>
      <c r="S1477" s="89" t="s">
        <v>1695</v>
      </c>
      <c r="T1477" s="112">
        <v>1.8434576578067974</v>
      </c>
      <c r="U1477" s="112">
        <v>2.2227331553039163E-2</v>
      </c>
      <c r="V1477" s="112">
        <v>0.17782849893968633</v>
      </c>
      <c r="W1477" s="112">
        <v>1.0688545708939276E-3</v>
      </c>
      <c r="X1477" s="112">
        <v>0.11954430695099028</v>
      </c>
      <c r="Y1477" s="112">
        <v>0.16902716319237759</v>
      </c>
      <c r="Z1477" s="112">
        <v>6.5021528466596918E-3</v>
      </c>
      <c r="AA1477" s="112">
        <v>0.80133007170391268</v>
      </c>
      <c r="AB1477" s="112">
        <v>0.82920232325440058</v>
      </c>
      <c r="AC1477" s="112">
        <v>2.9811639181242296E-2</v>
      </c>
      <c r="AE1477" s="102">
        <v>43.20778767284002</v>
      </c>
      <c r="AF1477" s="102">
        <v>41.755430035646107</v>
      </c>
      <c r="AG1477" s="102">
        <v>15.036782291513871</v>
      </c>
      <c r="AH1477"/>
    </row>
    <row r="1478" spans="1:34">
      <c r="A1478" t="s">
        <v>865</v>
      </c>
      <c r="B1478" t="s">
        <v>625</v>
      </c>
      <c r="C1478" s="106" t="s">
        <v>699</v>
      </c>
      <c r="D1478" s="106" t="s">
        <v>1251</v>
      </c>
      <c r="E1478" s="81">
        <v>50.636443999999997</v>
      </c>
      <c r="F1478" s="81">
        <v>0.80893199999999998</v>
      </c>
      <c r="G1478" s="81">
        <v>3.1532480000000001</v>
      </c>
      <c r="H1478" s="81">
        <v>9.3702470000000009</v>
      </c>
      <c r="I1478" s="81">
        <v>0.24835199999999999</v>
      </c>
      <c r="J1478" s="81">
        <v>14.575998</v>
      </c>
      <c r="K1478" s="81">
        <v>20.607745999999999</v>
      </c>
      <c r="L1478" s="81">
        <v>0.40229399999999998</v>
      </c>
      <c r="M1478" s="81">
        <v>0</v>
      </c>
      <c r="N1478" s="81">
        <v>2.3345000000000001E-2</v>
      </c>
      <c r="O1478" s="81">
        <v>2.7723999999999999E-2</v>
      </c>
      <c r="P1478" s="81">
        <v>99.854339999999993</v>
      </c>
      <c r="Q1478" s="81">
        <v>73.494662740323605</v>
      </c>
      <c r="S1478" s="89" t="s">
        <v>1695</v>
      </c>
      <c r="T1478" s="112">
        <v>1.8821346414608575</v>
      </c>
      <c r="U1478" s="112">
        <v>2.261102518750098E-2</v>
      </c>
      <c r="V1478" s="112">
        <v>0.13813423933046437</v>
      </c>
      <c r="W1478" s="112">
        <v>6.8605160106451578E-4</v>
      </c>
      <c r="X1478" s="112">
        <v>8.0680357437355354E-2</v>
      </c>
      <c r="Y1478" s="112">
        <v>0.21058881503696425</v>
      </c>
      <c r="Z1478" s="112">
        <v>7.8188141427998886E-3</v>
      </c>
      <c r="AA1478" s="112">
        <v>0.80767071165837823</v>
      </c>
      <c r="AB1478" s="112">
        <v>0.82068336247901374</v>
      </c>
      <c r="AC1478" s="112">
        <v>2.8991981665601869E-2</v>
      </c>
      <c r="AE1478" s="102">
        <v>42.75231423288843</v>
      </c>
      <c r="AF1478" s="102">
        <v>42.074438986086541</v>
      </c>
      <c r="AG1478" s="102">
        <v>15.173246781025025</v>
      </c>
      <c r="AH1478"/>
    </row>
    <row r="1479" spans="1:34">
      <c r="A1479" t="s">
        <v>865</v>
      </c>
      <c r="B1479" t="s">
        <v>625</v>
      </c>
      <c r="C1479" s="106" t="s">
        <v>699</v>
      </c>
      <c r="D1479" s="2" t="s">
        <v>1254</v>
      </c>
      <c r="E1479" s="81">
        <v>49.980525999999998</v>
      </c>
      <c r="F1479" s="81">
        <v>0.72457700000000003</v>
      </c>
      <c r="G1479" s="81">
        <v>2.7630050000000002</v>
      </c>
      <c r="H1479" s="81">
        <v>9.5558200000000006</v>
      </c>
      <c r="I1479" s="81">
        <v>0.25667400000000001</v>
      </c>
      <c r="J1479" s="81">
        <v>14.844151999999999</v>
      </c>
      <c r="K1479" s="81">
        <v>20.134156999999998</v>
      </c>
      <c r="L1479" s="81">
        <v>0.39477499999999999</v>
      </c>
      <c r="M1479" s="81">
        <v>2.4459999999999998E-3</v>
      </c>
      <c r="N1479" s="81">
        <v>1.5207999999999999E-2</v>
      </c>
      <c r="O1479" s="81">
        <v>1.7045000000000001E-2</v>
      </c>
      <c r="P1479" s="81">
        <v>98.688384999999997</v>
      </c>
      <c r="Q1479" s="81">
        <v>73.467749068132449</v>
      </c>
      <c r="S1479" s="89" t="s">
        <v>1695</v>
      </c>
      <c r="T1479" s="112">
        <v>1.8777456430757418</v>
      </c>
      <c r="U1479" s="112">
        <v>2.0471102556397475E-2</v>
      </c>
      <c r="V1479" s="112">
        <v>0.1223413684767313</v>
      </c>
      <c r="W1479" s="112">
        <v>4.5173470763400713E-4</v>
      </c>
      <c r="X1479" s="112">
        <v>0.10952966808713427</v>
      </c>
      <c r="Y1479" s="112">
        <v>0.19070434761469557</v>
      </c>
      <c r="Z1479" s="112">
        <v>8.167771104956199E-3</v>
      </c>
      <c r="AA1479" s="112">
        <v>0.83138058609409371</v>
      </c>
      <c r="AB1479" s="112">
        <v>0.81045151574683794</v>
      </c>
      <c r="AC1479" s="112">
        <v>2.8756262535777486E-2</v>
      </c>
      <c r="AE1479" s="102">
        <v>41.731407001337224</v>
      </c>
      <c r="AF1479" s="102">
        <v>42.80907733182714</v>
      </c>
      <c r="AG1479" s="102">
        <v>15.459515666835639</v>
      </c>
      <c r="AH1479"/>
    </row>
    <row r="1480" spans="1:34">
      <c r="A1480" t="s">
        <v>865</v>
      </c>
      <c r="B1480" t="s">
        <v>625</v>
      </c>
      <c r="C1480" s="106" t="s">
        <v>699</v>
      </c>
      <c r="D1480" s="2" t="s">
        <v>1251</v>
      </c>
      <c r="E1480" s="81">
        <v>51.378005999999999</v>
      </c>
      <c r="F1480" s="81">
        <v>0.54254599999999997</v>
      </c>
      <c r="G1480" s="81">
        <v>2.1821769999999998</v>
      </c>
      <c r="H1480" s="81">
        <v>9.6513939999999998</v>
      </c>
      <c r="I1480" s="81">
        <v>0.27701900000000002</v>
      </c>
      <c r="J1480" s="81">
        <v>14.987617</v>
      </c>
      <c r="K1480" s="81">
        <v>20.369904999999999</v>
      </c>
      <c r="L1480" s="81">
        <v>0.35828700000000002</v>
      </c>
      <c r="M1480" s="81">
        <v>2.3E-5</v>
      </c>
      <c r="N1480" s="81">
        <v>2.0295000000000001E-2</v>
      </c>
      <c r="O1480" s="81">
        <v>1.2291E-2</v>
      </c>
      <c r="P1480" s="81">
        <v>99.779549000000003</v>
      </c>
      <c r="Q1480" s="81">
        <v>73.46124534261061</v>
      </c>
      <c r="S1480" s="89" t="s">
        <v>1695</v>
      </c>
      <c r="T1480" s="112">
        <v>1.9109904341737269</v>
      </c>
      <c r="U1480" s="112">
        <v>1.5175345345577707E-2</v>
      </c>
      <c r="V1480" s="112">
        <v>9.565924849216681E-2</v>
      </c>
      <c r="W1480" s="112">
        <v>5.9682325746254154E-4</v>
      </c>
      <c r="X1480" s="112">
        <v>7.7250385979782621E-2</v>
      </c>
      <c r="Y1480" s="112">
        <v>0.22296110212362902</v>
      </c>
      <c r="Z1480" s="112">
        <v>8.7272328690373539E-3</v>
      </c>
      <c r="AA1480" s="112">
        <v>0.83104090322627011</v>
      </c>
      <c r="AB1480" s="112">
        <v>0.81176050776432607</v>
      </c>
      <c r="AC1480" s="112">
        <v>2.5838016768020965E-2</v>
      </c>
      <c r="AE1480" s="102">
        <v>41.778441519499715</v>
      </c>
      <c r="AF1480" s="102">
        <v>42.770735264483818</v>
      </c>
      <c r="AG1480" s="102">
        <v>15.45082321601647</v>
      </c>
      <c r="AH1480"/>
    </row>
    <row r="1481" spans="1:34">
      <c r="A1481" t="s">
        <v>865</v>
      </c>
      <c r="B1481" t="s">
        <v>625</v>
      </c>
      <c r="C1481" s="106" t="s">
        <v>699</v>
      </c>
      <c r="D1481" s="2" t="s">
        <v>1251</v>
      </c>
      <c r="E1481" s="81">
        <v>50.818469999999998</v>
      </c>
      <c r="F1481" s="81">
        <v>0.63241499999999995</v>
      </c>
      <c r="G1481" s="81">
        <v>2.8029549999999999</v>
      </c>
      <c r="H1481" s="81">
        <v>9.1184609999999999</v>
      </c>
      <c r="I1481" s="81">
        <v>0.247781</v>
      </c>
      <c r="J1481" s="81">
        <v>14.155538</v>
      </c>
      <c r="K1481" s="81">
        <v>21.362352000000001</v>
      </c>
      <c r="L1481" s="81">
        <v>0.42854799999999998</v>
      </c>
      <c r="M1481" s="81">
        <v>3.058E-3</v>
      </c>
      <c r="N1481" s="81">
        <v>1.0524E-2</v>
      </c>
      <c r="O1481" s="81">
        <v>1.2213999999999999E-2</v>
      </c>
      <c r="P1481" s="81">
        <v>99.592315999999997</v>
      </c>
      <c r="Q1481" s="81">
        <v>73.455063182696662</v>
      </c>
      <c r="S1481" s="89" t="s">
        <v>1695</v>
      </c>
      <c r="T1481" s="112">
        <v>1.8951019117614822</v>
      </c>
      <c r="U1481" s="112">
        <v>1.7735110373073647E-2</v>
      </c>
      <c r="V1481" s="112">
        <v>0.12319209256699476</v>
      </c>
      <c r="W1481" s="112">
        <v>3.1028961366202289E-4</v>
      </c>
      <c r="X1481" s="112">
        <v>8.180898831794714E-2</v>
      </c>
      <c r="Y1481" s="112">
        <v>0.20256411876645025</v>
      </c>
      <c r="Z1481" s="112">
        <v>7.8264483728363067E-3</v>
      </c>
      <c r="AA1481" s="112">
        <v>0.78694777120073411</v>
      </c>
      <c r="AB1481" s="112">
        <v>0.85352785425910471</v>
      </c>
      <c r="AC1481" s="112">
        <v>3.0985414767715099E-2</v>
      </c>
      <c r="AE1481" s="102">
        <v>44.342593775196264</v>
      </c>
      <c r="AF1481" s="102">
        <v>40.883616353611245</v>
      </c>
      <c r="AG1481" s="102">
        <v>14.77378987119249</v>
      </c>
      <c r="AH1481"/>
    </row>
    <row r="1482" spans="1:34">
      <c r="A1482" t="s">
        <v>865</v>
      </c>
      <c r="B1482" t="s">
        <v>625</v>
      </c>
      <c r="C1482" s="106" t="s">
        <v>699</v>
      </c>
      <c r="D1482" s="106" t="s">
        <v>1274</v>
      </c>
      <c r="E1482" s="81">
        <v>50.542011000000002</v>
      </c>
      <c r="F1482" s="81">
        <v>0.70014200000000004</v>
      </c>
      <c r="G1482" s="81">
        <v>3.0365410000000002</v>
      </c>
      <c r="H1482" s="81">
        <v>9.4615189999999991</v>
      </c>
      <c r="I1482" s="81">
        <v>0.27804600000000002</v>
      </c>
      <c r="J1482" s="81">
        <v>14.680961999999999</v>
      </c>
      <c r="K1482" s="81">
        <v>20.367514</v>
      </c>
      <c r="L1482" s="81">
        <v>0.401339</v>
      </c>
      <c r="M1482" s="81">
        <v>4.6439999999999997E-3</v>
      </c>
      <c r="N1482" s="81">
        <v>1.4108000000000001E-2</v>
      </c>
      <c r="O1482" s="81">
        <v>1.4272999999999999E-2</v>
      </c>
      <c r="P1482" s="81">
        <v>99.501098999999996</v>
      </c>
      <c r="Q1482" s="81">
        <v>73.445580431442508</v>
      </c>
      <c r="S1482" s="89" t="s">
        <v>1695</v>
      </c>
      <c r="T1482" s="112">
        <v>1.8842692224514144</v>
      </c>
      <c r="U1482" s="112">
        <v>1.9628961197564094E-2</v>
      </c>
      <c r="V1482" s="112">
        <v>0.13342134322271929</v>
      </c>
      <c r="W1482" s="112">
        <v>4.1584482625627164E-4</v>
      </c>
      <c r="X1482" s="112">
        <v>8.7376506712532276E-2</v>
      </c>
      <c r="Y1482" s="112">
        <v>0.2076134949599</v>
      </c>
      <c r="Z1482" s="112">
        <v>8.7799658637168453E-3</v>
      </c>
      <c r="AA1482" s="112">
        <v>0.81593111805867513</v>
      </c>
      <c r="AB1482" s="112">
        <v>0.81355348064775757</v>
      </c>
      <c r="AC1482" s="112">
        <v>2.9010062059464391E-2</v>
      </c>
      <c r="AE1482" s="102">
        <v>42.274056539254715</v>
      </c>
      <c r="AF1482" s="102">
        <v>42.397603891370949</v>
      </c>
      <c r="AG1482" s="102">
        <v>15.328339569374341</v>
      </c>
      <c r="AH1482"/>
    </row>
    <row r="1483" spans="1:34">
      <c r="A1483" t="s">
        <v>865</v>
      </c>
      <c r="B1483" t="s">
        <v>625</v>
      </c>
      <c r="C1483" s="106" t="s">
        <v>699</v>
      </c>
      <c r="D1483" s="2" t="s">
        <v>1251</v>
      </c>
      <c r="E1483" s="81">
        <v>49.880347999999998</v>
      </c>
      <c r="F1483" s="81">
        <v>0.707125</v>
      </c>
      <c r="G1483" s="81">
        <v>3.738623</v>
      </c>
      <c r="H1483" s="81">
        <v>8.8648249999999997</v>
      </c>
      <c r="I1483" s="81">
        <v>0.271171</v>
      </c>
      <c r="J1483" s="81">
        <v>13.744866</v>
      </c>
      <c r="K1483" s="81">
        <v>21.016853000000001</v>
      </c>
      <c r="L1483" s="81">
        <v>0.49185400000000001</v>
      </c>
      <c r="M1483" s="81">
        <v>4.9899999999999999E-4</v>
      </c>
      <c r="N1483" s="81">
        <v>0.50869799999999998</v>
      </c>
      <c r="O1483" s="81">
        <v>1.4315E-2</v>
      </c>
      <c r="P1483" s="81">
        <v>99.239182</v>
      </c>
      <c r="Q1483" s="81">
        <v>73.431059095954481</v>
      </c>
      <c r="S1483" s="89" t="s">
        <v>1695</v>
      </c>
      <c r="T1483" s="112">
        <v>1.8677317527600006</v>
      </c>
      <c r="U1483" s="112">
        <v>1.9911407855838205E-2</v>
      </c>
      <c r="V1483" s="112">
        <v>0.16498802487855421</v>
      </c>
      <c r="W1483" s="112">
        <v>1.5059843981098846E-2</v>
      </c>
      <c r="X1483" s="112">
        <v>8.0374020893483333E-2</v>
      </c>
      <c r="Y1483" s="112">
        <v>0.19722069060836256</v>
      </c>
      <c r="Z1483" s="112">
        <v>8.6003080897071055E-3</v>
      </c>
      <c r="AA1483" s="112">
        <v>0.76724502877956702</v>
      </c>
      <c r="AB1483" s="112">
        <v>0.84316071116857572</v>
      </c>
      <c r="AC1483" s="112">
        <v>3.5708210984812291E-2</v>
      </c>
      <c r="AE1483" s="102">
        <v>44.658925294272379</v>
      </c>
      <c r="AF1483" s="102">
        <v>40.637968502090182</v>
      </c>
      <c r="AG1483" s="102">
        <v>14.703106203637423</v>
      </c>
      <c r="AH1483"/>
    </row>
    <row r="1484" spans="1:34">
      <c r="A1484" t="s">
        <v>865</v>
      </c>
      <c r="B1484" t="s">
        <v>625</v>
      </c>
      <c r="C1484" s="106" t="s">
        <v>699</v>
      </c>
      <c r="D1484" s="106" t="s">
        <v>1269</v>
      </c>
      <c r="E1484" s="81">
        <v>49.782378999999999</v>
      </c>
      <c r="F1484" s="81">
        <v>0.84444300000000005</v>
      </c>
      <c r="G1484" s="81">
        <v>3.2470020000000002</v>
      </c>
      <c r="H1484" s="81">
        <v>9.2962500000000006</v>
      </c>
      <c r="I1484" s="81">
        <v>0.22873399999999999</v>
      </c>
      <c r="J1484" s="81">
        <v>14.378742000000001</v>
      </c>
      <c r="K1484" s="81">
        <v>20.683700999999999</v>
      </c>
      <c r="L1484" s="81">
        <v>0.45422499999999999</v>
      </c>
      <c r="M1484" s="81">
        <v>0</v>
      </c>
      <c r="N1484" s="81">
        <v>8.6020000000000003E-3</v>
      </c>
      <c r="O1484" s="81">
        <v>0</v>
      </c>
      <c r="P1484" s="81">
        <v>98.924071999999995</v>
      </c>
      <c r="Q1484" s="81">
        <v>73.383537203349263</v>
      </c>
      <c r="S1484" s="89" t="s">
        <v>1695</v>
      </c>
      <c r="T1484" s="112">
        <v>1.8663275865834745</v>
      </c>
      <c r="U1484" s="112">
        <v>2.3806925770616195E-2</v>
      </c>
      <c r="V1484" s="112">
        <v>0.14346650134308184</v>
      </c>
      <c r="W1484" s="112">
        <v>2.5496882464911045E-4</v>
      </c>
      <c r="X1484" s="112">
        <v>0.10902593568070351</v>
      </c>
      <c r="Y1484" s="112">
        <v>0.18243208898870744</v>
      </c>
      <c r="Z1484" s="112">
        <v>7.2632115331142952E-3</v>
      </c>
      <c r="AA1484" s="112">
        <v>0.80360321468357609</v>
      </c>
      <c r="AB1484" s="112">
        <v>0.83080313603546108</v>
      </c>
      <c r="AC1484" s="112">
        <v>3.3016430556616003E-2</v>
      </c>
      <c r="AE1484" s="102">
        <v>43.139233824182838</v>
      </c>
      <c r="AF1484" s="102">
        <v>41.726885078368447</v>
      </c>
      <c r="AG1484" s="102">
        <v>15.133881097448707</v>
      </c>
      <c r="AH1484"/>
    </row>
    <row r="1485" spans="1:34">
      <c r="A1485" t="s">
        <v>865</v>
      </c>
      <c r="B1485" t="s">
        <v>625</v>
      </c>
      <c r="C1485" s="106" t="s">
        <v>699</v>
      </c>
      <c r="D1485" s="2" t="s">
        <v>1251</v>
      </c>
      <c r="E1485" s="81">
        <v>50.425013999999997</v>
      </c>
      <c r="F1485" s="81">
        <v>0.80073899999999998</v>
      </c>
      <c r="G1485" s="81">
        <v>3.2918880000000001</v>
      </c>
      <c r="H1485" s="81">
        <v>9.1761839999999992</v>
      </c>
      <c r="I1485" s="81">
        <v>0.241287</v>
      </c>
      <c r="J1485" s="81">
        <v>14.188184</v>
      </c>
      <c r="K1485" s="81">
        <v>20.971487</v>
      </c>
      <c r="L1485" s="81">
        <v>0.40299400000000002</v>
      </c>
      <c r="M1485" s="81">
        <v>2.7789999999999998E-3</v>
      </c>
      <c r="N1485" s="81">
        <v>0</v>
      </c>
      <c r="O1485" s="81">
        <v>1.0207000000000001E-2</v>
      </c>
      <c r="P1485" s="81">
        <v>99.510756999999998</v>
      </c>
      <c r="Q1485" s="81">
        <v>73.376862566141781</v>
      </c>
      <c r="S1485" s="89" t="s">
        <v>1695</v>
      </c>
      <c r="T1485" s="112">
        <v>1.8817597712392549</v>
      </c>
      <c r="U1485" s="112">
        <v>2.2471387192230713E-2</v>
      </c>
      <c r="V1485" s="112">
        <v>0.14478345157840256</v>
      </c>
      <c r="W1485" s="112">
        <v>0</v>
      </c>
      <c r="X1485" s="112">
        <v>7.5912624863612166E-2</v>
      </c>
      <c r="Y1485" s="112">
        <v>0.21046313846000714</v>
      </c>
      <c r="Z1485" s="112">
        <v>7.6267202267571868E-3</v>
      </c>
      <c r="AA1485" s="112">
        <v>0.78932073192562135</v>
      </c>
      <c r="AB1485" s="112">
        <v>0.83850378120913105</v>
      </c>
      <c r="AC1485" s="112">
        <v>2.9158393304982697E-2</v>
      </c>
      <c r="AE1485" s="102">
        <v>43.804391396313022</v>
      </c>
      <c r="AF1485" s="102">
        <v>41.235012952041373</v>
      </c>
      <c r="AG1485" s="102">
        <v>14.960595651645606</v>
      </c>
      <c r="AH1485"/>
    </row>
    <row r="1486" spans="1:34">
      <c r="A1486" t="s">
        <v>865</v>
      </c>
      <c r="B1486" t="s">
        <v>625</v>
      </c>
      <c r="C1486" s="106" t="s">
        <v>699</v>
      </c>
      <c r="D1486" s="2" t="s">
        <v>1251</v>
      </c>
      <c r="E1486" s="81">
        <v>50.775696000000003</v>
      </c>
      <c r="F1486" s="81">
        <v>0.64821899999999999</v>
      </c>
      <c r="G1486" s="81">
        <v>3.1125569999999998</v>
      </c>
      <c r="H1486" s="81">
        <v>9.2285730000000008</v>
      </c>
      <c r="I1486" s="81">
        <v>0.25138899999999997</v>
      </c>
      <c r="J1486" s="81">
        <v>14.257133</v>
      </c>
      <c r="K1486" s="81">
        <v>20.815311000000001</v>
      </c>
      <c r="L1486" s="81">
        <v>0.43915500000000002</v>
      </c>
      <c r="M1486" s="81">
        <v>0</v>
      </c>
      <c r="N1486" s="81">
        <v>0.244226</v>
      </c>
      <c r="O1486" s="81">
        <v>0</v>
      </c>
      <c r="P1486" s="81">
        <v>99.772262999999995</v>
      </c>
      <c r="Q1486" s="81">
        <v>73.360348862105553</v>
      </c>
      <c r="S1486" s="89" t="s">
        <v>1695</v>
      </c>
      <c r="T1486" s="112">
        <v>1.8899858654195487</v>
      </c>
      <c r="U1486" s="112">
        <v>1.8144507176237442E-2</v>
      </c>
      <c r="V1486" s="112">
        <v>0.13654497024384646</v>
      </c>
      <c r="W1486" s="112">
        <v>7.1873696711457708E-3</v>
      </c>
      <c r="X1486" s="112">
        <v>7.1700207481859124E-2</v>
      </c>
      <c r="Y1486" s="112">
        <v>0.21557173897970577</v>
      </c>
      <c r="Z1486" s="112">
        <v>7.9256461843804377E-3</v>
      </c>
      <c r="AA1486" s="112">
        <v>0.79112191959348865</v>
      </c>
      <c r="AB1486" s="112">
        <v>0.83012448266136452</v>
      </c>
      <c r="AC1486" s="112">
        <v>3.1693292588422711E-2</v>
      </c>
      <c r="AE1486" s="102">
        <v>43.495755920799404</v>
      </c>
      <c r="AF1486" s="102">
        <v>41.452151619373268</v>
      </c>
      <c r="AG1486" s="102">
        <v>15.052092459827323</v>
      </c>
      <c r="AH1486"/>
    </row>
    <row r="1487" spans="1:34">
      <c r="A1487" t="s">
        <v>865</v>
      </c>
      <c r="B1487" t="s">
        <v>625</v>
      </c>
      <c r="C1487" s="106" t="s">
        <v>699</v>
      </c>
      <c r="D1487" s="2" t="s">
        <v>1254</v>
      </c>
      <c r="E1487" s="81">
        <v>50.089534999999998</v>
      </c>
      <c r="F1487" s="81">
        <v>0.64782600000000001</v>
      </c>
      <c r="G1487" s="81">
        <v>3.3513109999999999</v>
      </c>
      <c r="H1487" s="81">
        <v>9.2563189999999995</v>
      </c>
      <c r="I1487" s="81">
        <v>0.26135599999999998</v>
      </c>
      <c r="J1487" s="81">
        <v>14.294703</v>
      </c>
      <c r="K1487" s="81">
        <v>20.870369</v>
      </c>
      <c r="L1487" s="81">
        <v>0.39149499999999998</v>
      </c>
      <c r="M1487" s="81">
        <v>0</v>
      </c>
      <c r="N1487" s="81">
        <v>6.8380000000000003E-3</v>
      </c>
      <c r="O1487" s="81">
        <v>6.0899999999999995E-4</v>
      </c>
      <c r="P1487" s="81">
        <v>99.170364000000006</v>
      </c>
      <c r="Q1487" s="81">
        <v>73.353111187326505</v>
      </c>
      <c r="S1487" s="89" t="s">
        <v>1695</v>
      </c>
      <c r="T1487" s="112">
        <v>1.8738355876548383</v>
      </c>
      <c r="U1487" s="112">
        <v>1.8224835040521338E-2</v>
      </c>
      <c r="V1487" s="112">
        <v>0.14775933826334445</v>
      </c>
      <c r="W1487" s="112">
        <v>2.022502160892794E-4</v>
      </c>
      <c r="X1487" s="112">
        <v>9.6313591774476848E-2</v>
      </c>
      <c r="Y1487" s="112">
        <v>0.19327322700583704</v>
      </c>
      <c r="Z1487" s="112">
        <v>8.2813796865028756E-3</v>
      </c>
      <c r="AA1487" s="112">
        <v>0.79720160577080168</v>
      </c>
      <c r="AB1487" s="112">
        <v>0.83651215894295772</v>
      </c>
      <c r="AC1487" s="112">
        <v>2.8396025644629917E-2</v>
      </c>
      <c r="AE1487" s="102">
        <v>43.493573813785282</v>
      </c>
      <c r="AF1487" s="102">
        <v>41.449662762672283</v>
      </c>
      <c r="AG1487" s="102">
        <v>15.056763423542437</v>
      </c>
      <c r="AH1487"/>
    </row>
    <row r="1488" spans="1:34">
      <c r="A1488" t="s">
        <v>865</v>
      </c>
      <c r="B1488" t="s">
        <v>625</v>
      </c>
      <c r="C1488" s="106" t="s">
        <v>699</v>
      </c>
      <c r="D1488" s="2" t="s">
        <v>1251</v>
      </c>
      <c r="E1488" s="81">
        <v>50.571178000000003</v>
      </c>
      <c r="F1488" s="81">
        <v>0.69606500000000004</v>
      </c>
      <c r="G1488" s="81">
        <v>3.092047</v>
      </c>
      <c r="H1488" s="81">
        <v>9.2773900000000005</v>
      </c>
      <c r="I1488" s="81">
        <v>0.24801200000000001</v>
      </c>
      <c r="J1488" s="81">
        <v>14.323817</v>
      </c>
      <c r="K1488" s="81">
        <v>21.091940000000001</v>
      </c>
      <c r="L1488" s="81">
        <v>0.41026600000000002</v>
      </c>
      <c r="M1488" s="81">
        <v>0</v>
      </c>
      <c r="N1488" s="81">
        <v>2.6048000000000002E-2</v>
      </c>
      <c r="O1488" s="81">
        <v>1.26E-4</v>
      </c>
      <c r="P1488" s="81">
        <v>99.736877000000007</v>
      </c>
      <c r="Q1488" s="81">
        <v>73.348435903756155</v>
      </c>
      <c r="S1488" s="89" t="s">
        <v>1695</v>
      </c>
      <c r="T1488" s="112">
        <v>1.8821536400528898</v>
      </c>
      <c r="U1488" s="112">
        <v>1.9481506952449493E-2</v>
      </c>
      <c r="V1488" s="112">
        <v>0.13562939083387085</v>
      </c>
      <c r="W1488" s="112">
        <v>7.6648171708675245E-4</v>
      </c>
      <c r="X1488" s="112">
        <v>8.9938787129023368E-2</v>
      </c>
      <c r="Y1488" s="112">
        <v>0.1988190695147245</v>
      </c>
      <c r="Z1488" s="112">
        <v>7.8182658792412141E-3</v>
      </c>
      <c r="AA1488" s="112">
        <v>0.79472945807282347</v>
      </c>
      <c r="AB1488" s="112">
        <v>0.8410584461572318</v>
      </c>
      <c r="AC1488" s="112">
        <v>2.960495369065938E-2</v>
      </c>
      <c r="AE1488" s="102">
        <v>43.701660062131509</v>
      </c>
      <c r="AF1488" s="102">
        <v>41.294391343128765</v>
      </c>
      <c r="AG1488" s="102">
        <v>15.003948594739722</v>
      </c>
      <c r="AH1488"/>
    </row>
    <row r="1489" spans="1:34">
      <c r="A1489" t="s">
        <v>865</v>
      </c>
      <c r="B1489" t="s">
        <v>625</v>
      </c>
      <c r="C1489" s="106" t="s">
        <v>699</v>
      </c>
      <c r="D1489" s="2" t="s">
        <v>1251</v>
      </c>
      <c r="E1489" s="81">
        <v>51.516083000000002</v>
      </c>
      <c r="F1489" s="81">
        <v>0.49181999999999998</v>
      </c>
      <c r="G1489" s="81">
        <v>2.342854</v>
      </c>
      <c r="H1489" s="81">
        <v>9.5391960000000005</v>
      </c>
      <c r="I1489" s="81">
        <v>0.282503</v>
      </c>
      <c r="J1489" s="81">
        <v>14.724532999999999</v>
      </c>
      <c r="K1489" s="81">
        <v>20.809113</v>
      </c>
      <c r="L1489" s="81">
        <v>0.41550300000000001</v>
      </c>
      <c r="M1489" s="81">
        <v>0</v>
      </c>
      <c r="N1489" s="81">
        <v>2.4997999999999999E-2</v>
      </c>
      <c r="O1489" s="81">
        <v>2.3598999999999998E-2</v>
      </c>
      <c r="P1489" s="81">
        <v>100.170197</v>
      </c>
      <c r="Q1489" s="81">
        <v>73.34379072630918</v>
      </c>
      <c r="S1489" s="89" t="s">
        <v>1695</v>
      </c>
      <c r="T1489" s="112">
        <v>1.9091468358229804</v>
      </c>
      <c r="U1489" s="112">
        <v>1.3706400964592273E-2</v>
      </c>
      <c r="V1489" s="112">
        <v>0.10232869742792752</v>
      </c>
      <c r="W1489" s="112">
        <v>7.3244863936970509E-4</v>
      </c>
      <c r="X1489" s="112">
        <v>8.1087410825485762E-2</v>
      </c>
      <c r="Y1489" s="112">
        <v>0.21455331785821075</v>
      </c>
      <c r="Z1489" s="112">
        <v>8.8675837961012735E-3</v>
      </c>
      <c r="AA1489" s="112">
        <v>0.81347942510239168</v>
      </c>
      <c r="AB1489" s="112">
        <v>0.82624284909501211</v>
      </c>
      <c r="AC1489" s="112">
        <v>2.9855030467928725E-2</v>
      </c>
      <c r="AE1489" s="102">
        <v>42.691879914259815</v>
      </c>
      <c r="AF1489" s="102">
        <v>42.032395157466382</v>
      </c>
      <c r="AG1489" s="102">
        <v>15.275724928273792</v>
      </c>
      <c r="AH1489"/>
    </row>
    <row r="1490" spans="1:34">
      <c r="A1490" t="s">
        <v>865</v>
      </c>
      <c r="B1490" t="s">
        <v>625</v>
      </c>
      <c r="C1490" s="106" t="s">
        <v>699</v>
      </c>
      <c r="D1490" s="2" t="s">
        <v>1251</v>
      </c>
      <c r="E1490" s="81">
        <v>50.720173000000003</v>
      </c>
      <c r="F1490" s="81">
        <v>0.65485400000000005</v>
      </c>
      <c r="G1490" s="81">
        <v>2.7132890000000001</v>
      </c>
      <c r="H1490" s="81">
        <v>9.4188690000000008</v>
      </c>
      <c r="I1490" s="81">
        <v>0.27000800000000003</v>
      </c>
      <c r="J1490" s="81">
        <v>14.522</v>
      </c>
      <c r="K1490" s="81">
        <v>20.554255999999999</v>
      </c>
      <c r="L1490" s="81">
        <v>0.40406300000000001</v>
      </c>
      <c r="M1490" s="81">
        <v>6.2E-4</v>
      </c>
      <c r="N1490" s="81">
        <v>1.5459000000000001E-2</v>
      </c>
      <c r="O1490" s="81">
        <v>2.6113999999999998E-2</v>
      </c>
      <c r="P1490" s="81">
        <v>99.299706</v>
      </c>
      <c r="Q1490" s="81">
        <v>73.321182370178619</v>
      </c>
      <c r="S1490" s="89" t="s">
        <v>1695</v>
      </c>
      <c r="T1490" s="112">
        <v>1.8963886625538329</v>
      </c>
      <c r="U1490" s="112">
        <v>1.8412461759142681E-2</v>
      </c>
      <c r="V1490" s="112">
        <v>0.1195634397489824</v>
      </c>
      <c r="W1490" s="112">
        <v>4.5698656911760124E-4</v>
      </c>
      <c r="X1490" s="112">
        <v>7.9668889328583958E-2</v>
      </c>
      <c r="Y1490" s="112">
        <v>0.21484201192050567</v>
      </c>
      <c r="Z1490" s="112">
        <v>8.550844234541664E-3</v>
      </c>
      <c r="AA1490" s="112">
        <v>0.80943429671599809</v>
      </c>
      <c r="AB1490" s="112">
        <v>0.82339084289665887</v>
      </c>
      <c r="AC1490" s="112">
        <v>2.9291564272636884E-2</v>
      </c>
      <c r="AE1490" s="102">
        <v>42.721706305481945</v>
      </c>
      <c r="AF1490" s="102">
        <v>41.997569679342767</v>
      </c>
      <c r="AG1490" s="102">
        <v>15.280724015175293</v>
      </c>
      <c r="AH1490"/>
    </row>
    <row r="1491" spans="1:34">
      <c r="A1491" t="s">
        <v>865</v>
      </c>
      <c r="B1491" t="s">
        <v>625</v>
      </c>
      <c r="C1491" s="106" t="s">
        <v>699</v>
      </c>
      <c r="D1491" s="2" t="s">
        <v>1254</v>
      </c>
      <c r="E1491" s="81">
        <v>50.847633000000002</v>
      </c>
      <c r="F1491" s="81">
        <v>0.67400400000000005</v>
      </c>
      <c r="G1491" s="81">
        <v>2.7028810000000001</v>
      </c>
      <c r="H1491" s="81">
        <v>9.4525500000000005</v>
      </c>
      <c r="I1491" s="81">
        <v>0.27179599999999998</v>
      </c>
      <c r="J1491" s="81">
        <v>14.572263</v>
      </c>
      <c r="K1491" s="81">
        <v>20.749462000000001</v>
      </c>
      <c r="L1491" s="81">
        <v>0.41949900000000001</v>
      </c>
      <c r="M1491" s="81">
        <v>0</v>
      </c>
      <c r="N1491" s="81">
        <v>8.3389999999999992E-3</v>
      </c>
      <c r="O1491" s="81">
        <v>1.0161999999999999E-2</v>
      </c>
      <c r="P1491" s="81">
        <v>99.708602999999997</v>
      </c>
      <c r="Q1491" s="81">
        <v>73.318945634118052</v>
      </c>
      <c r="S1491" s="89" t="s">
        <v>1695</v>
      </c>
      <c r="T1491" s="112">
        <v>1.8928799788985666</v>
      </c>
      <c r="U1491" s="112">
        <v>1.8868421088029663E-2</v>
      </c>
      <c r="V1491" s="112">
        <v>0.11858642721983244</v>
      </c>
      <c r="W1491" s="112">
        <v>2.4543795608407372E-4</v>
      </c>
      <c r="X1491" s="112">
        <v>8.7949539760511897E-2</v>
      </c>
      <c r="Y1491" s="112">
        <v>0.20632813379748266</v>
      </c>
      <c r="Z1491" s="112">
        <v>8.5700062161229613E-3</v>
      </c>
      <c r="AA1491" s="112">
        <v>0.80870081926515514</v>
      </c>
      <c r="AB1491" s="112">
        <v>0.82759303088859348</v>
      </c>
      <c r="AC1491" s="112">
        <v>3.0278204909620555E-2</v>
      </c>
      <c r="AE1491" s="102">
        <v>42.867773647538939</v>
      </c>
      <c r="AF1491" s="102">
        <v>41.889192362598195</v>
      </c>
      <c r="AG1491" s="102">
        <v>15.243033989862873</v>
      </c>
      <c r="AH1491"/>
    </row>
    <row r="1492" spans="1:34">
      <c r="A1492" t="s">
        <v>865</v>
      </c>
      <c r="B1492" t="s">
        <v>625</v>
      </c>
      <c r="C1492" s="106" t="s">
        <v>699</v>
      </c>
      <c r="D1492" s="2" t="s">
        <v>1251</v>
      </c>
      <c r="E1492" s="81">
        <v>50.136189000000002</v>
      </c>
      <c r="F1492" s="81">
        <v>0.79340200000000005</v>
      </c>
      <c r="G1492" s="81">
        <v>3.541391</v>
      </c>
      <c r="H1492" s="81">
        <v>9.1509009999999993</v>
      </c>
      <c r="I1492" s="81">
        <v>0.19991600000000001</v>
      </c>
      <c r="J1492" s="81">
        <v>14.083814</v>
      </c>
      <c r="K1492" s="81">
        <v>21.040400000000002</v>
      </c>
      <c r="L1492" s="81">
        <v>0.43514900000000001</v>
      </c>
      <c r="M1492" s="81">
        <v>3.5929999999999998E-3</v>
      </c>
      <c r="N1492" s="81">
        <v>6.3959999999999998E-3</v>
      </c>
      <c r="O1492" s="81">
        <v>3.6151999999999997E-2</v>
      </c>
      <c r="P1492" s="81">
        <v>99.427291999999994</v>
      </c>
      <c r="Q1492" s="81">
        <v>73.28642973729032</v>
      </c>
      <c r="S1492" s="89" t="s">
        <v>1695</v>
      </c>
      <c r="T1492" s="112">
        <v>1.872218517508403</v>
      </c>
      <c r="U1492" s="112">
        <v>2.2280208855513194E-2</v>
      </c>
      <c r="V1492" s="112">
        <v>0.15586005294980138</v>
      </c>
      <c r="W1492" s="112">
        <v>1.8883786761282446E-4</v>
      </c>
      <c r="X1492" s="112">
        <v>8.6459424006912755E-2</v>
      </c>
      <c r="Y1492" s="112">
        <v>0.19931612545962896</v>
      </c>
      <c r="Z1492" s="112">
        <v>6.323223176857874E-3</v>
      </c>
      <c r="AA1492" s="112">
        <v>0.78403246092231549</v>
      </c>
      <c r="AB1492" s="112">
        <v>0.8418153817007975</v>
      </c>
      <c r="AC1492" s="112">
        <v>3.150576755215672E-2</v>
      </c>
      <c r="AE1492" s="102">
        <v>44.036675068125376</v>
      </c>
      <c r="AF1492" s="102">
        <v>41.013960394430278</v>
      </c>
      <c r="AG1492" s="102">
        <v>14.949364537444357</v>
      </c>
      <c r="AH1492"/>
    </row>
    <row r="1493" spans="1:34">
      <c r="A1493" t="s">
        <v>865</v>
      </c>
      <c r="B1493" t="s">
        <v>625</v>
      </c>
      <c r="C1493" s="106" t="s">
        <v>699</v>
      </c>
      <c r="D1493" s="2" t="s">
        <v>1254</v>
      </c>
      <c r="E1493" s="81">
        <v>50.440711999999998</v>
      </c>
      <c r="F1493" s="81">
        <v>0.82102399999999998</v>
      </c>
      <c r="G1493" s="81">
        <v>3.570697</v>
      </c>
      <c r="H1493" s="81">
        <v>9.1908169999999991</v>
      </c>
      <c r="I1493" s="81">
        <v>0.23421</v>
      </c>
      <c r="J1493" s="81">
        <v>14.128812</v>
      </c>
      <c r="K1493" s="81">
        <v>21.227222000000001</v>
      </c>
      <c r="L1493" s="81">
        <v>0.37367099999999998</v>
      </c>
      <c r="M1493" s="81">
        <v>1.33E-3</v>
      </c>
      <c r="N1493" s="81">
        <v>2.9093999999999998E-2</v>
      </c>
      <c r="O1493" s="81">
        <v>3.3605999999999997E-2</v>
      </c>
      <c r="P1493" s="81">
        <v>100.051193</v>
      </c>
      <c r="Q1493" s="81">
        <v>73.263663511691973</v>
      </c>
      <c r="S1493" s="89" t="s">
        <v>1695</v>
      </c>
      <c r="T1493" s="112">
        <v>1.8733024833185106</v>
      </c>
      <c r="U1493" s="112">
        <v>2.2929960271283644E-2</v>
      </c>
      <c r="V1493" s="112">
        <v>0.1562915225258015</v>
      </c>
      <c r="W1493" s="112">
        <v>8.5429044738151753E-4</v>
      </c>
      <c r="X1493" s="112">
        <v>7.7296155691652046E-2</v>
      </c>
      <c r="Y1493" s="112">
        <v>0.20815829152812382</v>
      </c>
      <c r="Z1493" s="112">
        <v>7.3674614803415396E-3</v>
      </c>
      <c r="AA1493" s="112">
        <v>0.78224157169665209</v>
      </c>
      <c r="AB1493" s="112">
        <v>0.84465140719583032</v>
      </c>
      <c r="AC1493" s="112">
        <v>2.6906855844423028E-2</v>
      </c>
      <c r="AE1493" s="102">
        <v>44.168303084601099</v>
      </c>
      <c r="AF1493" s="102">
        <v>40.90478335764147</v>
      </c>
      <c r="AG1493" s="102">
        <v>14.926913557757425</v>
      </c>
      <c r="AH1493"/>
    </row>
    <row r="1494" spans="1:34">
      <c r="A1494" t="s">
        <v>865</v>
      </c>
      <c r="B1494" t="s">
        <v>625</v>
      </c>
      <c r="C1494" s="106" t="s">
        <v>699</v>
      </c>
      <c r="D1494" s="2" t="s">
        <v>1251</v>
      </c>
      <c r="E1494" s="81">
        <v>50.689594</v>
      </c>
      <c r="F1494" s="81">
        <v>0.706646</v>
      </c>
      <c r="G1494" s="81">
        <v>3.1961889999999999</v>
      </c>
      <c r="H1494" s="81">
        <v>9.2543900000000008</v>
      </c>
      <c r="I1494" s="81">
        <v>0.25665399999999999</v>
      </c>
      <c r="J1494" s="81">
        <v>14.20642</v>
      </c>
      <c r="K1494" s="81">
        <v>21.066462999999999</v>
      </c>
      <c r="L1494" s="81">
        <v>0.38932099999999997</v>
      </c>
      <c r="M1494" s="81">
        <v>1.5820000000000001E-3</v>
      </c>
      <c r="N1494" s="81">
        <v>1.9147999999999998E-2</v>
      </c>
      <c r="O1494" s="81">
        <v>0</v>
      </c>
      <c r="P1494" s="81">
        <v>99.786415000000005</v>
      </c>
      <c r="Q1494" s="81">
        <v>73.235930642917708</v>
      </c>
      <c r="S1494" s="89" t="s">
        <v>1695</v>
      </c>
      <c r="T1494" s="112">
        <v>1.8867570248535777</v>
      </c>
      <c r="U1494" s="112">
        <v>1.9779705315583186E-2</v>
      </c>
      <c r="V1494" s="112">
        <v>0.1402120496882735</v>
      </c>
      <c r="W1494" s="112">
        <v>5.6350269415139621E-4</v>
      </c>
      <c r="X1494" s="112">
        <v>7.4247463170618033E-2</v>
      </c>
      <c r="Y1494" s="112">
        <v>0.21382447498673496</v>
      </c>
      <c r="Z1494" s="112">
        <v>8.0915354160627073E-3</v>
      </c>
      <c r="AA1494" s="112">
        <v>0.78829787985069111</v>
      </c>
      <c r="AB1494" s="112">
        <v>0.84012988813294287</v>
      </c>
      <c r="AC1494" s="112">
        <v>2.8096475891364318E-2</v>
      </c>
      <c r="AE1494" s="102">
        <v>43.83668233503704</v>
      </c>
      <c r="AF1494" s="102">
        <v>41.132168052244936</v>
      </c>
      <c r="AG1494" s="102">
        <v>15.031149612718021</v>
      </c>
      <c r="AH1494"/>
    </row>
    <row r="1495" spans="1:34">
      <c r="A1495" t="s">
        <v>865</v>
      </c>
      <c r="B1495" t="s">
        <v>625</v>
      </c>
      <c r="C1495" s="106" t="s">
        <v>699</v>
      </c>
      <c r="D1495" s="106" t="s">
        <v>1251</v>
      </c>
      <c r="E1495" s="81">
        <v>50.257190999999999</v>
      </c>
      <c r="F1495" s="81">
        <v>0.73495699999999997</v>
      </c>
      <c r="G1495" s="81">
        <v>3.1337359999999999</v>
      </c>
      <c r="H1495" s="81">
        <v>9.6362400000000008</v>
      </c>
      <c r="I1495" s="81">
        <v>0.25314999999999999</v>
      </c>
      <c r="J1495" s="81">
        <v>14.78585</v>
      </c>
      <c r="K1495" s="81">
        <v>20.275257</v>
      </c>
      <c r="L1495" s="81">
        <v>0.342524</v>
      </c>
      <c r="M1495" s="81">
        <v>7.3689999999999997E-3</v>
      </c>
      <c r="N1495" s="81">
        <v>0</v>
      </c>
      <c r="O1495" s="81">
        <v>1.0977000000000001E-2</v>
      </c>
      <c r="P1495" s="81">
        <v>99.437256000000005</v>
      </c>
      <c r="Q1495" s="81">
        <v>73.226985987861397</v>
      </c>
      <c r="S1495" s="89" t="s">
        <v>1695</v>
      </c>
      <c r="T1495" s="112">
        <v>1.8751665426831619</v>
      </c>
      <c r="U1495" s="112">
        <v>2.0621692864722846E-2</v>
      </c>
      <c r="V1495" s="112">
        <v>0.13780334634511085</v>
      </c>
      <c r="W1495" s="112">
        <v>0</v>
      </c>
      <c r="X1495" s="112">
        <v>9.5398938532095912E-2</v>
      </c>
      <c r="Y1495" s="112">
        <v>0.20528154256439685</v>
      </c>
      <c r="Z1495" s="112">
        <v>8.0002821805765338E-3</v>
      </c>
      <c r="AA1495" s="112">
        <v>0.82242532677032865</v>
      </c>
      <c r="AB1495" s="112">
        <v>0.81052357208662917</v>
      </c>
      <c r="AC1495" s="112">
        <v>2.4778755972977143E-2</v>
      </c>
      <c r="AE1495" s="102">
        <v>41.917214358117654</v>
      </c>
      <c r="AF1495" s="102">
        <v>42.532728106878864</v>
      </c>
      <c r="AG1495" s="102">
        <v>15.550057535003488</v>
      </c>
      <c r="AH1495"/>
    </row>
    <row r="1496" spans="1:34">
      <c r="A1496" t="s">
        <v>865</v>
      </c>
      <c r="B1496" t="s">
        <v>625</v>
      </c>
      <c r="C1496" s="106" t="s">
        <v>699</v>
      </c>
      <c r="D1496" s="2" t="s">
        <v>1251</v>
      </c>
      <c r="E1496" s="81">
        <v>50.246082000000001</v>
      </c>
      <c r="F1496" s="81">
        <v>0.64041000000000003</v>
      </c>
      <c r="G1496" s="81">
        <v>3.3872640000000001</v>
      </c>
      <c r="H1496" s="81">
        <v>9.0978510000000004</v>
      </c>
      <c r="I1496" s="81">
        <v>0.26185999999999998</v>
      </c>
      <c r="J1496" s="81">
        <v>13.959315</v>
      </c>
      <c r="K1496" s="81">
        <v>21.163757</v>
      </c>
      <c r="L1496" s="81">
        <v>0.44968200000000003</v>
      </c>
      <c r="M1496" s="81">
        <v>1.335E-3</v>
      </c>
      <c r="N1496" s="81">
        <v>0.35766300000000001</v>
      </c>
      <c r="O1496" s="81">
        <v>2.1506000000000001E-2</v>
      </c>
      <c r="P1496" s="81">
        <v>99.586738999999994</v>
      </c>
      <c r="Q1496" s="81">
        <v>73.226381054648286</v>
      </c>
      <c r="S1496" s="89" t="s">
        <v>1695</v>
      </c>
      <c r="T1496" s="112">
        <v>1.8750310089867295</v>
      </c>
      <c r="U1496" s="112">
        <v>1.7971532211860024E-2</v>
      </c>
      <c r="V1496" s="112">
        <v>0.14897418588577882</v>
      </c>
      <c r="W1496" s="112">
        <v>1.0552507796990643E-2</v>
      </c>
      <c r="X1496" s="112">
        <v>8.7003808376776348E-2</v>
      </c>
      <c r="Y1496" s="112">
        <v>0.19691951218388831</v>
      </c>
      <c r="Z1496" s="112">
        <v>8.2767750979959621E-3</v>
      </c>
      <c r="AA1496" s="112">
        <v>0.77656695226312999</v>
      </c>
      <c r="AB1496" s="112">
        <v>0.84616813274012515</v>
      </c>
      <c r="AC1496" s="112">
        <v>3.2535584456725226E-2</v>
      </c>
      <c r="AE1496" s="102">
        <v>44.379639807050786</v>
      </c>
      <c r="AF1496" s="102">
        <v>40.729212427196678</v>
      </c>
      <c r="AG1496" s="102">
        <v>14.891147765752541</v>
      </c>
      <c r="AH1496"/>
    </row>
    <row r="1497" spans="1:34">
      <c r="A1497" t="s">
        <v>865</v>
      </c>
      <c r="B1497" t="s">
        <v>625</v>
      </c>
      <c r="C1497" s="106" t="s">
        <v>699</v>
      </c>
      <c r="D1497" s="2" t="s">
        <v>1251</v>
      </c>
      <c r="E1497" s="81">
        <v>50.309887000000003</v>
      </c>
      <c r="F1497" s="81">
        <v>0.74041299999999999</v>
      </c>
      <c r="G1497" s="81">
        <v>3.3350819999999999</v>
      </c>
      <c r="H1497" s="81">
        <v>9.2975739999999991</v>
      </c>
      <c r="I1497" s="81">
        <v>0.23313500000000001</v>
      </c>
      <c r="J1497" s="81">
        <v>14.205202</v>
      </c>
      <c r="K1497" s="81">
        <v>21.065992000000001</v>
      </c>
      <c r="L1497" s="81">
        <v>0.401333</v>
      </c>
      <c r="M1497" s="81">
        <v>0</v>
      </c>
      <c r="N1497" s="81">
        <v>1.3934E-2</v>
      </c>
      <c r="O1497" s="81">
        <v>3.1830000000000001E-3</v>
      </c>
      <c r="P1497" s="81">
        <v>99.605743000000004</v>
      </c>
      <c r="Q1497" s="81">
        <v>73.142896230929267</v>
      </c>
      <c r="S1497" s="89" t="s">
        <v>1695</v>
      </c>
      <c r="T1497" s="112">
        <v>1.8753735830948508</v>
      </c>
      <c r="U1497" s="112">
        <v>2.0755310597387555E-2</v>
      </c>
      <c r="V1497" s="112">
        <v>0.14651992624638849</v>
      </c>
      <c r="W1497" s="112">
        <v>4.1066309274918233E-4</v>
      </c>
      <c r="X1497" s="112">
        <v>8.9817512291956447E-2</v>
      </c>
      <c r="Y1497" s="112">
        <v>0.20002366823565793</v>
      </c>
      <c r="Z1497" s="112">
        <v>7.3608449455590556E-3</v>
      </c>
      <c r="AA1497" s="112">
        <v>0.78938780289248811</v>
      </c>
      <c r="AB1497" s="112">
        <v>0.84134479958739272</v>
      </c>
      <c r="AC1497" s="112">
        <v>2.9005889015569698E-2</v>
      </c>
      <c r="AE1497" s="102">
        <v>43.806950143300448</v>
      </c>
      <c r="AF1497" s="102">
        <v>41.101665027227305</v>
      </c>
      <c r="AG1497" s="102">
        <v>15.091384829472249</v>
      </c>
      <c r="AH1497"/>
    </row>
    <row r="1498" spans="1:34">
      <c r="A1498" t="s">
        <v>865</v>
      </c>
      <c r="B1498" t="s">
        <v>625</v>
      </c>
      <c r="C1498" s="106" t="s">
        <v>699</v>
      </c>
      <c r="D1498" s="2" t="s">
        <v>1251</v>
      </c>
      <c r="E1498" s="81">
        <v>50.567135</v>
      </c>
      <c r="F1498" s="81">
        <v>0.66967100000000002</v>
      </c>
      <c r="G1498" s="81">
        <v>3.2376200000000002</v>
      </c>
      <c r="H1498" s="81">
        <v>9.2842749999999992</v>
      </c>
      <c r="I1498" s="81">
        <v>0.26220300000000002</v>
      </c>
      <c r="J1498" s="81">
        <v>14.171932</v>
      </c>
      <c r="K1498" s="81">
        <v>21.071435999999999</v>
      </c>
      <c r="L1498" s="81">
        <v>0.37059999999999998</v>
      </c>
      <c r="M1498" s="81">
        <v>3.2889999999999998E-3</v>
      </c>
      <c r="N1498" s="81">
        <v>4.4165999999999997E-2</v>
      </c>
      <c r="O1498" s="81">
        <v>1.2544E-2</v>
      </c>
      <c r="P1498" s="81">
        <v>99.694869999999995</v>
      </c>
      <c r="Q1498" s="81">
        <v>73.12494857482001</v>
      </c>
      <c r="S1498" s="89" t="s">
        <v>1695</v>
      </c>
      <c r="T1498" s="112">
        <v>1.8845548427549668</v>
      </c>
      <c r="U1498" s="112">
        <v>1.8768202194748118E-2</v>
      </c>
      <c r="V1498" s="112">
        <v>0.14220734523016162</v>
      </c>
      <c r="W1498" s="112">
        <v>1.3013793623176107E-3</v>
      </c>
      <c r="X1498" s="112">
        <v>7.6624083703421775E-2</v>
      </c>
      <c r="Y1498" s="112">
        <v>0.21273986475323287</v>
      </c>
      <c r="Z1498" s="112">
        <v>8.2768260452362637E-3</v>
      </c>
      <c r="AA1498" s="112">
        <v>0.78736850246145396</v>
      </c>
      <c r="AB1498" s="112">
        <v>0.84138005529913085</v>
      </c>
      <c r="AC1498" s="112">
        <v>2.6778898195330539E-2</v>
      </c>
      <c r="AE1498" s="102">
        <v>43.865000231839311</v>
      </c>
      <c r="AF1498" s="102">
        <v>41.049130325219785</v>
      </c>
      <c r="AG1498" s="102">
        <v>15.085869442940915</v>
      </c>
      <c r="AH1498"/>
    </row>
    <row r="1499" spans="1:34">
      <c r="A1499" t="s">
        <v>865</v>
      </c>
      <c r="B1499" t="s">
        <v>625</v>
      </c>
      <c r="C1499" s="106" t="s">
        <v>699</v>
      </c>
      <c r="D1499" s="2" t="s">
        <v>1251</v>
      </c>
      <c r="E1499" s="81">
        <v>50.109943000000001</v>
      </c>
      <c r="F1499" s="81">
        <v>0.70993700000000004</v>
      </c>
      <c r="G1499" s="81">
        <v>3.4196110000000002</v>
      </c>
      <c r="H1499" s="81">
        <v>9.2961299999999998</v>
      </c>
      <c r="I1499" s="81">
        <v>0.231514</v>
      </c>
      <c r="J1499" s="81">
        <v>14.145941000000001</v>
      </c>
      <c r="K1499" s="81">
        <v>21.249182000000001</v>
      </c>
      <c r="L1499" s="81">
        <v>0.38537700000000003</v>
      </c>
      <c r="M1499" s="81">
        <v>9.7300000000000002E-4</v>
      </c>
      <c r="N1499" s="81">
        <v>2.1989000000000002E-2</v>
      </c>
      <c r="O1499" s="81">
        <v>0</v>
      </c>
      <c r="P1499" s="81">
        <v>99.570601999999994</v>
      </c>
      <c r="Q1499" s="81">
        <v>73.063751594753029</v>
      </c>
      <c r="S1499" s="89" t="s">
        <v>1695</v>
      </c>
      <c r="T1499" s="112">
        <v>1.8686597704802861</v>
      </c>
      <c r="U1499" s="112">
        <v>1.9908882682903941E-2</v>
      </c>
      <c r="V1499" s="112">
        <v>0.15029300063522646</v>
      </c>
      <c r="W1499" s="112">
        <v>6.4831671915298046E-4</v>
      </c>
      <c r="X1499" s="112">
        <v>9.9785088536117783E-2</v>
      </c>
      <c r="Y1499" s="112">
        <v>0.19012578842194866</v>
      </c>
      <c r="Z1499" s="112">
        <v>7.312558022098372E-3</v>
      </c>
      <c r="AA1499" s="112">
        <v>0.78640581318897917</v>
      </c>
      <c r="AB1499" s="112">
        <v>0.84899706909640782</v>
      </c>
      <c r="AC1499" s="112">
        <v>2.7863712216879111E-2</v>
      </c>
      <c r="AE1499" s="102">
        <v>44.096556471399175</v>
      </c>
      <c r="AF1499" s="102">
        <v>40.84559253853746</v>
      </c>
      <c r="AG1499" s="102">
        <v>15.057850990063359</v>
      </c>
      <c r="AH1499"/>
    </row>
    <row r="1500" spans="1:34">
      <c r="A1500" t="s">
        <v>865</v>
      </c>
      <c r="B1500" t="s">
        <v>625</v>
      </c>
      <c r="C1500" s="106" t="s">
        <v>699</v>
      </c>
      <c r="D1500" s="2" t="s">
        <v>1251</v>
      </c>
      <c r="E1500" s="81">
        <v>49.850597</v>
      </c>
      <c r="F1500" s="81">
        <v>0.85540700000000003</v>
      </c>
      <c r="G1500" s="81">
        <v>3.8688400000000001</v>
      </c>
      <c r="H1500" s="81">
        <v>9.1894690000000008</v>
      </c>
      <c r="I1500" s="81">
        <v>0.24863299999999999</v>
      </c>
      <c r="J1500" s="81">
        <v>13.970628</v>
      </c>
      <c r="K1500" s="81">
        <v>21.023191000000001</v>
      </c>
      <c r="L1500" s="81">
        <v>0.39155800000000002</v>
      </c>
      <c r="M1500" s="81">
        <v>6.6350000000000003E-3</v>
      </c>
      <c r="N1500" s="81">
        <v>1.3188999999999999E-2</v>
      </c>
      <c r="O1500" s="81">
        <v>0</v>
      </c>
      <c r="P1500" s="81">
        <v>99.418152000000006</v>
      </c>
      <c r="Q1500" s="81">
        <v>73.045433416653466</v>
      </c>
      <c r="S1500" s="89" t="s">
        <v>1695</v>
      </c>
      <c r="T1500" s="112">
        <v>1.86235077835438</v>
      </c>
      <c r="U1500" s="112">
        <v>2.4031709755859235E-2</v>
      </c>
      <c r="V1500" s="112">
        <v>0.17034430282437632</v>
      </c>
      <c r="W1500" s="112">
        <v>3.895636303795405E-4</v>
      </c>
      <c r="X1500" s="112">
        <v>8.4862976237699783E-2</v>
      </c>
      <c r="Y1500" s="112">
        <v>0.20223989259427272</v>
      </c>
      <c r="Z1500" s="112">
        <v>7.867479690995674E-3</v>
      </c>
      <c r="AA1500" s="112">
        <v>0.7780644905687254</v>
      </c>
      <c r="AB1500" s="112">
        <v>0.84148698743037731</v>
      </c>
      <c r="AC1500" s="112">
        <v>2.8361818912934239E-2</v>
      </c>
      <c r="AE1500" s="102">
        <v>44.134218078329582</v>
      </c>
      <c r="AF1500" s="102">
        <v>40.807841854602287</v>
      </c>
      <c r="AG1500" s="102">
        <v>15.057940067068122</v>
      </c>
      <c r="AH1500"/>
    </row>
    <row r="1501" spans="1:34">
      <c r="A1501" t="s">
        <v>865</v>
      </c>
      <c r="B1501" t="s">
        <v>625</v>
      </c>
      <c r="C1501" s="106" t="s">
        <v>699</v>
      </c>
      <c r="D1501" s="2" t="s">
        <v>1271</v>
      </c>
      <c r="E1501" s="81">
        <v>51.692791</v>
      </c>
      <c r="F1501" s="81">
        <v>0.40184900000000001</v>
      </c>
      <c r="G1501" s="81">
        <v>2.227014</v>
      </c>
      <c r="H1501" s="81">
        <v>9.6615850000000005</v>
      </c>
      <c r="I1501" s="81">
        <v>0.25049500000000002</v>
      </c>
      <c r="J1501" s="81">
        <v>14.682931999999999</v>
      </c>
      <c r="K1501" s="81">
        <v>21.006273</v>
      </c>
      <c r="L1501" s="81">
        <v>0.39076300000000003</v>
      </c>
      <c r="M1501" s="81">
        <v>7.3619999999999996E-3</v>
      </c>
      <c r="N1501" s="81">
        <v>3.0530000000000002E-2</v>
      </c>
      <c r="O1501" s="81">
        <v>1.7135999999999998E-2</v>
      </c>
      <c r="P1501" s="81">
        <v>100.368729</v>
      </c>
      <c r="Q1501" s="81">
        <v>73.038129051217965</v>
      </c>
      <c r="S1501" s="89" t="s">
        <v>1695</v>
      </c>
      <c r="T1501" s="112">
        <v>1.9129768324225425</v>
      </c>
      <c r="U1501" s="112">
        <v>1.1183129918481896E-2</v>
      </c>
      <c r="V1501" s="112">
        <v>9.7131120565487977E-2</v>
      </c>
      <c r="W1501" s="112">
        <v>8.9326835424258905E-4</v>
      </c>
      <c r="X1501" s="112">
        <v>8.1693233840264057E-2</v>
      </c>
      <c r="Y1501" s="112">
        <v>0.21731565715964907</v>
      </c>
      <c r="Z1501" s="112">
        <v>7.8517150486026761E-3</v>
      </c>
      <c r="AA1501" s="112">
        <v>0.81002992287862241</v>
      </c>
      <c r="AB1501" s="112">
        <v>0.8328875723700625</v>
      </c>
      <c r="AC1501" s="112">
        <v>2.8037547442044598E-2</v>
      </c>
      <c r="AE1501" s="102">
        <v>42.889760305437214</v>
      </c>
      <c r="AF1501" s="102">
        <v>41.71269975086097</v>
      </c>
      <c r="AG1501" s="102">
        <v>15.397539943701817</v>
      </c>
      <c r="AH1501"/>
    </row>
    <row r="1502" spans="1:34">
      <c r="A1502" t="s">
        <v>865</v>
      </c>
      <c r="B1502" t="s">
        <v>625</v>
      </c>
      <c r="C1502" s="106" t="s">
        <v>699</v>
      </c>
      <c r="D1502" s="2" t="s">
        <v>1251</v>
      </c>
      <c r="E1502" s="81">
        <v>50.085762000000003</v>
      </c>
      <c r="F1502" s="81">
        <v>0.76441300000000001</v>
      </c>
      <c r="G1502" s="81">
        <v>3.646941</v>
      </c>
      <c r="H1502" s="81">
        <v>9.2411290000000008</v>
      </c>
      <c r="I1502" s="81">
        <v>0.26042399999999999</v>
      </c>
      <c r="J1502" s="81">
        <v>14.022964</v>
      </c>
      <c r="K1502" s="81">
        <v>20.975849</v>
      </c>
      <c r="L1502" s="81">
        <v>0.474138</v>
      </c>
      <c r="M1502" s="81">
        <v>0</v>
      </c>
      <c r="N1502" s="81">
        <v>5.7854000000000003E-2</v>
      </c>
      <c r="O1502" s="81">
        <v>1.8142999999999999E-2</v>
      </c>
      <c r="P1502" s="81">
        <v>99.547606999999999</v>
      </c>
      <c r="Q1502" s="81">
        <v>73.008662742058831</v>
      </c>
      <c r="S1502" s="89" t="s">
        <v>1695</v>
      </c>
      <c r="T1502" s="112">
        <v>1.8679762599582357</v>
      </c>
      <c r="U1502" s="112">
        <v>2.1439066949550261E-2</v>
      </c>
      <c r="V1502" s="112">
        <v>0.16030295460363508</v>
      </c>
      <c r="W1502" s="112">
        <v>1.7059483311063751E-3</v>
      </c>
      <c r="X1502" s="112">
        <v>9.3445801167664655E-2</v>
      </c>
      <c r="Y1502" s="112">
        <v>0.19478347678236979</v>
      </c>
      <c r="Z1502" s="112">
        <v>8.2266649769679127E-3</v>
      </c>
      <c r="AA1502" s="112">
        <v>0.7796603197655444</v>
      </c>
      <c r="AB1502" s="112">
        <v>0.8381741495469478</v>
      </c>
      <c r="AC1502" s="112">
        <v>3.428535791797812E-2</v>
      </c>
      <c r="AE1502" s="102">
        <v>43.974087999455776</v>
      </c>
      <c r="AF1502" s="102">
        <v>40.904210097132705</v>
      </c>
      <c r="AG1502" s="102">
        <v>15.121701903411521</v>
      </c>
      <c r="AH1502"/>
    </row>
    <row r="1503" spans="1:34">
      <c r="A1503" t="s">
        <v>865</v>
      </c>
      <c r="B1503" t="s">
        <v>625</v>
      </c>
      <c r="C1503" s="106" t="s">
        <v>699</v>
      </c>
      <c r="D1503" s="2" t="s">
        <v>1254</v>
      </c>
      <c r="E1503" s="81">
        <v>50.632572000000003</v>
      </c>
      <c r="F1503" s="81">
        <v>0.71412900000000001</v>
      </c>
      <c r="G1503" s="81">
        <v>2.7765520000000001</v>
      </c>
      <c r="H1503" s="81">
        <v>9.7040989999999994</v>
      </c>
      <c r="I1503" s="81">
        <v>0.25605</v>
      </c>
      <c r="J1503" s="81">
        <v>14.687690999999999</v>
      </c>
      <c r="K1503" s="81">
        <v>19.965139000000001</v>
      </c>
      <c r="L1503" s="81">
        <v>0.38206400000000001</v>
      </c>
      <c r="M1503" s="81">
        <v>0</v>
      </c>
      <c r="N1503" s="81">
        <v>2.9600999999999999E-2</v>
      </c>
      <c r="O1503" s="81">
        <v>5.0600000000000005E-4</v>
      </c>
      <c r="P1503" s="81">
        <v>99.148407000000006</v>
      </c>
      <c r="Q1503" s="81">
        <v>72.957972866728866</v>
      </c>
      <c r="S1503" s="89" t="s">
        <v>1695</v>
      </c>
      <c r="T1503" s="112">
        <v>1.8959028576700936</v>
      </c>
      <c r="U1503" s="112">
        <v>2.0108677594868622E-2</v>
      </c>
      <c r="V1503" s="112">
        <v>0.12253146509788249</v>
      </c>
      <c r="W1503" s="112">
        <v>8.7633042529142993E-4</v>
      </c>
      <c r="X1503" s="112">
        <v>7.2306745863894406E-2</v>
      </c>
      <c r="Y1503" s="112">
        <v>0.23156988645466337</v>
      </c>
      <c r="Z1503" s="112">
        <v>8.1207588038719938E-3</v>
      </c>
      <c r="AA1503" s="112">
        <v>0.81987598380459648</v>
      </c>
      <c r="AB1503" s="112">
        <v>0.80096968236784405</v>
      </c>
      <c r="AC1503" s="112">
        <v>2.7737611916993182E-2</v>
      </c>
      <c r="AE1503" s="102">
        <v>41.614818043923137</v>
      </c>
      <c r="AF1503" s="102">
        <v>42.597105278376397</v>
      </c>
      <c r="AG1503" s="102">
        <v>15.788076677700472</v>
      </c>
      <c r="AH1503"/>
    </row>
    <row r="1504" spans="1:34">
      <c r="A1504" t="s">
        <v>865</v>
      </c>
      <c r="B1504" t="s">
        <v>625</v>
      </c>
      <c r="C1504" s="106" t="s">
        <v>699</v>
      </c>
      <c r="D1504" s="106" t="s">
        <v>1264</v>
      </c>
      <c r="E1504" s="81">
        <v>49.403689999999997</v>
      </c>
      <c r="F1504" s="81">
        <v>0.91458200000000001</v>
      </c>
      <c r="G1504" s="81">
        <v>3.711055</v>
      </c>
      <c r="H1504" s="81">
        <v>9.4233469999999997</v>
      </c>
      <c r="I1504" s="81">
        <v>0.248201</v>
      </c>
      <c r="J1504" s="81">
        <v>14.251844</v>
      </c>
      <c r="K1504" s="81">
        <v>20.565048000000001</v>
      </c>
      <c r="L1504" s="81">
        <v>0.41030100000000003</v>
      </c>
      <c r="M1504" s="81">
        <v>2.5820000000000001E-3</v>
      </c>
      <c r="N1504" s="81">
        <v>2.7465E-2</v>
      </c>
      <c r="O1504" s="81">
        <v>1.1546000000000001E-2</v>
      </c>
      <c r="P1504" s="81">
        <v>98.969650000000001</v>
      </c>
      <c r="Q1504" s="81">
        <v>72.942868330310802</v>
      </c>
      <c r="S1504" s="89" t="s">
        <v>1695</v>
      </c>
      <c r="T1504" s="112">
        <v>1.8528738441374357</v>
      </c>
      <c r="U1504" s="112">
        <v>2.5794663199879265E-2</v>
      </c>
      <c r="V1504" s="112">
        <v>0.16403615327777596</v>
      </c>
      <c r="W1504" s="112">
        <v>8.1440696873663089E-4</v>
      </c>
      <c r="X1504" s="112">
        <v>0.10764810197564678</v>
      </c>
      <c r="Y1504" s="112">
        <v>0.18791324723407832</v>
      </c>
      <c r="Z1504" s="112">
        <v>7.884528528757399E-3</v>
      </c>
      <c r="AA1504" s="112">
        <v>0.79683071869202282</v>
      </c>
      <c r="AB1504" s="112">
        <v>0.82636865908887769</v>
      </c>
      <c r="AC1504" s="112">
        <v>2.9835676896789318E-2</v>
      </c>
      <c r="AE1504" s="102">
        <v>43.067832662228298</v>
      </c>
      <c r="AF1504" s="102">
        <v>41.528404635515344</v>
      </c>
      <c r="AG1504" s="102">
        <v>15.403762702256367</v>
      </c>
      <c r="AH1504"/>
    </row>
    <row r="1505" spans="1:34">
      <c r="A1505" t="s">
        <v>865</v>
      </c>
      <c r="B1505" t="s">
        <v>625</v>
      </c>
      <c r="C1505" s="106" t="s">
        <v>699</v>
      </c>
      <c r="D1505" s="2" t="s">
        <v>1251</v>
      </c>
      <c r="E1505" s="81">
        <v>50.839809000000002</v>
      </c>
      <c r="F1505" s="81">
        <v>0.59646999999999994</v>
      </c>
      <c r="G1505" s="81">
        <v>2.4705710000000001</v>
      </c>
      <c r="H1505" s="81">
        <v>9.7141439999999992</v>
      </c>
      <c r="I1505" s="81">
        <v>0.27965299999999998</v>
      </c>
      <c r="J1505" s="81">
        <v>14.667588</v>
      </c>
      <c r="K1505" s="81">
        <v>20.519299</v>
      </c>
      <c r="L1505" s="81">
        <v>0.36562499999999998</v>
      </c>
      <c r="M1505" s="81">
        <v>7.7200000000000001E-4</v>
      </c>
      <c r="N1505" s="81">
        <v>2.3432999999999999E-2</v>
      </c>
      <c r="O1505" s="81">
        <v>2.9870000000000001E-3</v>
      </c>
      <c r="P1505" s="81">
        <v>99.480339000000001</v>
      </c>
      <c r="Q1505" s="81">
        <v>72.91051290606265</v>
      </c>
      <c r="S1505" s="89" t="s">
        <v>1695</v>
      </c>
      <c r="T1505" s="112">
        <v>1.8980915675295111</v>
      </c>
      <c r="U1505" s="112">
        <v>1.6746444095980161E-2</v>
      </c>
      <c r="V1505" s="112">
        <v>0.1087092029318476</v>
      </c>
      <c r="W1505" s="112">
        <v>6.9169805915860513E-4</v>
      </c>
      <c r="X1505" s="112">
        <v>8.7389543898584776E-2</v>
      </c>
      <c r="Y1505" s="112">
        <v>0.21591141305334716</v>
      </c>
      <c r="Z1505" s="112">
        <v>8.843383752751819E-3</v>
      </c>
      <c r="AA1505" s="112">
        <v>0.81635770775346805</v>
      </c>
      <c r="AB1505" s="112">
        <v>0.82079257078477585</v>
      </c>
      <c r="AC1505" s="112">
        <v>2.64664681405757E-2</v>
      </c>
      <c r="AE1505" s="102">
        <v>42.299056826204456</v>
      </c>
      <c r="AF1505" s="102">
        <v>42.070508798292401</v>
      </c>
      <c r="AG1505" s="102">
        <v>15.630434375503146</v>
      </c>
      <c r="AH1505"/>
    </row>
    <row r="1506" spans="1:34">
      <c r="A1506" t="s">
        <v>865</v>
      </c>
      <c r="B1506" t="s">
        <v>625</v>
      </c>
      <c r="C1506" s="106" t="s">
        <v>699</v>
      </c>
      <c r="D1506" s="2" t="s">
        <v>1251</v>
      </c>
      <c r="E1506" s="81">
        <v>51.224238999999997</v>
      </c>
      <c r="F1506" s="81">
        <v>0.60081200000000001</v>
      </c>
      <c r="G1506" s="81">
        <v>2.5712329999999999</v>
      </c>
      <c r="H1506" s="81">
        <v>9.5247209999999995</v>
      </c>
      <c r="I1506" s="81">
        <v>0.26433699999999999</v>
      </c>
      <c r="J1506" s="81">
        <v>14.380179999999999</v>
      </c>
      <c r="K1506" s="81">
        <v>20.979424000000002</v>
      </c>
      <c r="L1506" s="81">
        <v>0.39242100000000002</v>
      </c>
      <c r="M1506" s="81">
        <v>0</v>
      </c>
      <c r="N1506" s="81">
        <v>2.1552000000000002E-2</v>
      </c>
      <c r="O1506" s="81">
        <v>2.7977999999999999E-2</v>
      </c>
      <c r="P1506" s="81">
        <v>99.986892999999995</v>
      </c>
      <c r="Q1506" s="81">
        <v>72.908597930257898</v>
      </c>
      <c r="S1506" s="89" t="s">
        <v>1695</v>
      </c>
      <c r="T1506" s="112">
        <v>1.9044462239871818</v>
      </c>
      <c r="U1506" s="112">
        <v>1.6797805420223799E-2</v>
      </c>
      <c r="V1506" s="112">
        <v>0.11266534601182461</v>
      </c>
      <c r="W1506" s="112">
        <v>6.3351396424226778E-4</v>
      </c>
      <c r="X1506" s="112">
        <v>7.2500433298451128E-2</v>
      </c>
      <c r="Y1506" s="112">
        <v>0.22364255602949318</v>
      </c>
      <c r="Z1506" s="112">
        <v>8.3240924478984631E-3</v>
      </c>
      <c r="AA1506" s="112">
        <v>0.7970142138661791</v>
      </c>
      <c r="AB1506" s="112">
        <v>0.83568846288517595</v>
      </c>
      <c r="AC1506" s="112">
        <v>2.8287352089329094E-2</v>
      </c>
      <c r="AE1506" s="102">
        <v>43.325833558464637</v>
      </c>
      <c r="AF1506" s="102">
        <v>41.320787239875102</v>
      </c>
      <c r="AG1506" s="102">
        <v>15.353379201660251</v>
      </c>
      <c r="AH1506"/>
    </row>
    <row r="1507" spans="1:34">
      <c r="A1507" t="s">
        <v>865</v>
      </c>
      <c r="B1507" t="s">
        <v>625</v>
      </c>
      <c r="C1507" s="106" t="s">
        <v>699</v>
      </c>
      <c r="D1507" s="2" t="s">
        <v>1251</v>
      </c>
      <c r="E1507" s="81">
        <v>50.122008999999998</v>
      </c>
      <c r="F1507" s="81">
        <v>0.71589999999999998</v>
      </c>
      <c r="G1507" s="81">
        <v>3.4931990000000002</v>
      </c>
      <c r="H1507" s="81">
        <v>9.3966619999999992</v>
      </c>
      <c r="I1507" s="81">
        <v>0.26971600000000001</v>
      </c>
      <c r="J1507" s="81">
        <v>14.185454</v>
      </c>
      <c r="K1507" s="81">
        <v>20.997681</v>
      </c>
      <c r="L1507" s="81">
        <v>0.43258099999999999</v>
      </c>
      <c r="M1507" s="81">
        <v>0</v>
      </c>
      <c r="N1507" s="81">
        <v>3.9752000000000003E-2</v>
      </c>
      <c r="O1507" s="81">
        <v>0</v>
      </c>
      <c r="P1507" s="81">
        <v>99.652946</v>
      </c>
      <c r="Q1507" s="81">
        <v>72.906668381293343</v>
      </c>
      <c r="S1507" s="89" t="s">
        <v>1695</v>
      </c>
      <c r="T1507" s="112">
        <v>1.8671128524599414</v>
      </c>
      <c r="U1507" s="112">
        <v>2.005465567901631E-2</v>
      </c>
      <c r="V1507" s="112">
        <v>0.1533631952035201</v>
      </c>
      <c r="W1507" s="112">
        <v>1.170783240895832E-3</v>
      </c>
      <c r="X1507" s="112">
        <v>0.10237426907418623</v>
      </c>
      <c r="Y1507" s="112">
        <v>0.19035874055139707</v>
      </c>
      <c r="Z1507" s="112">
        <v>8.5100977355057738E-3</v>
      </c>
      <c r="AA1507" s="112">
        <v>0.78775992517881688</v>
      </c>
      <c r="AB1507" s="112">
        <v>0.83805221708020461</v>
      </c>
      <c r="AC1507" s="112">
        <v>3.1243263796515895E-2</v>
      </c>
      <c r="AE1507" s="102">
        <v>43.681652019342785</v>
      </c>
      <c r="AF1507" s="102">
        <v>41.060275511628852</v>
      </c>
      <c r="AG1507" s="102">
        <v>15.258072469028365</v>
      </c>
      <c r="AH1507"/>
    </row>
    <row r="1508" spans="1:34">
      <c r="A1508" t="s">
        <v>865</v>
      </c>
      <c r="B1508" t="s">
        <v>625</v>
      </c>
      <c r="C1508" s="106" t="s">
        <v>699</v>
      </c>
      <c r="D1508" s="2" t="s">
        <v>1251</v>
      </c>
      <c r="E1508" s="81">
        <v>51.397503</v>
      </c>
      <c r="F1508" s="81">
        <v>0.54379200000000005</v>
      </c>
      <c r="G1508" s="81">
        <v>2.0891799999999998</v>
      </c>
      <c r="H1508" s="81">
        <v>9.9250640000000008</v>
      </c>
      <c r="I1508" s="81">
        <v>0.28932200000000002</v>
      </c>
      <c r="J1508" s="81">
        <v>14.97296</v>
      </c>
      <c r="K1508" s="81">
        <v>20.123638</v>
      </c>
      <c r="L1508" s="81">
        <v>0.39151200000000003</v>
      </c>
      <c r="M1508" s="81">
        <v>2.5049999999999998E-3</v>
      </c>
      <c r="N1508" s="81">
        <v>0</v>
      </c>
      <c r="O1508" s="81">
        <v>0</v>
      </c>
      <c r="P1508" s="81">
        <v>99.735473999999996</v>
      </c>
      <c r="Q1508" s="81">
        <v>72.893235919288202</v>
      </c>
      <c r="S1508" s="89" t="s">
        <v>1695</v>
      </c>
      <c r="T1508" s="112">
        <v>1.9132672193120039</v>
      </c>
      <c r="U1508" s="112">
        <v>1.5222541736058186E-2</v>
      </c>
      <c r="V1508" s="112">
        <v>9.1656905876394787E-2</v>
      </c>
      <c r="W1508" s="112">
        <v>0</v>
      </c>
      <c r="X1508" s="112">
        <v>7.9620539072754681E-2</v>
      </c>
      <c r="Y1508" s="112">
        <v>0.22935416148558879</v>
      </c>
      <c r="Z1508" s="112">
        <v>9.1222255876958289E-3</v>
      </c>
      <c r="AA1508" s="112">
        <v>0.83090203003411633</v>
      </c>
      <c r="AB1508" s="112">
        <v>0.80259740985011341</v>
      </c>
      <c r="AC1508" s="112">
        <v>2.825696704527474E-2</v>
      </c>
      <c r="AE1508" s="102">
        <v>41.318306027345606</v>
      </c>
      <c r="AF1508" s="102">
        <v>42.775448729773238</v>
      </c>
      <c r="AG1508" s="102">
        <v>15.906245242881159</v>
      </c>
      <c r="AH1508"/>
    </row>
    <row r="1509" spans="1:34">
      <c r="A1509" t="s">
        <v>865</v>
      </c>
      <c r="B1509" t="s">
        <v>625</v>
      </c>
      <c r="C1509" s="106" t="s">
        <v>699</v>
      </c>
      <c r="D1509" s="2" t="s">
        <v>1251</v>
      </c>
      <c r="E1509" s="81">
        <v>51.062869999999997</v>
      </c>
      <c r="F1509" s="81">
        <v>0.59077599999999997</v>
      </c>
      <c r="G1509" s="81">
        <v>2.487673</v>
      </c>
      <c r="H1509" s="81">
        <v>9.6733860000000007</v>
      </c>
      <c r="I1509" s="81">
        <v>0.24549099999999999</v>
      </c>
      <c r="J1509" s="81">
        <v>14.575051</v>
      </c>
      <c r="K1509" s="81">
        <v>20.620692999999999</v>
      </c>
      <c r="L1509" s="81">
        <v>0.408169</v>
      </c>
      <c r="M1509" s="81">
        <v>1.8090000000000001E-3</v>
      </c>
      <c r="N1509" s="81">
        <v>0.13888500000000001</v>
      </c>
      <c r="O1509" s="81">
        <v>8.2299999999999995E-3</v>
      </c>
      <c r="P1509" s="81">
        <v>99.813041999999996</v>
      </c>
      <c r="Q1509" s="81">
        <v>72.868533967169952</v>
      </c>
      <c r="S1509" s="89" t="s">
        <v>1695</v>
      </c>
      <c r="T1509" s="112">
        <v>1.9007359260889913</v>
      </c>
      <c r="U1509" s="112">
        <v>1.6537130586774342E-2</v>
      </c>
      <c r="V1509" s="112">
        <v>0.1091353832574198</v>
      </c>
      <c r="W1509" s="112">
        <v>4.0874016969643639E-3</v>
      </c>
      <c r="X1509" s="112">
        <v>8.1689113863610885E-2</v>
      </c>
      <c r="Y1509" s="112">
        <v>0.21943884099202227</v>
      </c>
      <c r="Z1509" s="112">
        <v>7.7399450409116541E-3</v>
      </c>
      <c r="AA1509" s="112">
        <v>0.80878891687258281</v>
      </c>
      <c r="AB1509" s="112">
        <v>0.82238932943119536</v>
      </c>
      <c r="AC1509" s="112">
        <v>2.9458012169527401E-2</v>
      </c>
      <c r="AE1509" s="102">
        <v>42.559990178458783</v>
      </c>
      <c r="AF1509" s="102">
        <v>41.856146628691555</v>
      </c>
      <c r="AG1509" s="102">
        <v>15.583863192849668</v>
      </c>
      <c r="AH1509"/>
    </row>
    <row r="1510" spans="1:34">
      <c r="A1510" t="s">
        <v>865</v>
      </c>
      <c r="B1510" t="s">
        <v>625</v>
      </c>
      <c r="C1510" s="106" t="s">
        <v>699</v>
      </c>
      <c r="D1510" s="2" t="s">
        <v>1254</v>
      </c>
      <c r="E1510" s="81">
        <v>50.694969</v>
      </c>
      <c r="F1510" s="81">
        <v>0.68470799999999998</v>
      </c>
      <c r="G1510" s="81">
        <v>2.6887500000000002</v>
      </c>
      <c r="H1510" s="81">
        <v>9.7629429999999999</v>
      </c>
      <c r="I1510" s="81">
        <v>0.27815499999999999</v>
      </c>
      <c r="J1510" s="81">
        <v>14.707179</v>
      </c>
      <c r="K1510" s="81">
        <v>20.274431</v>
      </c>
      <c r="L1510" s="81">
        <v>0.41979499999999997</v>
      </c>
      <c r="M1510" s="81">
        <v>0</v>
      </c>
      <c r="N1510" s="81">
        <v>1.4534E-2</v>
      </c>
      <c r="O1510" s="81">
        <v>0</v>
      </c>
      <c r="P1510" s="81">
        <v>99.525467000000006</v>
      </c>
      <c r="Q1510" s="81">
        <v>72.864758109297057</v>
      </c>
      <c r="S1510" s="89" t="s">
        <v>1695</v>
      </c>
      <c r="T1510" s="112">
        <v>1.8906924538026286</v>
      </c>
      <c r="U1510" s="112">
        <v>1.9203579174437938E-2</v>
      </c>
      <c r="V1510" s="112">
        <v>0.11818494980426431</v>
      </c>
      <c r="W1510" s="112">
        <v>4.285649010205483E-4</v>
      </c>
      <c r="X1510" s="112">
        <v>9.1950112043855725E-2</v>
      </c>
      <c r="Y1510" s="112">
        <v>0.21255373006321215</v>
      </c>
      <c r="Z1510" s="112">
        <v>8.7867574702769069E-3</v>
      </c>
      <c r="AA1510" s="112">
        <v>0.81769991534595488</v>
      </c>
      <c r="AB1510" s="112">
        <v>0.81014424469107549</v>
      </c>
      <c r="AC1510" s="112">
        <v>3.0355692703273405E-2</v>
      </c>
      <c r="AE1510" s="102">
        <v>41.92538009676074</v>
      </c>
      <c r="AF1510" s="102">
        <v>42.316389927624321</v>
      </c>
      <c r="AG1510" s="102">
        <v>15.758229975614949</v>
      </c>
      <c r="AH1510"/>
    </row>
    <row r="1511" spans="1:34">
      <c r="A1511" t="s">
        <v>865</v>
      </c>
      <c r="B1511" t="s">
        <v>625</v>
      </c>
      <c r="C1511" s="106" t="s">
        <v>699</v>
      </c>
      <c r="D1511" s="2" t="s">
        <v>1251</v>
      </c>
      <c r="E1511" s="81">
        <v>50.373351999999997</v>
      </c>
      <c r="F1511" s="81">
        <v>0.67491999999999996</v>
      </c>
      <c r="G1511" s="81">
        <v>3.177187</v>
      </c>
      <c r="H1511" s="81">
        <v>9.3651610000000005</v>
      </c>
      <c r="I1511" s="81">
        <v>0.26862900000000001</v>
      </c>
      <c r="J1511" s="81">
        <v>14.105622</v>
      </c>
      <c r="K1511" s="81">
        <v>20.85981</v>
      </c>
      <c r="L1511" s="81">
        <v>0.41177000000000002</v>
      </c>
      <c r="M1511" s="81">
        <v>9.68E-4</v>
      </c>
      <c r="N1511" s="81">
        <v>0.31659799999999999</v>
      </c>
      <c r="O1511" s="81">
        <v>1.4983E-2</v>
      </c>
      <c r="P1511" s="81">
        <v>99.569016000000005</v>
      </c>
      <c r="Q1511" s="81">
        <v>72.86149686384114</v>
      </c>
      <c r="S1511" s="89" t="s">
        <v>1695</v>
      </c>
      <c r="T1511" s="112">
        <v>1.8811598425981</v>
      </c>
      <c r="U1511" s="112">
        <v>1.8953869892686145E-2</v>
      </c>
      <c r="V1511" s="112">
        <v>0.13983740229844738</v>
      </c>
      <c r="W1511" s="112">
        <v>9.3477788692746394E-3</v>
      </c>
      <c r="X1511" s="112">
        <v>8.0401816766451972E-2</v>
      </c>
      <c r="Y1511" s="112">
        <v>0.21207812662639786</v>
      </c>
      <c r="Z1511" s="112">
        <v>8.4969582178219486E-3</v>
      </c>
      <c r="AA1511" s="112">
        <v>0.78528198620543521</v>
      </c>
      <c r="AB1511" s="112">
        <v>0.83462779560963973</v>
      </c>
      <c r="AC1511" s="112">
        <v>2.9814422915745407E-2</v>
      </c>
      <c r="AE1511" s="102">
        <v>43.643185518521591</v>
      </c>
      <c r="AF1511" s="102">
        <v>41.062863696365831</v>
      </c>
      <c r="AG1511" s="102">
        <v>15.293950785112585</v>
      </c>
      <c r="AH1511"/>
    </row>
    <row r="1512" spans="1:34">
      <c r="A1512" t="s">
        <v>865</v>
      </c>
      <c r="B1512" t="s">
        <v>625</v>
      </c>
      <c r="C1512" s="106" t="s">
        <v>699</v>
      </c>
      <c r="D1512" s="2" t="s">
        <v>1251</v>
      </c>
      <c r="E1512" s="81">
        <v>50.252937000000003</v>
      </c>
      <c r="F1512" s="81">
        <v>0.72698700000000005</v>
      </c>
      <c r="G1512" s="81">
        <v>3.3069109999999999</v>
      </c>
      <c r="H1512" s="81">
        <v>9.3998939999999997</v>
      </c>
      <c r="I1512" s="81">
        <v>0.24337900000000001</v>
      </c>
      <c r="J1512" s="81">
        <v>14.133661999999999</v>
      </c>
      <c r="K1512" s="81">
        <v>21.155148000000001</v>
      </c>
      <c r="L1512" s="81">
        <v>0.38528299999999999</v>
      </c>
      <c r="M1512" s="81">
        <v>0</v>
      </c>
      <c r="N1512" s="81">
        <v>4.4416999999999998E-2</v>
      </c>
      <c r="O1512" s="81">
        <v>7.5719999999999997E-3</v>
      </c>
      <c r="P1512" s="81">
        <v>99.656188999999998</v>
      </c>
      <c r="Q1512" s="81">
        <v>72.827552225592967</v>
      </c>
      <c r="S1512" s="89" t="s">
        <v>1695</v>
      </c>
      <c r="T1512" s="112">
        <v>1.873672304909497</v>
      </c>
      <c r="U1512" s="112">
        <v>2.0383538716992167E-2</v>
      </c>
      <c r="V1512" s="112">
        <v>0.1453149905478627</v>
      </c>
      <c r="W1512" s="112">
        <v>1.3093532358529694E-3</v>
      </c>
      <c r="X1512" s="112">
        <v>9.3116129682149662E-2</v>
      </c>
      <c r="Y1512" s="112">
        <v>0.19998071209064411</v>
      </c>
      <c r="Z1512" s="112">
        <v>7.6860115033695383E-3</v>
      </c>
      <c r="AA1512" s="112">
        <v>0.78558907514119258</v>
      </c>
      <c r="AB1512" s="112">
        <v>0.84509572345359563</v>
      </c>
      <c r="AC1512" s="112">
        <v>2.7852160718843874E-2</v>
      </c>
      <c r="AE1512" s="102">
        <v>43.928879750204963</v>
      </c>
      <c r="AF1512" s="102">
        <v>40.835667554821249</v>
      </c>
      <c r="AG1512" s="102">
        <v>15.235452694973791</v>
      </c>
      <c r="AH1512"/>
    </row>
    <row r="1513" spans="1:34">
      <c r="A1513" t="s">
        <v>865</v>
      </c>
      <c r="B1513" t="s">
        <v>625</v>
      </c>
      <c r="C1513" s="106" t="s">
        <v>699</v>
      </c>
      <c r="D1513" s="2" t="s">
        <v>1251</v>
      </c>
      <c r="E1513" s="81">
        <v>50.255263999999997</v>
      </c>
      <c r="F1513" s="81">
        <v>0.66964800000000002</v>
      </c>
      <c r="G1513" s="81">
        <v>3.4416600000000002</v>
      </c>
      <c r="H1513" s="81">
        <v>9.3595400000000009</v>
      </c>
      <c r="I1513" s="81">
        <v>0.25184899999999999</v>
      </c>
      <c r="J1513" s="81">
        <v>14.068213</v>
      </c>
      <c r="K1513" s="81">
        <v>21.212847</v>
      </c>
      <c r="L1513" s="81">
        <v>0.40012799999999998</v>
      </c>
      <c r="M1513" s="81">
        <v>5.9999999999999995E-4</v>
      </c>
      <c r="N1513" s="81">
        <v>8.9010000000000006E-2</v>
      </c>
      <c r="O1513" s="81">
        <v>1.83E-4</v>
      </c>
      <c r="P1513" s="81">
        <v>99.748947000000001</v>
      </c>
      <c r="Q1513" s="81">
        <v>72.820839185420013</v>
      </c>
      <c r="S1513" s="89" t="s">
        <v>1695</v>
      </c>
      <c r="T1513" s="112">
        <v>1.8716701365253605</v>
      </c>
      <c r="U1513" s="112">
        <v>1.87549140205872E-2</v>
      </c>
      <c r="V1513" s="112">
        <v>0.15106763813191929</v>
      </c>
      <c r="W1513" s="112">
        <v>2.6209695073984721E-3</v>
      </c>
      <c r="X1513" s="112">
        <v>9.435435215157284E-2</v>
      </c>
      <c r="Y1513" s="112">
        <v>0.19715886538711191</v>
      </c>
      <c r="Z1513" s="112">
        <v>7.9446308478364966E-3</v>
      </c>
      <c r="AA1513" s="112">
        <v>0.78107948807012684</v>
      </c>
      <c r="AB1513" s="112">
        <v>0.84645594447530004</v>
      </c>
      <c r="AC1513" s="112">
        <v>2.8893060882786557E-2</v>
      </c>
      <c r="AE1513" s="102">
        <v>44.108102441186155</v>
      </c>
      <c r="AF1513" s="102">
        <v>40.701390662289477</v>
      </c>
      <c r="AG1513" s="102">
        <v>15.190506896524367</v>
      </c>
      <c r="AH1513"/>
    </row>
    <row r="1514" spans="1:34">
      <c r="A1514" t="s">
        <v>865</v>
      </c>
      <c r="B1514" t="s">
        <v>625</v>
      </c>
      <c r="C1514" s="106" t="s">
        <v>699</v>
      </c>
      <c r="D1514" s="2" t="s">
        <v>1251</v>
      </c>
      <c r="E1514" s="81">
        <v>50.363849999999999</v>
      </c>
      <c r="F1514" s="81">
        <v>0.75730900000000001</v>
      </c>
      <c r="G1514" s="81">
        <v>3.255668</v>
      </c>
      <c r="H1514" s="81">
        <v>9.5281500000000001</v>
      </c>
      <c r="I1514" s="81">
        <v>0.27418199999999998</v>
      </c>
      <c r="J1514" s="81">
        <v>14.299526</v>
      </c>
      <c r="K1514" s="81">
        <v>20.916744000000001</v>
      </c>
      <c r="L1514" s="81">
        <v>0.36926100000000001</v>
      </c>
      <c r="M1514" s="81">
        <v>2.552E-3</v>
      </c>
      <c r="N1514" s="81">
        <v>5.0643000000000001E-2</v>
      </c>
      <c r="O1514" s="81">
        <v>9.3400000000000004E-4</v>
      </c>
      <c r="P1514" s="81">
        <v>99.818816999999996</v>
      </c>
      <c r="Q1514" s="81">
        <v>72.790231868402842</v>
      </c>
      <c r="S1514" s="89" t="s">
        <v>1695</v>
      </c>
      <c r="T1514" s="112">
        <v>1.8747955651377135</v>
      </c>
      <c r="U1514" s="112">
        <v>2.1199658400335782E-2</v>
      </c>
      <c r="V1514" s="112">
        <v>0.14283374698031809</v>
      </c>
      <c r="W1514" s="112">
        <v>1.4904926384314268E-3</v>
      </c>
      <c r="X1514" s="112">
        <v>9.0336422847061115E-2</v>
      </c>
      <c r="Y1514" s="112">
        <v>0.20628299300556313</v>
      </c>
      <c r="Z1514" s="112">
        <v>8.6448940493295164E-3</v>
      </c>
      <c r="AA1514" s="112">
        <v>0.79353334881749282</v>
      </c>
      <c r="AB1514" s="112">
        <v>0.83423176858184622</v>
      </c>
      <c r="AC1514" s="112">
        <v>2.6651109541907882E-2</v>
      </c>
      <c r="AE1514" s="102">
        <v>43.350575426424854</v>
      </c>
      <c r="AF1514" s="102">
        <v>41.235695626617982</v>
      </c>
      <c r="AG1514" s="102">
        <v>15.413728946957157</v>
      </c>
      <c r="AH1514"/>
    </row>
    <row r="1515" spans="1:34">
      <c r="A1515" t="s">
        <v>865</v>
      </c>
      <c r="B1515" t="s">
        <v>625</v>
      </c>
      <c r="C1515" s="106" t="s">
        <v>699</v>
      </c>
      <c r="D1515" s="2" t="s">
        <v>1254</v>
      </c>
      <c r="E1515" s="81">
        <v>50.780521</v>
      </c>
      <c r="F1515" s="81">
        <v>0.62781200000000004</v>
      </c>
      <c r="G1515" s="81">
        <v>2.5218440000000002</v>
      </c>
      <c r="H1515" s="81">
        <v>9.7232459999999996</v>
      </c>
      <c r="I1515" s="81">
        <v>0.254104</v>
      </c>
      <c r="J1515" s="81">
        <v>14.590446</v>
      </c>
      <c r="K1515" s="81">
        <v>20.612483999999998</v>
      </c>
      <c r="L1515" s="81">
        <v>0.440496</v>
      </c>
      <c r="M1515" s="81">
        <v>0</v>
      </c>
      <c r="N1515" s="81">
        <v>1.3042E-2</v>
      </c>
      <c r="O1515" s="81">
        <v>3.0044000000000001E-2</v>
      </c>
      <c r="P1515" s="81">
        <v>99.594040000000007</v>
      </c>
      <c r="Q1515" s="81">
        <v>72.787688751181349</v>
      </c>
      <c r="S1515" s="89" t="s">
        <v>1695</v>
      </c>
      <c r="T1515" s="112">
        <v>1.8935368252996518</v>
      </c>
      <c r="U1515" s="112">
        <v>1.7604632561164964E-2</v>
      </c>
      <c r="V1515" s="112">
        <v>0.11082826738015199</v>
      </c>
      <c r="W1515" s="112">
        <v>3.844998849918482E-4</v>
      </c>
      <c r="X1515" s="112">
        <v>9.8351089808888403E-2</v>
      </c>
      <c r="Y1515" s="112">
        <v>0.20485915490822326</v>
      </c>
      <c r="Z1515" s="112">
        <v>8.0255322472227181E-3</v>
      </c>
      <c r="AA1515" s="112">
        <v>0.81106136914112337</v>
      </c>
      <c r="AB1515" s="112">
        <v>0.82350185597291559</v>
      </c>
      <c r="AC1515" s="112">
        <v>3.1846772795665688E-2</v>
      </c>
      <c r="AE1515" s="102">
        <v>42.497323283338794</v>
      </c>
      <c r="AF1515" s="102">
        <v>41.855324255822111</v>
      </c>
      <c r="AG1515" s="102">
        <v>15.647352460839095</v>
      </c>
      <c r="AH1515"/>
    </row>
    <row r="1516" spans="1:34">
      <c r="A1516" t="s">
        <v>865</v>
      </c>
      <c r="B1516" t="s">
        <v>625</v>
      </c>
      <c r="C1516" s="106" t="s">
        <v>699</v>
      </c>
      <c r="D1516" s="2" t="s">
        <v>1251</v>
      </c>
      <c r="E1516" s="81">
        <v>50.116805999999997</v>
      </c>
      <c r="F1516" s="81">
        <v>0.73206800000000005</v>
      </c>
      <c r="G1516" s="81">
        <v>3.5398130000000001</v>
      </c>
      <c r="H1516" s="81">
        <v>9.5351309999999998</v>
      </c>
      <c r="I1516" s="81">
        <v>0.266621</v>
      </c>
      <c r="J1516" s="81">
        <v>14.292438000000001</v>
      </c>
      <c r="K1516" s="81">
        <v>20.711382</v>
      </c>
      <c r="L1516" s="81">
        <v>0.44700099999999998</v>
      </c>
      <c r="M1516" s="81">
        <v>0</v>
      </c>
      <c r="N1516" s="81">
        <v>3.3986000000000002E-2</v>
      </c>
      <c r="O1516" s="81">
        <v>0</v>
      </c>
      <c r="P1516" s="81">
        <v>99.675246999999999</v>
      </c>
      <c r="Q1516" s="81">
        <v>72.765899137655424</v>
      </c>
      <c r="S1516" s="89" t="s">
        <v>1695</v>
      </c>
      <c r="T1516" s="112">
        <v>1.8660290316528196</v>
      </c>
      <c r="U1516" s="112">
        <v>2.0497796809437387E-2</v>
      </c>
      <c r="V1516" s="112">
        <v>0.15533561944163612</v>
      </c>
      <c r="W1516" s="112">
        <v>1.0004847637710807E-3</v>
      </c>
      <c r="X1516" s="112">
        <v>0.10287959967367399</v>
      </c>
      <c r="Y1516" s="112">
        <v>0.19402550819760667</v>
      </c>
      <c r="Z1516" s="112">
        <v>8.4084336832113103E-3</v>
      </c>
      <c r="AA1516" s="112">
        <v>0.79332268590386246</v>
      </c>
      <c r="AB1516" s="112">
        <v>0.82623147907038774</v>
      </c>
      <c r="AC1516" s="112">
        <v>3.2269360803593196E-2</v>
      </c>
      <c r="AE1516" s="102">
        <v>43.112394339776984</v>
      </c>
      <c r="AF1516" s="102">
        <v>41.395228019948924</v>
      </c>
      <c r="AG1516" s="102">
        <v>15.492377640274102</v>
      </c>
      <c r="AH1516"/>
    </row>
    <row r="1517" spans="1:34">
      <c r="A1517" t="s">
        <v>865</v>
      </c>
      <c r="B1517" t="s">
        <v>625</v>
      </c>
      <c r="C1517" s="106" t="s">
        <v>699</v>
      </c>
      <c r="D1517" s="2" t="s">
        <v>1272</v>
      </c>
      <c r="E1517" s="81">
        <v>49.999324999999999</v>
      </c>
      <c r="F1517" s="81">
        <v>0.70346600000000004</v>
      </c>
      <c r="G1517" s="81">
        <v>3.006634</v>
      </c>
      <c r="H1517" s="81">
        <v>9.6744160000000008</v>
      </c>
      <c r="I1517" s="81">
        <v>0.25752700000000001</v>
      </c>
      <c r="J1517" s="81">
        <v>14.495063</v>
      </c>
      <c r="K1517" s="81">
        <v>20.651861</v>
      </c>
      <c r="L1517" s="81">
        <v>0.43420300000000001</v>
      </c>
      <c r="M1517" s="81">
        <v>7.3899999999999997E-4</v>
      </c>
      <c r="N1517" s="81">
        <v>2.8933E-2</v>
      </c>
      <c r="O1517" s="81">
        <v>2.0226000000000001E-2</v>
      </c>
      <c r="P1517" s="81">
        <v>99.272391999999996</v>
      </c>
      <c r="Q1517" s="81">
        <v>72.757488426339833</v>
      </c>
      <c r="S1517" s="89" t="s">
        <v>1695</v>
      </c>
      <c r="T1517" s="112">
        <v>1.8694701698296372</v>
      </c>
      <c r="U1517" s="112">
        <v>1.9779634378011182E-2</v>
      </c>
      <c r="V1517" s="112">
        <v>0.13249231405971917</v>
      </c>
      <c r="W1517" s="112">
        <v>8.5530946988356842E-4</v>
      </c>
      <c r="X1517" s="112">
        <v>0.119629821779629</v>
      </c>
      <c r="Y1517" s="112">
        <v>0.1828769844976964</v>
      </c>
      <c r="Z1517" s="112">
        <v>8.155731249182464E-3</v>
      </c>
      <c r="AA1517" s="112">
        <v>0.80794733214932746</v>
      </c>
      <c r="AB1517" s="112">
        <v>0.82731564886238496</v>
      </c>
      <c r="AC1517" s="112">
        <v>3.1477053724528962E-2</v>
      </c>
      <c r="AE1517" s="102">
        <v>42.694217563367481</v>
      </c>
      <c r="AF1517" s="102">
        <v>41.694701684850557</v>
      </c>
      <c r="AG1517" s="102">
        <v>15.611080751781969</v>
      </c>
      <c r="AH1517"/>
    </row>
    <row r="1518" spans="1:34">
      <c r="A1518" t="s">
        <v>865</v>
      </c>
      <c r="B1518" t="s">
        <v>625</v>
      </c>
      <c r="C1518" s="106" t="s">
        <v>699</v>
      </c>
      <c r="D1518" s="2" t="s">
        <v>1251</v>
      </c>
      <c r="E1518" s="81">
        <v>51.211395000000003</v>
      </c>
      <c r="F1518" s="81">
        <v>0.54919600000000002</v>
      </c>
      <c r="G1518" s="81">
        <v>2.3312740000000001</v>
      </c>
      <c r="H1518" s="81">
        <v>9.7323459999999997</v>
      </c>
      <c r="I1518" s="81">
        <v>0.25376599999999999</v>
      </c>
      <c r="J1518" s="81">
        <v>14.58006</v>
      </c>
      <c r="K1518" s="81">
        <v>20.712505</v>
      </c>
      <c r="L1518" s="81">
        <v>0.418688</v>
      </c>
      <c r="M1518" s="81">
        <v>0</v>
      </c>
      <c r="N1518" s="81">
        <v>2.9461000000000001E-2</v>
      </c>
      <c r="O1518" s="81">
        <v>1.3523E-2</v>
      </c>
      <c r="P1518" s="81">
        <v>99.832213999999993</v>
      </c>
      <c r="Q1518" s="81">
        <v>72.755043071524909</v>
      </c>
      <c r="S1518" s="89" t="s">
        <v>1695</v>
      </c>
      <c r="T1518" s="112">
        <v>1.9057509006611741</v>
      </c>
      <c r="U1518" s="112">
        <v>1.5369071892960353E-2</v>
      </c>
      <c r="V1518" s="112">
        <v>0.10224652818626556</v>
      </c>
      <c r="W1518" s="112">
        <v>8.6680703353022247E-4</v>
      </c>
      <c r="X1518" s="112">
        <v>8.4855757875143212E-2</v>
      </c>
      <c r="Y1518" s="112">
        <v>0.21802596142343156</v>
      </c>
      <c r="Z1518" s="112">
        <v>7.9986869688603163E-3</v>
      </c>
      <c r="AA1518" s="112">
        <v>0.80884887215252921</v>
      </c>
      <c r="AB1518" s="112">
        <v>0.8258283756028959</v>
      </c>
      <c r="AC1518" s="112">
        <v>3.0209038203210064E-2</v>
      </c>
      <c r="AE1518" s="102">
        <v>42.622102844103019</v>
      </c>
      <c r="AF1518" s="102">
        <v>41.745768046603487</v>
      </c>
      <c r="AG1518" s="102">
        <v>15.632129109293501</v>
      </c>
      <c r="AH1518"/>
    </row>
    <row r="1519" spans="1:34">
      <c r="A1519" t="s">
        <v>865</v>
      </c>
      <c r="B1519" t="s">
        <v>625</v>
      </c>
      <c r="C1519" s="106" t="s">
        <v>699</v>
      </c>
      <c r="D1519" s="2" t="s">
        <v>1251</v>
      </c>
      <c r="E1519" s="81">
        <v>50.15551</v>
      </c>
      <c r="F1519" s="81">
        <v>0.76802099999999995</v>
      </c>
      <c r="G1519" s="81">
        <v>3.3964560000000001</v>
      </c>
      <c r="H1519" s="81">
        <v>9.3510709999999992</v>
      </c>
      <c r="I1519" s="81">
        <v>0.22740099999999999</v>
      </c>
      <c r="J1519" s="81">
        <v>13.949194</v>
      </c>
      <c r="K1519" s="81">
        <v>21.001289</v>
      </c>
      <c r="L1519" s="81">
        <v>0.42455900000000002</v>
      </c>
      <c r="M1519" s="81">
        <v>0</v>
      </c>
      <c r="N1519" s="81">
        <v>2.2162999999999999E-2</v>
      </c>
      <c r="O1519" s="81">
        <v>4.7499999999999999E-3</v>
      </c>
      <c r="P1519" s="81">
        <v>99.300415000000001</v>
      </c>
      <c r="Q1519" s="81">
        <v>72.670340099957343</v>
      </c>
      <c r="S1519" s="89" t="s">
        <v>1695</v>
      </c>
      <c r="T1519" s="112">
        <v>1.8769800722395169</v>
      </c>
      <c r="U1519" s="112">
        <v>2.1613985472419262E-2</v>
      </c>
      <c r="V1519" s="112">
        <v>0.14980376425851355</v>
      </c>
      <c r="W1519" s="112">
        <v>6.5576007606596507E-4</v>
      </c>
      <c r="X1519" s="112">
        <v>8.3157694089885936E-2</v>
      </c>
      <c r="Y1519" s="112">
        <v>0.20949893060362446</v>
      </c>
      <c r="Z1519" s="112">
        <v>7.2080720707041902E-3</v>
      </c>
      <c r="AA1519" s="112">
        <v>0.77821333941420689</v>
      </c>
      <c r="AB1519" s="112">
        <v>0.84206304792672593</v>
      </c>
      <c r="AC1519" s="112">
        <v>3.0805333848336388E-2</v>
      </c>
      <c r="AE1519" s="102">
        <v>44.019473898418163</v>
      </c>
      <c r="AF1519" s="102">
        <v>40.681682762459168</v>
      </c>
      <c r="AG1519" s="102">
        <v>15.298843339122689</v>
      </c>
      <c r="AH1519"/>
    </row>
    <row r="1520" spans="1:34">
      <c r="A1520" t="s">
        <v>865</v>
      </c>
      <c r="B1520" t="s">
        <v>625</v>
      </c>
      <c r="C1520" s="106" t="s">
        <v>699</v>
      </c>
      <c r="D1520" s="2" t="s">
        <v>1251</v>
      </c>
      <c r="E1520" s="81">
        <v>50.189929999999997</v>
      </c>
      <c r="F1520" s="81">
        <v>0.69971499999999998</v>
      </c>
      <c r="G1520" s="81">
        <v>3.5055170000000002</v>
      </c>
      <c r="H1520" s="81">
        <v>9.3202549999999995</v>
      </c>
      <c r="I1520" s="81">
        <v>0.25956699999999999</v>
      </c>
      <c r="J1520" s="81">
        <v>13.899570000000001</v>
      </c>
      <c r="K1520" s="81">
        <v>21.128466</v>
      </c>
      <c r="L1520" s="81">
        <v>0.42027399999999998</v>
      </c>
      <c r="M1520" s="81">
        <v>0</v>
      </c>
      <c r="N1520" s="81">
        <v>0.36315500000000001</v>
      </c>
      <c r="O1520" s="81">
        <v>2.4971E-2</v>
      </c>
      <c r="P1520" s="81">
        <v>99.811417000000006</v>
      </c>
      <c r="Q1520" s="81">
        <v>72.665117831510941</v>
      </c>
      <c r="S1520" s="89" t="s">
        <v>1695</v>
      </c>
      <c r="T1520" s="112">
        <v>1.8706265050576152</v>
      </c>
      <c r="U1520" s="112">
        <v>1.9611572913592449E-2</v>
      </c>
      <c r="V1520" s="112">
        <v>0.15398495621281671</v>
      </c>
      <c r="W1520" s="112">
        <v>1.0701334434705813E-2</v>
      </c>
      <c r="X1520" s="112">
        <v>8.5207908816109068E-2</v>
      </c>
      <c r="Y1520" s="112">
        <v>0.2052975398557203</v>
      </c>
      <c r="Z1520" s="112">
        <v>8.1941839767397957E-3</v>
      </c>
      <c r="AA1520" s="112">
        <v>0.772289987230663</v>
      </c>
      <c r="AB1520" s="112">
        <v>0.84371565609599053</v>
      </c>
      <c r="AC1520" s="112">
        <v>3.0370355406047243E-2</v>
      </c>
      <c r="AE1520" s="102">
        <v>44.254432068977536</v>
      </c>
      <c r="AF1520" s="102">
        <v>40.508024866570118</v>
      </c>
      <c r="AG1520" s="102">
        <v>15.237543064452336</v>
      </c>
      <c r="AH1520"/>
    </row>
    <row r="1521" spans="1:34">
      <c r="A1521" t="s">
        <v>865</v>
      </c>
      <c r="B1521" t="s">
        <v>625</v>
      </c>
      <c r="C1521" s="106" t="s">
        <v>699</v>
      </c>
      <c r="D1521" s="2" t="s">
        <v>1251</v>
      </c>
      <c r="E1521" s="81">
        <v>51.175899999999999</v>
      </c>
      <c r="F1521" s="81">
        <v>0.59779300000000002</v>
      </c>
      <c r="G1521" s="81">
        <v>2.3812319999999998</v>
      </c>
      <c r="H1521" s="81">
        <v>9.8831720000000001</v>
      </c>
      <c r="I1521" s="81">
        <v>0.300701</v>
      </c>
      <c r="J1521" s="81">
        <v>14.731082000000001</v>
      </c>
      <c r="K1521" s="81">
        <v>19.942719</v>
      </c>
      <c r="L1521" s="81">
        <v>0.37355300000000002</v>
      </c>
      <c r="M1521" s="81">
        <v>0.114921</v>
      </c>
      <c r="N1521" s="81">
        <v>1.0463E-2</v>
      </c>
      <c r="O1521" s="81">
        <v>0</v>
      </c>
      <c r="P1521" s="81">
        <v>99.511536000000007</v>
      </c>
      <c r="Q1521" s="81">
        <v>72.654355867947913</v>
      </c>
      <c r="S1521" s="89" t="s">
        <v>1695</v>
      </c>
      <c r="T1521" s="112">
        <v>1.9129070962249561</v>
      </c>
      <c r="U1521" s="112">
        <v>1.6803508252462126E-2</v>
      </c>
      <c r="V1521" s="112">
        <v>0.1049024960668163</v>
      </c>
      <c r="W1521" s="112">
        <v>3.0921462705520077E-4</v>
      </c>
      <c r="X1521" s="112">
        <v>6.2439525026706022E-2</v>
      </c>
      <c r="Y1521" s="112">
        <v>0.2465051661212162</v>
      </c>
      <c r="Z1521" s="112">
        <v>9.5202641993028959E-3</v>
      </c>
      <c r="AA1521" s="112">
        <v>0.82086470342950757</v>
      </c>
      <c r="AB1521" s="112">
        <v>0.79867558137656425</v>
      </c>
      <c r="AC1521" s="112">
        <v>2.7072444675413303E-2</v>
      </c>
      <c r="AE1521" s="102">
        <v>41.414664430116744</v>
      </c>
      <c r="AF1521" s="102">
        <v>42.565263077739949</v>
      </c>
      <c r="AG1521" s="102">
        <v>16.020072492143303</v>
      </c>
      <c r="AH1521"/>
    </row>
    <row r="1522" spans="1:34">
      <c r="A1522" t="s">
        <v>865</v>
      </c>
      <c r="B1522" t="s">
        <v>625</v>
      </c>
      <c r="C1522" s="106" t="s">
        <v>699</v>
      </c>
      <c r="D1522" s="106" t="s">
        <v>1251</v>
      </c>
      <c r="E1522" s="81">
        <v>50.496181</v>
      </c>
      <c r="F1522" s="81">
        <v>0.80943299999999996</v>
      </c>
      <c r="G1522" s="81">
        <v>3.3296920000000001</v>
      </c>
      <c r="H1522" s="81">
        <v>9.7609630000000003</v>
      </c>
      <c r="I1522" s="81">
        <v>0.27357199999999998</v>
      </c>
      <c r="J1522" s="81">
        <v>14.471545000000001</v>
      </c>
      <c r="K1522" s="81">
        <v>20.430218</v>
      </c>
      <c r="L1522" s="81">
        <v>0.45214599999999999</v>
      </c>
      <c r="M1522" s="81">
        <v>3.1199999999999999E-4</v>
      </c>
      <c r="N1522" s="81">
        <v>8.0599999999999997E-4</v>
      </c>
      <c r="O1522" s="81">
        <v>3.1710000000000002E-2</v>
      </c>
      <c r="P1522" s="81">
        <v>100.05658</v>
      </c>
      <c r="Q1522" s="81">
        <v>72.548274433285911</v>
      </c>
      <c r="S1522" s="89" t="s">
        <v>1695</v>
      </c>
      <c r="T1522" s="112">
        <v>1.8743243727290677</v>
      </c>
      <c r="U1522" s="112">
        <v>2.2593726857745956E-2</v>
      </c>
      <c r="V1522" s="112">
        <v>0.14566191122005528</v>
      </c>
      <c r="W1522" s="112">
        <v>2.3653568804985851E-5</v>
      </c>
      <c r="X1522" s="112">
        <v>9.3017802991173681E-2</v>
      </c>
      <c r="Y1522" s="112">
        <v>0.20997679050478602</v>
      </c>
      <c r="Z1522" s="112">
        <v>8.6008941584074152E-3</v>
      </c>
      <c r="AA1522" s="112">
        <v>0.80077344658420524</v>
      </c>
      <c r="AB1522" s="112">
        <v>0.81248783443209072</v>
      </c>
      <c r="AC1522" s="112">
        <v>3.2539566953663633E-2</v>
      </c>
      <c r="AE1522" s="102">
        <v>42.399757007340845</v>
      </c>
      <c r="AF1522" s="102">
        <v>41.788440533184328</v>
      </c>
      <c r="AG1522" s="102">
        <v>15.811802459474826</v>
      </c>
      <c r="AH1522"/>
    </row>
    <row r="1523" spans="1:34">
      <c r="A1523" t="s">
        <v>865</v>
      </c>
      <c r="B1523" t="s">
        <v>625</v>
      </c>
      <c r="C1523" s="106" t="s">
        <v>699</v>
      </c>
      <c r="D1523" s="2" t="s">
        <v>1251</v>
      </c>
      <c r="E1523" s="81">
        <v>51.006577</v>
      </c>
      <c r="F1523" s="81">
        <v>0.57716599999999996</v>
      </c>
      <c r="G1523" s="81">
        <v>2.4638300000000002</v>
      </c>
      <c r="H1523" s="81">
        <v>9.8353599999999997</v>
      </c>
      <c r="I1523" s="81">
        <v>0.28464200000000001</v>
      </c>
      <c r="J1523" s="81">
        <v>14.578155000000001</v>
      </c>
      <c r="K1523" s="81">
        <v>20.526002999999999</v>
      </c>
      <c r="L1523" s="81">
        <v>0.37770300000000001</v>
      </c>
      <c r="M1523" s="81">
        <v>2.1389999999999998E-3</v>
      </c>
      <c r="N1523" s="81">
        <v>1.7087000000000001E-2</v>
      </c>
      <c r="O1523" s="81">
        <v>2.4115000000000001E-2</v>
      </c>
      <c r="P1523" s="81">
        <v>99.692779999999999</v>
      </c>
      <c r="Q1523" s="81">
        <v>72.543232995251245</v>
      </c>
      <c r="S1523" s="89" t="s">
        <v>1695</v>
      </c>
      <c r="T1523" s="112">
        <v>1.901794302407394</v>
      </c>
      <c r="U1523" s="112">
        <v>1.6182993184503693E-2</v>
      </c>
      <c r="V1523" s="112">
        <v>0.10826892486207079</v>
      </c>
      <c r="W1523" s="112">
        <v>5.0370770834945911E-4</v>
      </c>
      <c r="X1523" s="112">
        <v>8.2577303018611659E-2</v>
      </c>
      <c r="Y1523" s="112">
        <v>0.22410139963743181</v>
      </c>
      <c r="Z1523" s="112">
        <v>8.9892215447343205E-3</v>
      </c>
      <c r="AA1523" s="112">
        <v>0.81030491197876009</v>
      </c>
      <c r="AB1523" s="112">
        <v>0.81997270888531715</v>
      </c>
      <c r="AC1523" s="112">
        <v>2.7304526772827575E-2</v>
      </c>
      <c r="AE1523" s="102">
        <v>42.333051031070369</v>
      </c>
      <c r="AF1523" s="102">
        <v>41.833927907375589</v>
      </c>
      <c r="AG1523" s="102">
        <v>15.833021061554037</v>
      </c>
      <c r="AH1523"/>
    </row>
    <row r="1524" spans="1:34">
      <c r="A1524" t="s">
        <v>865</v>
      </c>
      <c r="B1524" t="s">
        <v>625</v>
      </c>
      <c r="C1524" s="106" t="s">
        <v>699</v>
      </c>
      <c r="D1524" s="2" t="s">
        <v>1251</v>
      </c>
      <c r="E1524" s="81">
        <v>50.525829000000002</v>
      </c>
      <c r="F1524" s="81">
        <v>0.68447800000000003</v>
      </c>
      <c r="G1524" s="81">
        <v>2.7362440000000001</v>
      </c>
      <c r="H1524" s="81">
        <v>9.7636059999999993</v>
      </c>
      <c r="I1524" s="81">
        <v>0.25848199999999999</v>
      </c>
      <c r="J1524" s="81">
        <v>14.456143000000001</v>
      </c>
      <c r="K1524" s="81">
        <v>20.60981</v>
      </c>
      <c r="L1524" s="81">
        <v>0.41694100000000001</v>
      </c>
      <c r="M1524" s="81">
        <v>0</v>
      </c>
      <c r="N1524" s="81">
        <v>1.0125E-2</v>
      </c>
      <c r="O1524" s="81">
        <v>2.6770000000000001E-3</v>
      </c>
      <c r="P1524" s="81">
        <v>99.464340000000007</v>
      </c>
      <c r="Q1524" s="81">
        <v>72.521666982938342</v>
      </c>
      <c r="S1524" s="89" t="s">
        <v>1695</v>
      </c>
      <c r="T1524" s="112">
        <v>1.8870828490783227</v>
      </c>
      <c r="U1524" s="112">
        <v>1.9224619936072898E-2</v>
      </c>
      <c r="V1524" s="112">
        <v>0.12044480269986631</v>
      </c>
      <c r="W1524" s="112">
        <v>2.9898401287472567E-4</v>
      </c>
      <c r="X1524" s="112">
        <v>9.6833768685922195E-2</v>
      </c>
      <c r="Y1524" s="112">
        <v>0.2081268494369774</v>
      </c>
      <c r="Z1524" s="112">
        <v>8.1769918371468065E-3</v>
      </c>
      <c r="AA1524" s="112">
        <v>0.80489364931509966</v>
      </c>
      <c r="AB1524" s="112">
        <v>0.82472499157026324</v>
      </c>
      <c r="AC1524" s="112">
        <v>3.019249342745435E-2</v>
      </c>
      <c r="AE1524" s="102">
        <v>42.630716096535018</v>
      </c>
      <c r="AF1524" s="102">
        <v>41.605617633247974</v>
      </c>
      <c r="AG1524" s="102">
        <v>15.763666270217009</v>
      </c>
      <c r="AH1524"/>
    </row>
    <row r="1525" spans="1:34">
      <c r="A1525" t="s">
        <v>865</v>
      </c>
      <c r="B1525" t="s">
        <v>625</v>
      </c>
      <c r="C1525" s="106" t="s">
        <v>699</v>
      </c>
      <c r="D1525" s="2" t="s">
        <v>1251</v>
      </c>
      <c r="E1525" s="81">
        <v>50.435355999999999</v>
      </c>
      <c r="F1525" s="81">
        <v>0.68015099999999995</v>
      </c>
      <c r="G1525" s="81">
        <v>3.0865830000000001</v>
      </c>
      <c r="H1525" s="81">
        <v>9.6010229999999996</v>
      </c>
      <c r="I1525" s="81">
        <v>0.282111</v>
      </c>
      <c r="J1525" s="81">
        <v>14.182745000000001</v>
      </c>
      <c r="K1525" s="81">
        <v>20.860787999999999</v>
      </c>
      <c r="L1525" s="81">
        <v>0.40307700000000002</v>
      </c>
      <c r="M1525" s="81">
        <v>3.4280000000000001E-3</v>
      </c>
      <c r="N1525" s="81">
        <v>2.734E-2</v>
      </c>
      <c r="O1525" s="81">
        <v>0</v>
      </c>
      <c r="P1525" s="81">
        <v>99.562591999999995</v>
      </c>
      <c r="Q1525" s="81">
        <v>72.47578517108721</v>
      </c>
      <c r="S1525" s="89" t="s">
        <v>1695</v>
      </c>
      <c r="T1525" s="112">
        <v>1.8828022676759257</v>
      </c>
      <c r="U1525" s="112">
        <v>1.9093946974170887E-2</v>
      </c>
      <c r="V1525" s="112">
        <v>0.1358011052614975</v>
      </c>
      <c r="W1525" s="112">
        <v>8.0694427978928633E-4</v>
      </c>
      <c r="X1525" s="112">
        <v>8.8774093373887197E-2</v>
      </c>
      <c r="Y1525" s="112">
        <v>0.21096481833148284</v>
      </c>
      <c r="Z1525" s="112">
        <v>8.9202162230585056E-3</v>
      </c>
      <c r="AA1525" s="112">
        <v>0.78929338335369825</v>
      </c>
      <c r="AB1525" s="112">
        <v>0.83436865231112256</v>
      </c>
      <c r="AC1525" s="112">
        <v>2.9174572215367074E-2</v>
      </c>
      <c r="AE1525" s="102">
        <v>43.379860733245977</v>
      </c>
      <c r="AF1525" s="102">
        <v>41.036341613165767</v>
      </c>
      <c r="AG1525" s="102">
        <v>15.583797653588254</v>
      </c>
      <c r="AH1525"/>
    </row>
    <row r="1526" spans="1:34">
      <c r="A1526" t="s">
        <v>865</v>
      </c>
      <c r="B1526" t="s">
        <v>625</v>
      </c>
      <c r="C1526" s="106" t="s">
        <v>699</v>
      </c>
      <c r="D1526" s="2" t="s">
        <v>1251</v>
      </c>
      <c r="E1526" s="81">
        <v>50.583652000000001</v>
      </c>
      <c r="F1526" s="81">
        <v>0.67798800000000004</v>
      </c>
      <c r="G1526" s="81">
        <v>3.0442870000000002</v>
      </c>
      <c r="H1526" s="81">
        <v>9.6046200000000006</v>
      </c>
      <c r="I1526" s="81">
        <v>0.25801600000000002</v>
      </c>
      <c r="J1526" s="81">
        <v>14.174035999999999</v>
      </c>
      <c r="K1526" s="81">
        <v>20.820088999999999</v>
      </c>
      <c r="L1526" s="81">
        <v>0.42045199999999999</v>
      </c>
      <c r="M1526" s="81">
        <v>3.1180000000000001E-3</v>
      </c>
      <c r="N1526" s="81">
        <v>2.6907E-2</v>
      </c>
      <c r="O1526" s="81">
        <v>2.9060000000000002E-3</v>
      </c>
      <c r="P1526" s="81">
        <v>99.616073999999998</v>
      </c>
      <c r="Q1526" s="81">
        <v>72.456055379201146</v>
      </c>
      <c r="S1526" s="89" t="s">
        <v>1695</v>
      </c>
      <c r="T1526" s="112">
        <v>1.8873487962213746</v>
      </c>
      <c r="U1526" s="112">
        <v>1.9023251246276646E-2</v>
      </c>
      <c r="V1526" s="112">
        <v>0.13387001228669038</v>
      </c>
      <c r="W1526" s="112">
        <v>7.9374806807189853E-4</v>
      </c>
      <c r="X1526" s="112">
        <v>8.3008366564548908E-2</v>
      </c>
      <c r="Y1526" s="112">
        <v>0.21668571636700218</v>
      </c>
      <c r="Z1526" s="112">
        <v>8.154068674408271E-3</v>
      </c>
      <c r="AA1526" s="112">
        <v>0.78839536881966343</v>
      </c>
      <c r="AB1526" s="112">
        <v>0.83230444989734875</v>
      </c>
      <c r="AC1526" s="112">
        <v>3.0416221854614737E-2</v>
      </c>
      <c r="AE1526" s="102">
        <v>43.340298528487132</v>
      </c>
      <c r="AF1526" s="102">
        <v>41.053836306336159</v>
      </c>
      <c r="AG1526" s="102">
        <v>15.605865165176715</v>
      </c>
      <c r="AH1526"/>
    </row>
    <row r="1527" spans="1:34">
      <c r="A1527" t="s">
        <v>865</v>
      </c>
      <c r="B1527" t="s">
        <v>625</v>
      </c>
      <c r="C1527" s="106" t="s">
        <v>699</v>
      </c>
      <c r="D1527" s="2" t="s">
        <v>1251</v>
      </c>
      <c r="E1527" s="81">
        <v>50.871043999999998</v>
      </c>
      <c r="F1527" s="81">
        <v>0.67454899999999995</v>
      </c>
      <c r="G1527" s="81">
        <v>2.901465</v>
      </c>
      <c r="H1527" s="81">
        <v>9.837351</v>
      </c>
      <c r="I1527" s="81">
        <v>0.28008699999999997</v>
      </c>
      <c r="J1527" s="81">
        <v>14.51722</v>
      </c>
      <c r="K1527" s="81">
        <v>20.212938000000001</v>
      </c>
      <c r="L1527" s="81">
        <v>0.38077899999999998</v>
      </c>
      <c r="M1527" s="81">
        <v>3.2460000000000002E-3</v>
      </c>
      <c r="N1527" s="81">
        <v>0</v>
      </c>
      <c r="O1527" s="81">
        <v>3.4057999999999998E-2</v>
      </c>
      <c r="P1527" s="81">
        <v>99.712729999999993</v>
      </c>
      <c r="Q1527" s="81">
        <v>72.455685289711013</v>
      </c>
      <c r="S1527" s="89" t="s">
        <v>1695</v>
      </c>
      <c r="T1527" s="112">
        <v>1.8964318727755147</v>
      </c>
      <c r="U1527" s="112">
        <v>1.8910405744111819E-2</v>
      </c>
      <c r="V1527" s="112">
        <v>0.12747929528902238</v>
      </c>
      <c r="W1527" s="112">
        <v>0</v>
      </c>
      <c r="X1527" s="112">
        <v>6.9358556476482036E-2</v>
      </c>
      <c r="Y1527" s="112">
        <v>0.23733224940337644</v>
      </c>
      <c r="Z1527" s="112">
        <v>8.8439297941032193E-3</v>
      </c>
      <c r="AA1527" s="112">
        <v>0.80678645658840109</v>
      </c>
      <c r="AB1527" s="112">
        <v>0.80733482512422983</v>
      </c>
      <c r="AC1527" s="112">
        <v>2.7522408804757859E-2</v>
      </c>
      <c r="AE1527" s="102">
        <v>42.030911318146089</v>
      </c>
      <c r="AF1527" s="102">
        <v>42.002362531964927</v>
      </c>
      <c r="AG1527" s="102">
        <v>15.966726149888981</v>
      </c>
      <c r="AH1527"/>
    </row>
    <row r="1528" spans="1:34">
      <c r="A1528" t="s">
        <v>865</v>
      </c>
      <c r="B1528" t="s">
        <v>625</v>
      </c>
      <c r="C1528" s="106" t="s">
        <v>699</v>
      </c>
      <c r="D1528" s="106" t="s">
        <v>1278</v>
      </c>
      <c r="E1528" s="81">
        <v>49.608260999999999</v>
      </c>
      <c r="F1528" s="81">
        <v>0.63687499999999997</v>
      </c>
      <c r="G1528" s="81">
        <v>3.4301720000000002</v>
      </c>
      <c r="H1528" s="81">
        <v>9.6355179999999994</v>
      </c>
      <c r="I1528" s="81">
        <v>0.24200099999999999</v>
      </c>
      <c r="J1528" s="81">
        <v>14.211626000000001</v>
      </c>
      <c r="K1528" s="81">
        <v>20.729986</v>
      </c>
      <c r="L1528" s="81">
        <v>0.38751200000000002</v>
      </c>
      <c r="M1528" s="81">
        <v>0</v>
      </c>
      <c r="N1528" s="81">
        <v>3.9780999999999997E-2</v>
      </c>
      <c r="O1528" s="81">
        <v>1.8481000000000001E-2</v>
      </c>
      <c r="P1528" s="81">
        <v>98.940216000000007</v>
      </c>
      <c r="Q1528" s="81">
        <v>72.444811870221017</v>
      </c>
      <c r="S1528" s="89" t="s">
        <v>1695</v>
      </c>
      <c r="T1528" s="112">
        <v>1.8619569772505109</v>
      </c>
      <c r="U1528" s="112">
        <v>1.7975897752469307E-2</v>
      </c>
      <c r="V1528" s="112">
        <v>0.15173552050815073</v>
      </c>
      <c r="W1528" s="112">
        <v>1.1805020612453792E-3</v>
      </c>
      <c r="X1528" s="112">
        <v>0.11541813282854818</v>
      </c>
      <c r="Y1528" s="112">
        <v>0.18702706946423675</v>
      </c>
      <c r="Z1528" s="112">
        <v>7.6934039907554323E-3</v>
      </c>
      <c r="AA1528" s="112">
        <v>0.79518458782313184</v>
      </c>
      <c r="AB1528" s="112">
        <v>0.83362800291704753</v>
      </c>
      <c r="AC1528" s="112">
        <v>2.819990540390431E-2</v>
      </c>
      <c r="AE1528" s="102">
        <v>43.16502985382742</v>
      </c>
      <c r="AF1528" s="102">
        <v>41.174440340992795</v>
      </c>
      <c r="AG1528" s="102">
        <v>15.660529805179797</v>
      </c>
      <c r="AH1528"/>
    </row>
    <row r="1529" spans="1:34">
      <c r="A1529" t="s">
        <v>865</v>
      </c>
      <c r="B1529" t="s">
        <v>625</v>
      </c>
      <c r="C1529" s="106" t="s">
        <v>699</v>
      </c>
      <c r="D1529" s="2" t="s">
        <v>1251</v>
      </c>
      <c r="E1529" s="81">
        <v>50.092846000000002</v>
      </c>
      <c r="F1529" s="81">
        <v>0.64296900000000001</v>
      </c>
      <c r="G1529" s="81">
        <v>3.5721280000000002</v>
      </c>
      <c r="H1529" s="81">
        <v>9.5105090000000008</v>
      </c>
      <c r="I1529" s="81">
        <v>0.242483</v>
      </c>
      <c r="J1529" s="81">
        <v>14.020333000000001</v>
      </c>
      <c r="K1529" s="81">
        <v>20.738081000000001</v>
      </c>
      <c r="L1529" s="81">
        <v>0.417269</v>
      </c>
      <c r="M1529" s="81">
        <v>6.4130000000000003E-3</v>
      </c>
      <c r="N1529" s="81">
        <v>0.30279600000000001</v>
      </c>
      <c r="O1529" s="81">
        <v>7.9330000000000008E-3</v>
      </c>
      <c r="P1529" s="81">
        <v>99.553764000000001</v>
      </c>
      <c r="Q1529" s="81">
        <v>72.434968089428835</v>
      </c>
      <c r="S1529" s="89" t="s">
        <v>1695</v>
      </c>
      <c r="T1529" s="112">
        <v>1.8706404972690729</v>
      </c>
      <c r="U1529" s="112">
        <v>1.8056160607868254E-2</v>
      </c>
      <c r="V1529" s="112">
        <v>0.15721622381342334</v>
      </c>
      <c r="W1529" s="112">
        <v>8.9400546638707997E-3</v>
      </c>
      <c r="X1529" s="112">
        <v>8.6662275516765419E-2</v>
      </c>
      <c r="Y1529" s="112">
        <v>0.21034998721519838</v>
      </c>
      <c r="Z1529" s="112">
        <v>7.669758001864666E-3</v>
      </c>
      <c r="AA1529" s="112">
        <v>0.7805154421741739</v>
      </c>
      <c r="AB1529" s="112">
        <v>0.8297377309898204</v>
      </c>
      <c r="AC1529" s="112">
        <v>3.021186974794254E-2</v>
      </c>
      <c r="AE1529" s="102">
        <v>43.504051160033853</v>
      </c>
      <c r="AF1529" s="102">
        <v>40.923273052841672</v>
      </c>
      <c r="AG1529" s="102">
        <v>15.572675787124467</v>
      </c>
      <c r="AH1529"/>
    </row>
    <row r="1530" spans="1:34">
      <c r="A1530" t="s">
        <v>865</v>
      </c>
      <c r="B1530" t="s">
        <v>625</v>
      </c>
      <c r="C1530" s="106" t="s">
        <v>699</v>
      </c>
      <c r="D1530" s="2" t="s">
        <v>1251</v>
      </c>
      <c r="E1530" s="81">
        <v>50.586567000000002</v>
      </c>
      <c r="F1530" s="81">
        <v>0.71752099999999996</v>
      </c>
      <c r="G1530" s="81">
        <v>2.8164410000000002</v>
      </c>
      <c r="H1530" s="81">
        <v>9.7192609999999995</v>
      </c>
      <c r="I1530" s="81">
        <v>0.30693700000000002</v>
      </c>
      <c r="J1530" s="81">
        <v>14.314819</v>
      </c>
      <c r="K1530" s="81">
        <v>20.489951999999999</v>
      </c>
      <c r="L1530" s="81">
        <v>0.38816499999999998</v>
      </c>
      <c r="M1530" s="81">
        <v>0</v>
      </c>
      <c r="N1530" s="81">
        <v>1.9332999999999999E-2</v>
      </c>
      <c r="O1530" s="81">
        <v>1.9470000000000001E-2</v>
      </c>
      <c r="P1530" s="81">
        <v>99.378478999999999</v>
      </c>
      <c r="Q1530" s="81">
        <v>72.416484497237093</v>
      </c>
      <c r="S1530" s="89" t="s">
        <v>1695</v>
      </c>
      <c r="T1530" s="112">
        <v>1.8929490662000092</v>
      </c>
      <c r="U1530" s="112">
        <v>2.0191058471397887E-2</v>
      </c>
      <c r="V1530" s="112">
        <v>0.12421101239363755</v>
      </c>
      <c r="W1530" s="112">
        <v>5.7197676485660554E-4</v>
      </c>
      <c r="X1530" s="112">
        <v>7.7098985696338218E-2</v>
      </c>
      <c r="Y1530" s="112">
        <v>0.22705461332308635</v>
      </c>
      <c r="Z1530" s="112">
        <v>9.7283391868445753E-3</v>
      </c>
      <c r="AA1530" s="112">
        <v>0.79854267014467761</v>
      </c>
      <c r="AB1530" s="112">
        <v>0.82149005362150374</v>
      </c>
      <c r="AC1530" s="112">
        <v>2.8162224197648144E-2</v>
      </c>
      <c r="AE1530" s="102">
        <v>42.692853799742693</v>
      </c>
      <c r="AF1530" s="102">
        <v>41.500277841526461</v>
      </c>
      <c r="AG1530" s="102">
        <v>15.806868358730847</v>
      </c>
      <c r="AH1530"/>
    </row>
    <row r="1531" spans="1:34">
      <c r="A1531" t="s">
        <v>865</v>
      </c>
      <c r="B1531" t="s">
        <v>625</v>
      </c>
      <c r="C1531" s="106" t="s">
        <v>699</v>
      </c>
      <c r="D1531" s="106" t="s">
        <v>1251</v>
      </c>
      <c r="E1531" s="81">
        <v>49.699466999999999</v>
      </c>
      <c r="F1531" s="81">
        <v>0.92787699999999995</v>
      </c>
      <c r="G1531" s="81">
        <v>3.7159239999999998</v>
      </c>
      <c r="H1531" s="81">
        <v>9.5758510000000001</v>
      </c>
      <c r="I1531" s="81">
        <v>0.25631300000000001</v>
      </c>
      <c r="J1531" s="81">
        <v>14.097872000000001</v>
      </c>
      <c r="K1531" s="81">
        <v>20.768549</v>
      </c>
      <c r="L1531" s="81">
        <v>0.42553200000000002</v>
      </c>
      <c r="M1531" s="81">
        <v>0</v>
      </c>
      <c r="N1531" s="81">
        <v>5.7161999999999998E-2</v>
      </c>
      <c r="O1531" s="81">
        <v>0</v>
      </c>
      <c r="P1531" s="81">
        <v>99.524535999999998</v>
      </c>
      <c r="Q1531" s="81">
        <v>72.40836886944021</v>
      </c>
      <c r="S1531" s="89" t="s">
        <v>1695</v>
      </c>
      <c r="T1531" s="112">
        <v>1.8554868749801137</v>
      </c>
      <c r="U1531" s="112">
        <v>2.6050575038334967E-2</v>
      </c>
      <c r="V1531" s="112">
        <v>0.16350412022382219</v>
      </c>
      <c r="W1531" s="112">
        <v>1.6872870998963284E-3</v>
      </c>
      <c r="X1531" s="112">
        <v>0.10253614093123531</v>
      </c>
      <c r="Y1531" s="112">
        <v>0.19644206349861709</v>
      </c>
      <c r="Z1531" s="112">
        <v>8.1051774696323589E-3</v>
      </c>
      <c r="AA1531" s="112">
        <v>0.78463606138419284</v>
      </c>
      <c r="AB1531" s="112">
        <v>0.83074925108230435</v>
      </c>
      <c r="AC1531" s="112">
        <v>3.0802448291851102E-2</v>
      </c>
      <c r="AE1531" s="102">
        <v>43.395585203647819</v>
      </c>
      <c r="AF1531" s="102">
        <v>40.986785135577563</v>
      </c>
      <c r="AG1531" s="102">
        <v>15.617629660774618</v>
      </c>
      <c r="AH1531"/>
    </row>
    <row r="1532" spans="1:34">
      <c r="A1532" t="s">
        <v>865</v>
      </c>
      <c r="B1532" t="s">
        <v>625</v>
      </c>
      <c r="C1532" s="106" t="s">
        <v>699</v>
      </c>
      <c r="D1532" s="106" t="s">
        <v>1279</v>
      </c>
      <c r="E1532" s="81">
        <v>49.994667</v>
      </c>
      <c r="F1532" s="81">
        <v>0.65524099999999996</v>
      </c>
      <c r="G1532" s="81">
        <v>2.4850599999999998</v>
      </c>
      <c r="H1532" s="81">
        <v>10.07469</v>
      </c>
      <c r="I1532" s="81">
        <v>0.26900400000000002</v>
      </c>
      <c r="J1532" s="81">
        <v>14.810905999999999</v>
      </c>
      <c r="K1532" s="81">
        <v>19.929162999999999</v>
      </c>
      <c r="L1532" s="81">
        <v>0.37651800000000002</v>
      </c>
      <c r="M1532" s="81">
        <v>4.084E-3</v>
      </c>
      <c r="N1532" s="81">
        <v>9.0869999999999996E-3</v>
      </c>
      <c r="O1532" s="81">
        <v>0</v>
      </c>
      <c r="P1532" s="81">
        <v>98.608421000000007</v>
      </c>
      <c r="Q1532" s="81">
        <v>72.379550500020301</v>
      </c>
      <c r="S1532" s="89" t="s">
        <v>1695</v>
      </c>
      <c r="T1532" s="112">
        <v>1.8823546232341291</v>
      </c>
      <c r="U1532" s="112">
        <v>1.8552377755666694E-2</v>
      </c>
      <c r="V1532" s="112">
        <v>0.11027329880459805</v>
      </c>
      <c r="W1532" s="112">
        <v>2.705040103585895E-4</v>
      </c>
      <c r="X1532" s="112">
        <v>0.11512812072115608</v>
      </c>
      <c r="Y1532" s="112">
        <v>0.20209545103103643</v>
      </c>
      <c r="Z1532" s="112">
        <v>8.5787150406849578E-3</v>
      </c>
      <c r="AA1532" s="112">
        <v>0.83131943962172561</v>
      </c>
      <c r="AB1532" s="112">
        <v>0.80394154426494047</v>
      </c>
      <c r="AC1532" s="112">
        <v>2.748592551570388E-2</v>
      </c>
      <c r="AE1532" s="102">
        <v>41.17530875945333</v>
      </c>
      <c r="AF1532" s="102">
        <v>42.577516796270658</v>
      </c>
      <c r="AG1532" s="102">
        <v>16.247174444276002</v>
      </c>
      <c r="AH1532"/>
    </row>
    <row r="1533" spans="1:34">
      <c r="A1533" t="s">
        <v>865</v>
      </c>
      <c r="B1533" t="s">
        <v>625</v>
      </c>
      <c r="C1533" s="106" t="s">
        <v>699</v>
      </c>
      <c r="D1533" s="2" t="s">
        <v>1254</v>
      </c>
      <c r="E1533" s="81">
        <v>50.599429999999998</v>
      </c>
      <c r="F1533" s="81">
        <v>0.74239699999999997</v>
      </c>
      <c r="G1533" s="81">
        <v>2.939047</v>
      </c>
      <c r="H1533" s="81">
        <v>10.058490000000001</v>
      </c>
      <c r="I1533" s="81">
        <v>0.25681999999999999</v>
      </c>
      <c r="J1533" s="81">
        <v>14.783849</v>
      </c>
      <c r="K1533" s="81">
        <v>19.868521000000001</v>
      </c>
      <c r="L1533" s="81">
        <v>0.40046199999999998</v>
      </c>
      <c r="M1533" s="81">
        <v>0</v>
      </c>
      <c r="N1533" s="81">
        <v>3.6989000000000001E-2</v>
      </c>
      <c r="O1533" s="81">
        <v>1.5935000000000001E-2</v>
      </c>
      <c r="P1533" s="81">
        <v>99.701949999999997</v>
      </c>
      <c r="Q1533" s="81">
        <v>72.375167814599138</v>
      </c>
      <c r="S1533" s="89" t="s">
        <v>1695</v>
      </c>
      <c r="T1533" s="112">
        <v>1.8848166383167968</v>
      </c>
      <c r="U1533" s="112">
        <v>2.0796030214518722E-2</v>
      </c>
      <c r="V1533" s="112">
        <v>0.12902852605236814</v>
      </c>
      <c r="W1533" s="112">
        <v>1.0893601585878177E-3</v>
      </c>
      <c r="X1533" s="112">
        <v>8.7578998467757074E-2</v>
      </c>
      <c r="Y1533" s="112">
        <v>0.22575842273098923</v>
      </c>
      <c r="Z1533" s="112">
        <v>8.1028549230214731E-3</v>
      </c>
      <c r="AA1533" s="112">
        <v>0.82095536614388775</v>
      </c>
      <c r="AB1533" s="112">
        <v>0.79295158125073073</v>
      </c>
      <c r="AC1533" s="112">
        <v>2.8922221741341878E-2</v>
      </c>
      <c r="AE1533" s="102">
        <v>41.144319535850101</v>
      </c>
      <c r="AF1533" s="102">
        <v>42.597367491237108</v>
      </c>
      <c r="AG1533" s="102">
        <v>16.258312972912794</v>
      </c>
      <c r="AH1533"/>
    </row>
    <row r="1534" spans="1:34">
      <c r="A1534" t="s">
        <v>865</v>
      </c>
      <c r="B1534" t="s">
        <v>625</v>
      </c>
      <c r="C1534" s="106" t="s">
        <v>699</v>
      </c>
      <c r="D1534" s="2" t="s">
        <v>1251</v>
      </c>
      <c r="E1534" s="81">
        <v>49.898304000000003</v>
      </c>
      <c r="F1534" s="81">
        <v>0.66588599999999998</v>
      </c>
      <c r="G1534" s="81">
        <v>3.7065769999999998</v>
      </c>
      <c r="H1534" s="81">
        <v>9.5063420000000001</v>
      </c>
      <c r="I1534" s="81">
        <v>0.23675499999999999</v>
      </c>
      <c r="J1534" s="81">
        <v>13.965453999999999</v>
      </c>
      <c r="K1534" s="81">
        <v>21.006701</v>
      </c>
      <c r="L1534" s="81">
        <v>0.41871199999999997</v>
      </c>
      <c r="M1534" s="81">
        <v>1.7100000000000001E-4</v>
      </c>
      <c r="N1534" s="81">
        <v>0.35784500000000002</v>
      </c>
      <c r="O1534" s="81">
        <v>0</v>
      </c>
      <c r="P1534" s="81">
        <v>99.762732999999997</v>
      </c>
      <c r="Q1534" s="81">
        <v>72.365356053721911</v>
      </c>
      <c r="S1534" s="89" t="s">
        <v>1695</v>
      </c>
      <c r="T1534" s="112">
        <v>1.8594674925849577</v>
      </c>
      <c r="U1534" s="112">
        <v>1.8660506994752801E-2</v>
      </c>
      <c r="V1534" s="112">
        <v>0.1627914363219099</v>
      </c>
      <c r="W1534" s="112">
        <v>1.0543217704537864E-2</v>
      </c>
      <c r="X1534" s="112">
        <v>0.10066211158684979</v>
      </c>
      <c r="Y1534" s="112">
        <v>0.19559735340358819</v>
      </c>
      <c r="Z1534" s="112">
        <v>7.4728747729334959E-3</v>
      </c>
      <c r="AA1534" s="112">
        <v>0.77582971596814576</v>
      </c>
      <c r="AB1534" s="112">
        <v>0.83872252588960305</v>
      </c>
      <c r="AC1534" s="112">
        <v>3.0252764772721544E-2</v>
      </c>
      <c r="AE1534" s="102">
        <v>43.893520375853512</v>
      </c>
      <c r="AF1534" s="102">
        <v>40.602101880977493</v>
      </c>
      <c r="AG1534" s="102">
        <v>15.504377743169004</v>
      </c>
      <c r="AH1534"/>
    </row>
    <row r="1535" spans="1:34">
      <c r="A1535" t="s">
        <v>865</v>
      </c>
      <c r="B1535" t="s">
        <v>625</v>
      </c>
      <c r="C1535" s="106" t="s">
        <v>699</v>
      </c>
      <c r="D1535" s="2" t="s">
        <v>1251</v>
      </c>
      <c r="E1535" s="81">
        <v>50.304211000000002</v>
      </c>
      <c r="F1535" s="81">
        <v>0.69078399999999995</v>
      </c>
      <c r="G1535" s="81">
        <v>3.4813190000000001</v>
      </c>
      <c r="H1535" s="81">
        <v>9.4153129999999994</v>
      </c>
      <c r="I1535" s="81">
        <v>0.25090000000000001</v>
      </c>
      <c r="J1535" s="81">
        <v>13.819508000000001</v>
      </c>
      <c r="K1535" s="81">
        <v>21.083735000000001</v>
      </c>
      <c r="L1535" s="81">
        <v>0.41530899999999998</v>
      </c>
      <c r="M1535" s="81">
        <v>0</v>
      </c>
      <c r="N1535" s="81">
        <v>0.17922399999999999</v>
      </c>
      <c r="O1535" s="81">
        <v>0</v>
      </c>
      <c r="P1535" s="81">
        <v>99.640304999999998</v>
      </c>
      <c r="Q1535" s="81">
        <v>72.34767954654599</v>
      </c>
      <c r="S1535" s="89" t="s">
        <v>1695</v>
      </c>
      <c r="T1535" s="112">
        <v>1.877880173502759</v>
      </c>
      <c r="U1535" s="112">
        <v>1.9392176446499751E-2</v>
      </c>
      <c r="V1535" s="112">
        <v>0.15316624947462393</v>
      </c>
      <c r="W1535" s="112">
        <v>5.2897496194465217E-3</v>
      </c>
      <c r="X1535" s="112">
        <v>7.7058799791375421E-2</v>
      </c>
      <c r="Y1535" s="112">
        <v>0.21687822314298377</v>
      </c>
      <c r="Z1535" s="112">
        <v>7.9332279919920885E-3</v>
      </c>
      <c r="AA1535" s="112">
        <v>0.76906786007745387</v>
      </c>
      <c r="AB1535" s="112">
        <v>0.84327404116890359</v>
      </c>
      <c r="AC1535" s="112">
        <v>3.0059498783961688E-2</v>
      </c>
      <c r="AE1535" s="102">
        <v>44.236655531998146</v>
      </c>
      <c r="AF1535" s="102">
        <v>40.343931327257629</v>
      </c>
      <c r="AG1535" s="102">
        <v>15.419413140744233</v>
      </c>
      <c r="AH1535"/>
    </row>
    <row r="1536" spans="1:34">
      <c r="A1536" t="s">
        <v>865</v>
      </c>
      <c r="B1536" t="s">
        <v>625</v>
      </c>
      <c r="C1536" s="106" t="s">
        <v>699</v>
      </c>
      <c r="D1536" s="106" t="s">
        <v>1251</v>
      </c>
      <c r="E1536" s="81">
        <v>50.670318999999999</v>
      </c>
      <c r="F1536" s="81">
        <v>0.66457500000000003</v>
      </c>
      <c r="G1536" s="81">
        <v>2.6977869999999999</v>
      </c>
      <c r="H1536" s="81">
        <v>10.518578</v>
      </c>
      <c r="I1536" s="81">
        <v>0.27974500000000002</v>
      </c>
      <c r="J1536" s="81">
        <v>15.421865</v>
      </c>
      <c r="K1536" s="81">
        <v>18.705501999999999</v>
      </c>
      <c r="L1536" s="81">
        <v>0.40987699999999999</v>
      </c>
      <c r="M1536" s="81">
        <v>0</v>
      </c>
      <c r="N1536" s="81">
        <v>1.1916E-2</v>
      </c>
      <c r="O1536" s="81">
        <v>0</v>
      </c>
      <c r="P1536" s="81">
        <v>99.380165000000005</v>
      </c>
      <c r="Q1536" s="81">
        <v>72.325657132526388</v>
      </c>
      <c r="S1536" s="89" t="s">
        <v>1695</v>
      </c>
      <c r="T1536" s="112">
        <v>1.8903496454901505</v>
      </c>
      <c r="U1536" s="112">
        <v>1.8644607744777244E-2</v>
      </c>
      <c r="V1536" s="112">
        <v>0.11861835091617964</v>
      </c>
      <c r="W1536" s="112">
        <v>3.514749771350479E-4</v>
      </c>
      <c r="X1536" s="112">
        <v>9.2689224295398276E-2</v>
      </c>
      <c r="Y1536" s="112">
        <v>0.23548277852214256</v>
      </c>
      <c r="Z1536" s="112">
        <v>8.8396806156927823E-3</v>
      </c>
      <c r="AA1536" s="112">
        <v>0.85769710535113808</v>
      </c>
      <c r="AB1536" s="112">
        <v>0.74767957542881558</v>
      </c>
      <c r="AC1536" s="112">
        <v>2.9647556658570485E-2</v>
      </c>
      <c r="AE1536" s="102">
        <v>38.668774247654767</v>
      </c>
      <c r="AF1536" s="102">
        <v>44.358702350092173</v>
      </c>
      <c r="AG1536" s="102">
        <v>16.972523402253067</v>
      </c>
      <c r="AH1536"/>
    </row>
    <row r="1537" spans="1:34">
      <c r="A1537" t="s">
        <v>865</v>
      </c>
      <c r="B1537" t="s">
        <v>625</v>
      </c>
      <c r="C1537" s="106" t="s">
        <v>699</v>
      </c>
      <c r="D1537" s="2" t="s">
        <v>1251</v>
      </c>
      <c r="E1537" s="81">
        <v>50.187286</v>
      </c>
      <c r="F1537" s="81">
        <v>0.72455499999999995</v>
      </c>
      <c r="G1537" s="81">
        <v>3.3575279999999998</v>
      </c>
      <c r="H1537" s="81">
        <v>9.5215720000000008</v>
      </c>
      <c r="I1537" s="81">
        <v>0.25698700000000002</v>
      </c>
      <c r="J1537" s="81">
        <v>13.942220000000001</v>
      </c>
      <c r="K1537" s="81">
        <v>20.572358999999999</v>
      </c>
      <c r="L1537" s="81">
        <v>0.42048600000000003</v>
      </c>
      <c r="M1537" s="81">
        <v>9.3300000000000002E-4</v>
      </c>
      <c r="N1537" s="81">
        <v>0.289518</v>
      </c>
      <c r="O1537" s="81">
        <v>1.34E-2</v>
      </c>
      <c r="P1537" s="81">
        <v>99.286834999999996</v>
      </c>
      <c r="Q1537" s="81">
        <v>72.299997832944612</v>
      </c>
      <c r="S1537" s="89" t="s">
        <v>1695</v>
      </c>
      <c r="T1537" s="112">
        <v>1.8807314937895527</v>
      </c>
      <c r="U1537" s="112">
        <v>2.0418563886011976E-2</v>
      </c>
      <c r="V1537" s="112">
        <v>0.14828883461624276</v>
      </c>
      <c r="W1537" s="112">
        <v>8.5779610789503101E-3</v>
      </c>
      <c r="X1537" s="112">
        <v>7.1384514823648715E-2</v>
      </c>
      <c r="Y1537" s="112">
        <v>0.22701474127809318</v>
      </c>
      <c r="Z1537" s="112">
        <v>8.1569909433545848E-3</v>
      </c>
      <c r="AA1537" s="112">
        <v>0.7788854001016754</v>
      </c>
      <c r="AB1537" s="112">
        <v>0.82599007361249965</v>
      </c>
      <c r="AC1537" s="112">
        <v>3.0551425869970783E-2</v>
      </c>
      <c r="AE1537" s="102">
        <v>43.398362867581845</v>
      </c>
      <c r="AF1537" s="102">
        <v>40.923435166766943</v>
      </c>
      <c r="AG1537" s="102">
        <v>15.678201965651214</v>
      </c>
      <c r="AH1537"/>
    </row>
    <row r="1538" spans="1:34">
      <c r="A1538" t="s">
        <v>865</v>
      </c>
      <c r="B1538" t="s">
        <v>625</v>
      </c>
      <c r="C1538" s="106" t="s">
        <v>699</v>
      </c>
      <c r="D1538" s="2" t="s">
        <v>1251</v>
      </c>
      <c r="E1538" s="81">
        <v>50.678764000000001</v>
      </c>
      <c r="F1538" s="81">
        <v>0.62574799999999997</v>
      </c>
      <c r="G1538" s="81">
        <v>2.7239719999999998</v>
      </c>
      <c r="H1538" s="81">
        <v>9.9219609999999996</v>
      </c>
      <c r="I1538" s="81">
        <v>0.270397</v>
      </c>
      <c r="J1538" s="81">
        <v>14.485158999999999</v>
      </c>
      <c r="K1538" s="81">
        <v>20.467887999999999</v>
      </c>
      <c r="L1538" s="81">
        <v>0.38368600000000003</v>
      </c>
      <c r="M1538" s="81">
        <v>2.2669999999999999E-3</v>
      </c>
      <c r="N1538" s="81">
        <v>1.9133000000000001E-2</v>
      </c>
      <c r="O1538" s="81">
        <v>1.6708000000000001E-2</v>
      </c>
      <c r="P1538" s="81">
        <v>99.595687999999996</v>
      </c>
      <c r="Q1538" s="81">
        <v>72.24012380693442</v>
      </c>
      <c r="S1538" s="89" t="s">
        <v>1695</v>
      </c>
      <c r="T1538" s="112">
        <v>1.8915465945337133</v>
      </c>
      <c r="U1538" s="112">
        <v>1.7563507429491542E-2</v>
      </c>
      <c r="V1538" s="112">
        <v>0.11982553898406134</v>
      </c>
      <c r="W1538" s="112">
        <v>5.6461123523846512E-4</v>
      </c>
      <c r="X1538" s="112">
        <v>8.9155679104083063E-2</v>
      </c>
      <c r="Y1538" s="112">
        <v>0.22054669817935701</v>
      </c>
      <c r="Z1538" s="112">
        <v>8.5482780001714023E-3</v>
      </c>
      <c r="AA1538" s="112">
        <v>0.80597735824733885</v>
      </c>
      <c r="AB1538" s="112">
        <v>0.8185057010367528</v>
      </c>
      <c r="AC1538" s="112">
        <v>2.7766033249792117E-2</v>
      </c>
      <c r="AE1538" s="102">
        <v>42.317850479181544</v>
      </c>
      <c r="AF1538" s="102">
        <v>41.670118232182148</v>
      </c>
      <c r="AG1538" s="102">
        <v>16.012031288636315</v>
      </c>
      <c r="AH1538"/>
    </row>
    <row r="1539" spans="1:34">
      <c r="A1539" t="s">
        <v>865</v>
      </c>
      <c r="B1539" t="s">
        <v>625</v>
      </c>
      <c r="C1539" s="106" t="s">
        <v>699</v>
      </c>
      <c r="D1539" s="2" t="s">
        <v>1251</v>
      </c>
      <c r="E1539" s="81">
        <v>50.794842000000003</v>
      </c>
      <c r="F1539" s="81">
        <v>0.68998800000000005</v>
      </c>
      <c r="G1539" s="81">
        <v>2.738604</v>
      </c>
      <c r="H1539" s="81">
        <v>9.8798189999999995</v>
      </c>
      <c r="I1539" s="81">
        <v>0.29106300000000002</v>
      </c>
      <c r="J1539" s="81">
        <v>14.390167999999999</v>
      </c>
      <c r="K1539" s="81">
        <v>20.451322999999999</v>
      </c>
      <c r="L1539" s="81">
        <v>0.42710199999999998</v>
      </c>
      <c r="M1539" s="81">
        <v>8.3100000000000003E-4</v>
      </c>
      <c r="N1539" s="81">
        <v>1.6338999999999999E-2</v>
      </c>
      <c r="O1539" s="81">
        <v>1.719E-2</v>
      </c>
      <c r="P1539" s="81">
        <v>99.697265999999999</v>
      </c>
      <c r="Q1539" s="81">
        <v>72.193514421734378</v>
      </c>
      <c r="S1539" s="89" t="s">
        <v>1695</v>
      </c>
      <c r="T1539" s="112">
        <v>1.8943500382117922</v>
      </c>
      <c r="U1539" s="112">
        <v>1.9350977332429461E-2</v>
      </c>
      <c r="V1539" s="112">
        <v>0.12037202817699073</v>
      </c>
      <c r="W1539" s="112">
        <v>4.8177194387464211E-4</v>
      </c>
      <c r="X1539" s="112">
        <v>8.2627140211815941E-2</v>
      </c>
      <c r="Y1539" s="112">
        <v>0.22551110117142487</v>
      </c>
      <c r="Z1539" s="112">
        <v>9.1941875347304556E-3</v>
      </c>
      <c r="AA1539" s="112">
        <v>0.80004612682709164</v>
      </c>
      <c r="AB1539" s="112">
        <v>0.81718365716872521</v>
      </c>
      <c r="AC1539" s="112">
        <v>3.0882971421125074E-2</v>
      </c>
      <c r="AE1539" s="102">
        <v>42.4429847383511</v>
      </c>
      <c r="AF1539" s="102">
        <v>41.552893591321705</v>
      </c>
      <c r="AG1539" s="102">
        <v>16.004121670327208</v>
      </c>
      <c r="AH1539"/>
    </row>
    <row r="1540" spans="1:34">
      <c r="A1540" t="s">
        <v>865</v>
      </c>
      <c r="B1540" t="s">
        <v>625</v>
      </c>
      <c r="C1540" s="106" t="s">
        <v>699</v>
      </c>
      <c r="D1540" s="106" t="s">
        <v>1280</v>
      </c>
      <c r="E1540" s="81">
        <v>50.314109999999999</v>
      </c>
      <c r="F1540" s="81">
        <v>0.48697299999999999</v>
      </c>
      <c r="G1540" s="81">
        <v>2.3758919999999999</v>
      </c>
      <c r="H1540" s="81">
        <v>9.7993609999999993</v>
      </c>
      <c r="I1540" s="81">
        <v>0.30837599999999998</v>
      </c>
      <c r="J1540" s="81">
        <v>14.25521</v>
      </c>
      <c r="K1540" s="81">
        <v>20.746666000000001</v>
      </c>
      <c r="L1540" s="81">
        <v>0.34050799999999998</v>
      </c>
      <c r="M1540" s="81">
        <v>0</v>
      </c>
      <c r="N1540" s="81">
        <v>0</v>
      </c>
      <c r="O1540" s="81">
        <v>4.1780000000000003E-3</v>
      </c>
      <c r="P1540" s="81">
        <v>98.631255999999993</v>
      </c>
      <c r="Q1540" s="81">
        <v>72.168500140520678</v>
      </c>
      <c r="S1540" s="89" t="s">
        <v>1695</v>
      </c>
      <c r="T1540" s="112">
        <v>1.8972785515749186</v>
      </c>
      <c r="U1540" s="112">
        <v>1.3809149583475292E-2</v>
      </c>
      <c r="V1540" s="112">
        <v>0.10559022615867984</v>
      </c>
      <c r="W1540" s="112">
        <v>0</v>
      </c>
      <c r="X1540" s="112">
        <v>9.7129563473156821E-2</v>
      </c>
      <c r="Y1540" s="112">
        <v>0.21189645982547162</v>
      </c>
      <c r="Z1540" s="112">
        <v>9.8493509464079032E-3</v>
      </c>
      <c r="AA1540" s="112">
        <v>0.80135226214897082</v>
      </c>
      <c r="AB1540" s="112">
        <v>0.83819924434029547</v>
      </c>
      <c r="AC1540" s="112">
        <v>2.4895191948623455E-2</v>
      </c>
      <c r="AE1540" s="102">
        <v>43.015955563827866</v>
      </c>
      <c r="AF1540" s="102">
        <v>41.12498732530284</v>
      </c>
      <c r="AG1540" s="102">
        <v>15.859057110869299</v>
      </c>
      <c r="AH1540"/>
    </row>
    <row r="1541" spans="1:34">
      <c r="A1541" t="s">
        <v>865</v>
      </c>
      <c r="B1541" t="s">
        <v>625</v>
      </c>
      <c r="C1541" s="106" t="s">
        <v>699</v>
      </c>
      <c r="D1541" s="2" t="s">
        <v>1251</v>
      </c>
      <c r="E1541" s="81">
        <v>51.194557000000003</v>
      </c>
      <c r="F1541" s="81">
        <v>0.53057600000000005</v>
      </c>
      <c r="G1541" s="81">
        <v>2.430501</v>
      </c>
      <c r="H1541" s="81">
        <v>9.8791890000000002</v>
      </c>
      <c r="I1541" s="81">
        <v>0.26536900000000002</v>
      </c>
      <c r="J1541" s="81">
        <v>14.346588000000001</v>
      </c>
      <c r="K1541" s="81">
        <v>20.789244</v>
      </c>
      <c r="L1541" s="81">
        <v>0.37175599999999998</v>
      </c>
      <c r="M1541" s="81">
        <v>0</v>
      </c>
      <c r="N1541" s="81">
        <v>3.0490000000000001E-3</v>
      </c>
      <c r="O1541" s="81">
        <v>1.3428000000000001E-2</v>
      </c>
      <c r="P1541" s="81">
        <v>99.824248999999995</v>
      </c>
      <c r="Q1541" s="81">
        <v>72.133868343258214</v>
      </c>
      <c r="S1541" s="89" t="s">
        <v>1695</v>
      </c>
      <c r="T1541" s="112">
        <v>1.907946107916854</v>
      </c>
      <c r="U1541" s="112">
        <v>1.4869989593126083E-2</v>
      </c>
      <c r="V1541" s="112">
        <v>0.10675638049256171</v>
      </c>
      <c r="W1541" s="112">
        <v>8.9841119203831331E-5</v>
      </c>
      <c r="X1541" s="112">
        <v>7.438412848095588E-2</v>
      </c>
      <c r="Y1541" s="112">
        <v>0.23352289977687474</v>
      </c>
      <c r="Z1541" s="112">
        <v>8.3768018254049212E-3</v>
      </c>
      <c r="AA1541" s="112">
        <v>0.79707554769547106</v>
      </c>
      <c r="AB1541" s="112">
        <v>0.83011575798686466</v>
      </c>
      <c r="AC1541" s="112">
        <v>2.6862545112682872E-2</v>
      </c>
      <c r="AE1541" s="102">
        <v>42.897859164429008</v>
      </c>
      <c r="AF1541" s="102">
        <v>41.190441525134233</v>
      </c>
      <c r="AG1541" s="102">
        <v>15.911699310436756</v>
      </c>
      <c r="AH1541"/>
    </row>
    <row r="1542" spans="1:34">
      <c r="A1542" t="s">
        <v>865</v>
      </c>
      <c r="B1542" t="s">
        <v>625</v>
      </c>
      <c r="C1542" s="106" t="s">
        <v>699</v>
      </c>
      <c r="D1542" s="2" t="s">
        <v>1274</v>
      </c>
      <c r="E1542" s="81">
        <v>50.590645000000002</v>
      </c>
      <c r="F1542" s="81">
        <v>0.68756799999999996</v>
      </c>
      <c r="G1542" s="81">
        <v>3.0450379999999999</v>
      </c>
      <c r="H1542" s="81">
        <v>9.8897180000000002</v>
      </c>
      <c r="I1542" s="81">
        <v>0.25799899999999998</v>
      </c>
      <c r="J1542" s="81">
        <v>14.292159</v>
      </c>
      <c r="K1542" s="81">
        <v>20.583981999999999</v>
      </c>
      <c r="L1542" s="81">
        <v>0.40101399999999998</v>
      </c>
      <c r="M1542" s="81">
        <v>1.529E-3</v>
      </c>
      <c r="N1542" s="81">
        <v>2.5395000000000001E-2</v>
      </c>
      <c r="O1542" s="81">
        <v>0</v>
      </c>
      <c r="P1542" s="81">
        <v>99.775054999999995</v>
      </c>
      <c r="Q1542" s="81">
        <v>72.035946227327116</v>
      </c>
      <c r="S1542" s="89" t="s">
        <v>1695</v>
      </c>
      <c r="T1542" s="112">
        <v>1.8851876980365923</v>
      </c>
      <c r="U1542" s="112">
        <v>1.9267296729674661E-2</v>
      </c>
      <c r="V1542" s="112">
        <v>0.13373122412955202</v>
      </c>
      <c r="W1542" s="112">
        <v>7.4818330459034213E-4</v>
      </c>
      <c r="X1542" s="112">
        <v>8.5583423316807128E-2</v>
      </c>
      <c r="Y1542" s="112">
        <v>0.22261064994375934</v>
      </c>
      <c r="Z1542" s="112">
        <v>8.143069519777479E-3</v>
      </c>
      <c r="AA1542" s="112">
        <v>0.79394563482194735</v>
      </c>
      <c r="AB1542" s="112">
        <v>0.82180999991381631</v>
      </c>
      <c r="AC1542" s="112">
        <v>2.8972820283482855E-2</v>
      </c>
      <c r="AE1542" s="102">
        <v>42.714733992172725</v>
      </c>
      <c r="AF1542" s="102">
        <v>41.266444310999731</v>
      </c>
      <c r="AG1542" s="102">
        <v>16.018821696827555</v>
      </c>
      <c r="AH1542"/>
    </row>
    <row r="1543" spans="1:34">
      <c r="A1543" t="s">
        <v>865</v>
      </c>
      <c r="B1543" t="s">
        <v>625</v>
      </c>
      <c r="C1543" s="106" t="s">
        <v>699</v>
      </c>
      <c r="D1543" s="2" t="s">
        <v>1272</v>
      </c>
      <c r="E1543" s="81">
        <v>50.640335</v>
      </c>
      <c r="F1543" s="81">
        <v>0.862591</v>
      </c>
      <c r="G1543" s="81">
        <v>3.075936</v>
      </c>
      <c r="H1543" s="81">
        <v>9.8276540000000008</v>
      </c>
      <c r="I1543" s="81">
        <v>0.28961500000000001</v>
      </c>
      <c r="J1543" s="81">
        <v>14.145505999999999</v>
      </c>
      <c r="K1543" s="81">
        <v>20.471581</v>
      </c>
      <c r="L1543" s="81">
        <v>0.35972799999999999</v>
      </c>
      <c r="M1543" s="81">
        <v>0</v>
      </c>
      <c r="N1543" s="81">
        <v>0</v>
      </c>
      <c r="O1543" s="81">
        <v>1.5945000000000001E-2</v>
      </c>
      <c r="P1543" s="81">
        <v>99.688903999999994</v>
      </c>
      <c r="Q1543" s="81">
        <v>71.954921090828037</v>
      </c>
      <c r="S1543" s="89" t="s">
        <v>1695</v>
      </c>
      <c r="T1543" s="112">
        <v>1.891384042004582</v>
      </c>
      <c r="U1543" s="112">
        <v>2.4227512271199715E-2</v>
      </c>
      <c r="V1543" s="112">
        <v>0.13539922176392324</v>
      </c>
      <c r="W1543" s="112">
        <v>0</v>
      </c>
      <c r="X1543" s="112">
        <v>5.9427461133783055E-2</v>
      </c>
      <c r="Y1543" s="112">
        <v>0.24753763938254442</v>
      </c>
      <c r="Z1543" s="112">
        <v>9.1619926953923174E-3</v>
      </c>
      <c r="AA1543" s="112">
        <v>0.78760811703103106</v>
      </c>
      <c r="AB1543" s="112">
        <v>0.8192042222682745</v>
      </c>
      <c r="AC1543" s="112">
        <v>2.6049791449269354E-2</v>
      </c>
      <c r="AE1543" s="102">
        <v>42.805616014952811</v>
      </c>
      <c r="AF1543" s="102">
        <v>41.154634841285755</v>
      </c>
      <c r="AG1543" s="102">
        <v>16.039749143761433</v>
      </c>
      <c r="AH1543"/>
    </row>
    <row r="1544" spans="1:34">
      <c r="A1544" t="s">
        <v>865</v>
      </c>
      <c r="B1544" t="s">
        <v>625</v>
      </c>
      <c r="C1544" s="106" t="s">
        <v>699</v>
      </c>
      <c r="D1544" s="106" t="s">
        <v>1251</v>
      </c>
      <c r="E1544" s="81">
        <v>50.437373999999998</v>
      </c>
      <c r="F1544" s="81">
        <v>0.70425700000000002</v>
      </c>
      <c r="G1544" s="81">
        <v>3.2122440000000001</v>
      </c>
      <c r="H1544" s="81">
        <v>10.169517000000001</v>
      </c>
      <c r="I1544" s="81">
        <v>0.30007800000000001</v>
      </c>
      <c r="J1544" s="81">
        <v>14.630836</v>
      </c>
      <c r="K1544" s="81">
        <v>19.834430999999999</v>
      </c>
      <c r="L1544" s="81">
        <v>0.39342500000000002</v>
      </c>
      <c r="M1544" s="81">
        <v>0</v>
      </c>
      <c r="N1544" s="81">
        <v>2.4916000000000001E-2</v>
      </c>
      <c r="O1544" s="81">
        <v>2.5730000000000002E-3</v>
      </c>
      <c r="P1544" s="81">
        <v>99.709655999999995</v>
      </c>
      <c r="Q1544" s="81">
        <v>71.945635662239127</v>
      </c>
      <c r="S1544" s="89" t="s">
        <v>1695</v>
      </c>
      <c r="T1544" s="112">
        <v>1.8792540879044264</v>
      </c>
      <c r="U1544" s="112">
        <v>1.9732629336666245E-2</v>
      </c>
      <c r="V1544" s="112">
        <v>0.14105785834822857</v>
      </c>
      <c r="W1544" s="112">
        <v>7.3398430566336769E-4</v>
      </c>
      <c r="X1544" s="112">
        <v>8.865588597796048E-2</v>
      </c>
      <c r="Y1544" s="112">
        <v>0.22822012126273655</v>
      </c>
      <c r="Z1544" s="112">
        <v>9.4700643989315773E-3</v>
      </c>
      <c r="AA1544" s="112">
        <v>0.81266344391079115</v>
      </c>
      <c r="AB1544" s="112">
        <v>0.79179076144055949</v>
      </c>
      <c r="AC1544" s="112">
        <v>2.842116311403637E-2</v>
      </c>
      <c r="AE1544" s="102">
        <v>41.210550703429703</v>
      </c>
      <c r="AF1544" s="102">
        <v>42.296916926863652</v>
      </c>
      <c r="AG1544" s="102">
        <v>16.492532369706648</v>
      </c>
      <c r="AH1544"/>
    </row>
    <row r="1545" spans="1:34">
      <c r="A1545" t="s">
        <v>865</v>
      </c>
      <c r="B1545" t="s">
        <v>625</v>
      </c>
      <c r="C1545" s="106" t="s">
        <v>699</v>
      </c>
      <c r="D1545" s="106" t="s">
        <v>1251</v>
      </c>
      <c r="E1545" s="81">
        <v>50.299984000000002</v>
      </c>
      <c r="F1545" s="81">
        <v>0.69270399999999999</v>
      </c>
      <c r="G1545" s="81">
        <v>2.9333670000000001</v>
      </c>
      <c r="H1545" s="81">
        <v>10.356306</v>
      </c>
      <c r="I1545" s="81">
        <v>0.31125399999999998</v>
      </c>
      <c r="J1545" s="81">
        <v>14.616505</v>
      </c>
      <c r="K1545" s="81">
        <v>19.651897000000002</v>
      </c>
      <c r="L1545" s="81">
        <v>0.42934499999999998</v>
      </c>
      <c r="M1545" s="81">
        <v>3.212E-3</v>
      </c>
      <c r="N1545" s="81">
        <v>2.7715E-2</v>
      </c>
      <c r="O1545" s="81">
        <v>5.5960000000000003E-3</v>
      </c>
      <c r="P1545" s="81">
        <v>99.327904000000004</v>
      </c>
      <c r="Q1545" s="81">
        <v>71.556866325815307</v>
      </c>
      <c r="S1545" s="89" t="s">
        <v>1695</v>
      </c>
      <c r="T1545" s="112">
        <v>1.8820970058970949</v>
      </c>
      <c r="U1545" s="112">
        <v>1.9491380586269615E-2</v>
      </c>
      <c r="V1545" s="112">
        <v>0.12935889034503245</v>
      </c>
      <c r="W1545" s="112">
        <v>8.1990673692401998E-4</v>
      </c>
      <c r="X1545" s="112">
        <v>9.7792233266769557E-2</v>
      </c>
      <c r="Y1545" s="112">
        <v>0.22627492815129763</v>
      </c>
      <c r="Z1545" s="112">
        <v>9.8644945564457919E-3</v>
      </c>
      <c r="AA1545" s="112">
        <v>0.81531651964205332</v>
      </c>
      <c r="AB1545" s="112">
        <v>0.78783683750265687</v>
      </c>
      <c r="AC1545" s="112">
        <v>3.1147803315455424E-2</v>
      </c>
      <c r="AE1545" s="102">
        <v>40.879433874551381</v>
      </c>
      <c r="AF1545" s="102">
        <v>42.305305064418619</v>
      </c>
      <c r="AG1545" s="102">
        <v>16.815261061030004</v>
      </c>
      <c r="AH1545"/>
    </row>
    <row r="1546" spans="1:34">
      <c r="A1546" t="s">
        <v>1188</v>
      </c>
      <c r="B1546" t="s">
        <v>625</v>
      </c>
      <c r="C1546" s="106" t="s">
        <v>699</v>
      </c>
      <c r="D1546" s="2" t="s">
        <v>1281</v>
      </c>
      <c r="E1546" s="81">
        <v>53.519989000000002</v>
      </c>
      <c r="F1546" s="81">
        <v>0.21390200000000001</v>
      </c>
      <c r="G1546" s="81">
        <v>1.3321480000000001</v>
      </c>
      <c r="H1546" s="81">
        <v>15.651835</v>
      </c>
      <c r="I1546" s="81">
        <v>0.44460100000000002</v>
      </c>
      <c r="J1546" s="81">
        <v>27.424935999999999</v>
      </c>
      <c r="K1546" s="81">
        <v>1.067045</v>
      </c>
      <c r="L1546" s="81">
        <v>2.0539999999999999E-2</v>
      </c>
      <c r="M1546" s="81">
        <v>7.9419999999999994E-3</v>
      </c>
      <c r="N1546" s="81">
        <v>0</v>
      </c>
      <c r="O1546" s="81">
        <v>0</v>
      </c>
      <c r="P1546" s="81">
        <v>99.682937999999993</v>
      </c>
      <c r="Q1546" s="81">
        <v>75.747659763970049</v>
      </c>
      <c r="S1546" s="89" t="s">
        <v>1695</v>
      </c>
      <c r="T1546" s="112">
        <v>1.9324078071342057</v>
      </c>
      <c r="U1546" s="112">
        <v>5.8078897330120912E-3</v>
      </c>
      <c r="V1546" s="112">
        <v>5.6687978161581332E-2</v>
      </c>
      <c r="W1546" s="112">
        <v>0</v>
      </c>
      <c r="X1546" s="112">
        <v>6.8318532674995325E-2</v>
      </c>
      <c r="Y1546" s="112">
        <v>0.40429268202427338</v>
      </c>
      <c r="Z1546" s="112">
        <v>1.3596869907799659E-2</v>
      </c>
      <c r="AA1546" s="112">
        <v>1.4761719077242081</v>
      </c>
      <c r="AB1546" s="112">
        <v>4.1278428068914012E-2</v>
      </c>
      <c r="AC1546" s="112">
        <v>1.4379045710101921E-3</v>
      </c>
      <c r="AE1546" s="102">
        <v>2.0742287121069545</v>
      </c>
      <c r="AF1546" s="102">
        <v>74.177198557449969</v>
      </c>
      <c r="AG1546" s="102">
        <v>23.74857273044308</v>
      </c>
      <c r="AH1546"/>
    </row>
    <row r="1547" spans="1:34">
      <c r="A1547" t="s">
        <v>1188</v>
      </c>
      <c r="B1547" t="s">
        <v>625</v>
      </c>
      <c r="C1547" s="106" t="s">
        <v>699</v>
      </c>
      <c r="D1547" s="2" t="s">
        <v>1281</v>
      </c>
      <c r="E1547" s="81">
        <v>53.861987999999997</v>
      </c>
      <c r="F1547" s="81">
        <v>0.217725</v>
      </c>
      <c r="G1547" s="81">
        <v>1.4672080000000001</v>
      </c>
      <c r="H1547" s="81">
        <v>15.654709</v>
      </c>
      <c r="I1547" s="81">
        <v>0.52491699999999997</v>
      </c>
      <c r="J1547" s="81">
        <v>27.415576999999999</v>
      </c>
      <c r="K1547" s="81">
        <v>0.96527799999999997</v>
      </c>
      <c r="L1547" s="81">
        <v>2.3289999999999999E-3</v>
      </c>
      <c r="M1547" s="81">
        <v>0</v>
      </c>
      <c r="N1547" s="81">
        <v>7.0179999999999999E-3</v>
      </c>
      <c r="O1547" s="81">
        <v>1.7573999999999999E-2</v>
      </c>
      <c r="P1547" s="81">
        <v>100.13432299999999</v>
      </c>
      <c r="Q1547" s="81">
        <v>75.738015361046934</v>
      </c>
      <c r="S1547" s="89" t="s">
        <v>1695</v>
      </c>
      <c r="T1547" s="112">
        <v>1.9373808308920175</v>
      </c>
      <c r="U1547" s="112">
        <v>5.8892727457511371E-3</v>
      </c>
      <c r="V1547" s="112">
        <v>6.2198516804726642E-2</v>
      </c>
      <c r="W1547" s="112">
        <v>1.9958201293469239E-4</v>
      </c>
      <c r="X1547" s="112">
        <v>5.1224117444398587E-2</v>
      </c>
      <c r="Y1547" s="112">
        <v>0.41968121966362848</v>
      </c>
      <c r="Z1547" s="112">
        <v>1.5992228884154847E-2</v>
      </c>
      <c r="AA1547" s="112">
        <v>1.4700718306902181</v>
      </c>
      <c r="AB1547" s="112">
        <v>3.7199977324574196E-2</v>
      </c>
      <c r="AC1547" s="112">
        <v>1.6242353759602499E-4</v>
      </c>
      <c r="AE1547" s="102">
        <v>1.8805180019539938</v>
      </c>
      <c r="AF1547" s="102">
        <v>74.314468464802005</v>
      </c>
      <c r="AG1547" s="102">
        <v>23.805013533244011</v>
      </c>
      <c r="AH1547"/>
    </row>
    <row r="1548" spans="1:34">
      <c r="A1548" t="s">
        <v>1188</v>
      </c>
      <c r="B1548" t="s">
        <v>625</v>
      </c>
      <c r="C1548" s="106" t="s">
        <v>699</v>
      </c>
      <c r="D1548" s="2" t="s">
        <v>1281</v>
      </c>
      <c r="E1548" s="81">
        <v>53.655490999999998</v>
      </c>
      <c r="F1548" s="81">
        <v>0.23661799999999999</v>
      </c>
      <c r="G1548" s="81">
        <v>1.4016360000000001</v>
      </c>
      <c r="H1548" s="81">
        <v>15.849406999999999</v>
      </c>
      <c r="I1548" s="81">
        <v>0.45473999999999998</v>
      </c>
      <c r="J1548" s="81">
        <v>27.163338</v>
      </c>
      <c r="K1548" s="81">
        <v>1.1109880000000001</v>
      </c>
      <c r="L1548" s="81">
        <v>1.8185E-2</v>
      </c>
      <c r="M1548" s="81">
        <v>0</v>
      </c>
      <c r="N1548" s="81">
        <v>1.9139999999999999E-3</v>
      </c>
      <c r="O1548" s="81">
        <v>9.9120000000000007E-3</v>
      </c>
      <c r="P1548" s="81">
        <v>99.902237</v>
      </c>
      <c r="Q1548" s="81">
        <v>75.338835607291017</v>
      </c>
      <c r="S1548" s="89" t="s">
        <v>1695</v>
      </c>
      <c r="T1548" s="112">
        <v>1.9362106753440378</v>
      </c>
      <c r="U1548" s="112">
        <v>6.4210635059449824E-3</v>
      </c>
      <c r="V1548" s="112">
        <v>5.9611411183387489E-2</v>
      </c>
      <c r="W1548" s="112">
        <v>5.4607938943168429E-5</v>
      </c>
      <c r="X1548" s="112">
        <v>5.634282975568361E-2</v>
      </c>
      <c r="Y1548" s="112">
        <v>0.42196495433677206</v>
      </c>
      <c r="Z1548" s="112">
        <v>1.3899120929436308E-2</v>
      </c>
      <c r="AA1548" s="112">
        <v>1.4612688284840516</v>
      </c>
      <c r="AB1548" s="112">
        <v>4.2954181943764963E-2</v>
      </c>
      <c r="AC1548" s="112">
        <v>1.272326577977444E-3</v>
      </c>
      <c r="AE1548" s="102">
        <v>2.1666337825616933</v>
      </c>
      <c r="AF1548" s="102">
        <v>73.707244927695854</v>
      </c>
      <c r="AG1548" s="102">
        <v>24.126121289742457</v>
      </c>
      <c r="AH1548"/>
    </row>
    <row r="1549" spans="1:34">
      <c r="A1549" t="s">
        <v>1188</v>
      </c>
      <c r="B1549" t="s">
        <v>625</v>
      </c>
      <c r="C1549" s="106" t="s">
        <v>699</v>
      </c>
      <c r="D1549" s="2" t="s">
        <v>1281</v>
      </c>
      <c r="E1549" s="81">
        <v>53.397582999999997</v>
      </c>
      <c r="F1549" s="81">
        <v>0.22172</v>
      </c>
      <c r="G1549" s="81">
        <v>1.342509</v>
      </c>
      <c r="H1549" s="81">
        <v>15.870119000000001</v>
      </c>
      <c r="I1549" s="81">
        <v>0.461397</v>
      </c>
      <c r="J1549" s="81">
        <v>26.970742999999999</v>
      </c>
      <c r="K1549" s="81">
        <v>1.136663</v>
      </c>
      <c r="L1549" s="81">
        <v>2.5883E-2</v>
      </c>
      <c r="M1549" s="81">
        <v>2.575E-3</v>
      </c>
      <c r="N1549" s="81">
        <v>6.3660000000000001E-3</v>
      </c>
      <c r="O1549" s="81">
        <v>3.705E-3</v>
      </c>
      <c r="P1549" s="81">
        <v>99.439261999999999</v>
      </c>
      <c r="Q1549" s="81">
        <v>75.182036031833661</v>
      </c>
      <c r="S1549" s="89" t="s">
        <v>1695</v>
      </c>
      <c r="T1549" s="112">
        <v>1.9366352932842243</v>
      </c>
      <c r="U1549" s="112">
        <v>6.0471656000974754E-3</v>
      </c>
      <c r="V1549" s="112">
        <v>5.7385103756399512E-2</v>
      </c>
      <c r="W1549" s="112">
        <v>1.8254430653022674E-4</v>
      </c>
      <c r="X1549" s="112">
        <v>5.8887502579580087E-2</v>
      </c>
      <c r="Y1549" s="112">
        <v>0.4224640976973556</v>
      </c>
      <c r="Z1549" s="112">
        <v>1.4173814621504015E-2</v>
      </c>
      <c r="AA1549" s="112">
        <v>1.4582356084004822</v>
      </c>
      <c r="AB1549" s="112">
        <v>4.4168801342672447E-2</v>
      </c>
      <c r="AC1549" s="112">
        <v>1.8200684111536701E-3</v>
      </c>
      <c r="AE1549" s="102">
        <v>2.2265238829560059</v>
      </c>
      <c r="AF1549" s="102">
        <v>73.508818677036516</v>
      </c>
      <c r="AG1549" s="102">
        <v>24.264657440007497</v>
      </c>
      <c r="AH1549"/>
    </row>
    <row r="1550" spans="1:34">
      <c r="A1550" t="s">
        <v>1188</v>
      </c>
      <c r="B1550" t="s">
        <v>625</v>
      </c>
      <c r="C1550" s="106" t="s">
        <v>699</v>
      </c>
      <c r="D1550" s="2" t="s">
        <v>1281</v>
      </c>
      <c r="E1550" s="81">
        <v>52.878261999999999</v>
      </c>
      <c r="F1550" s="81">
        <v>0.20195299999999999</v>
      </c>
      <c r="G1550" s="81">
        <v>1.6569400000000001</v>
      </c>
      <c r="H1550" s="81">
        <v>15.695517000000001</v>
      </c>
      <c r="I1550" s="81">
        <v>0.48413800000000001</v>
      </c>
      <c r="J1550" s="81">
        <v>26.562840999999999</v>
      </c>
      <c r="K1550" s="81">
        <v>1.1657960000000001</v>
      </c>
      <c r="L1550" s="81">
        <v>2.0618000000000001E-2</v>
      </c>
      <c r="M1550" s="81">
        <v>8.0059999999999992E-3</v>
      </c>
      <c r="N1550" s="81">
        <v>0</v>
      </c>
      <c r="O1550" s="81">
        <v>1.1642E-2</v>
      </c>
      <c r="P1550" s="81">
        <v>98.685706999999994</v>
      </c>
      <c r="Q1550" s="81">
        <v>75.104026266550832</v>
      </c>
      <c r="S1550" s="89" t="s">
        <v>1695</v>
      </c>
      <c r="T1550" s="112">
        <v>1.9332694092914378</v>
      </c>
      <c r="U1550" s="112">
        <v>5.5524705638605653E-3</v>
      </c>
      <c r="V1550" s="112">
        <v>7.139662976904057E-2</v>
      </c>
      <c r="W1550" s="112">
        <v>0</v>
      </c>
      <c r="X1550" s="112">
        <v>5.2421143430672501E-2</v>
      </c>
      <c r="Y1550" s="112">
        <v>0.42747452097402838</v>
      </c>
      <c r="Z1550" s="112">
        <v>1.4992363991296699E-2</v>
      </c>
      <c r="AA1550" s="112">
        <v>1.4477656722211032</v>
      </c>
      <c r="AB1550" s="112">
        <v>4.5666256848251478E-2</v>
      </c>
      <c r="AC1550" s="112">
        <v>1.4615329103090339E-3</v>
      </c>
      <c r="AE1550" s="102">
        <v>2.3141751526342236</v>
      </c>
      <c r="AF1550" s="102">
        <v>73.366717062538143</v>
      </c>
      <c r="AG1550" s="102">
        <v>24.319107784827633</v>
      </c>
      <c r="AH1550"/>
    </row>
    <row r="1551" spans="1:34">
      <c r="A1551" t="s">
        <v>1188</v>
      </c>
      <c r="B1551" t="s">
        <v>625</v>
      </c>
      <c r="C1551" s="106" t="s">
        <v>699</v>
      </c>
      <c r="D1551" s="2" t="s">
        <v>1281</v>
      </c>
      <c r="E1551" s="81">
        <v>53.563927</v>
      </c>
      <c r="F1551" s="81">
        <v>0.213564</v>
      </c>
      <c r="G1551" s="81">
        <v>1.358587</v>
      </c>
      <c r="H1551" s="81">
        <v>16.13279</v>
      </c>
      <c r="I1551" s="81">
        <v>0.51917500000000005</v>
      </c>
      <c r="J1551" s="81">
        <v>27.097608999999999</v>
      </c>
      <c r="K1551" s="81">
        <v>1.059407</v>
      </c>
      <c r="L1551" s="81">
        <v>9.6039999999999997E-3</v>
      </c>
      <c r="M1551" s="81">
        <v>0</v>
      </c>
      <c r="N1551" s="81">
        <v>0</v>
      </c>
      <c r="O1551" s="81">
        <v>9.4870000000000006E-3</v>
      </c>
      <c r="P1551" s="81">
        <v>99.964149000000006</v>
      </c>
      <c r="Q1551" s="81">
        <v>74.962655466668977</v>
      </c>
      <c r="S1551" s="89" t="s">
        <v>1695</v>
      </c>
      <c r="T1551" s="112">
        <v>1.9335950463739684</v>
      </c>
      <c r="U1551" s="112">
        <v>5.7975154005896765E-3</v>
      </c>
      <c r="V1551" s="112">
        <v>5.7801125171230046E-2</v>
      </c>
      <c r="W1551" s="112">
        <v>0</v>
      </c>
      <c r="X1551" s="112">
        <v>6.4085941398104751E-2</v>
      </c>
      <c r="Y1551" s="112">
        <v>0.42294728419432848</v>
      </c>
      <c r="Z1551" s="112">
        <v>1.5874228451846637E-2</v>
      </c>
      <c r="AA1551" s="112">
        <v>1.4582521747166226</v>
      </c>
      <c r="AB1551" s="112">
        <v>4.0974494174858524E-2</v>
      </c>
      <c r="AC1551" s="112">
        <v>6.7219011845100066E-4</v>
      </c>
      <c r="AE1551" s="102">
        <v>2.0628969194137023</v>
      </c>
      <c r="AF1551" s="102">
        <v>73.41698731200114</v>
      </c>
      <c r="AG1551" s="102">
        <v>24.520115768585161</v>
      </c>
      <c r="AH1551"/>
    </row>
    <row r="1552" spans="1:34">
      <c r="A1552" t="s">
        <v>1188</v>
      </c>
      <c r="B1552" t="s">
        <v>625</v>
      </c>
      <c r="C1552" s="106" t="s">
        <v>699</v>
      </c>
      <c r="D1552" s="2" t="s">
        <v>1281</v>
      </c>
      <c r="E1552" s="81">
        <v>53.152507999999997</v>
      </c>
      <c r="F1552" s="81">
        <v>0.24135699999999999</v>
      </c>
      <c r="G1552" s="81">
        <v>1.366692</v>
      </c>
      <c r="H1552" s="81">
        <v>15.987553999999999</v>
      </c>
      <c r="I1552" s="81">
        <v>0.478551</v>
      </c>
      <c r="J1552" s="81">
        <v>26.728666</v>
      </c>
      <c r="K1552" s="81">
        <v>1.30955</v>
      </c>
      <c r="L1552" s="81">
        <v>2.3067000000000001E-2</v>
      </c>
      <c r="M1552" s="81">
        <v>0</v>
      </c>
      <c r="N1552" s="81">
        <v>4.2729999999999999E-3</v>
      </c>
      <c r="O1552" s="81">
        <v>0</v>
      </c>
      <c r="P1552" s="81">
        <v>99.292205999999993</v>
      </c>
      <c r="Q1552" s="81">
        <v>74.874987023765868</v>
      </c>
      <c r="S1552" s="89" t="s">
        <v>1695</v>
      </c>
      <c r="T1552" s="112">
        <v>1.9325098729649552</v>
      </c>
      <c r="U1552" s="112">
        <v>6.599007288912646E-3</v>
      </c>
      <c r="V1552" s="112">
        <v>5.8563137354046516E-2</v>
      </c>
      <c r="W1552" s="112">
        <v>1.2283051357742358E-4</v>
      </c>
      <c r="X1552" s="112">
        <v>6.4722329250869848E-2</v>
      </c>
      <c r="Y1552" s="112">
        <v>0.42138926350228273</v>
      </c>
      <c r="Z1552" s="112">
        <v>1.4737096493745201E-2</v>
      </c>
      <c r="AA1552" s="112">
        <v>1.4487177776291218</v>
      </c>
      <c r="AB1552" s="112">
        <v>5.101262737625932E-2</v>
      </c>
      <c r="AC1552" s="112">
        <v>1.6260576262288275E-3</v>
      </c>
      <c r="AE1552" s="102">
        <v>2.5688160202996246</v>
      </c>
      <c r="AF1552" s="102">
        <v>72.952318425349233</v>
      </c>
      <c r="AG1552" s="102">
        <v>24.47886555435116</v>
      </c>
      <c r="AH1552"/>
    </row>
    <row r="1553" spans="1:34">
      <c r="A1553" t="s">
        <v>1188</v>
      </c>
      <c r="B1553" t="s">
        <v>625</v>
      </c>
      <c r="C1553" s="106" t="s">
        <v>699</v>
      </c>
      <c r="D1553" s="2" t="s">
        <v>1281</v>
      </c>
      <c r="E1553" s="81">
        <v>53.361530000000002</v>
      </c>
      <c r="F1553" s="81">
        <v>0.23993700000000001</v>
      </c>
      <c r="G1553" s="81">
        <v>1.301169</v>
      </c>
      <c r="H1553" s="81">
        <v>16.142408</v>
      </c>
      <c r="I1553" s="81">
        <v>0.47955799999999998</v>
      </c>
      <c r="J1553" s="81">
        <v>26.85313</v>
      </c>
      <c r="K1553" s="81">
        <v>1.1691339999999999</v>
      </c>
      <c r="L1553" s="81">
        <v>1.9692999999999999E-2</v>
      </c>
      <c r="M1553" s="81">
        <v>0</v>
      </c>
      <c r="N1553" s="81">
        <v>0</v>
      </c>
      <c r="O1553" s="81">
        <v>1.902E-3</v>
      </c>
      <c r="P1553" s="81">
        <v>99.568466000000001</v>
      </c>
      <c r="Q1553" s="81">
        <v>74.780930231108343</v>
      </c>
      <c r="S1553" s="89" t="s">
        <v>1695</v>
      </c>
      <c r="T1553" s="112">
        <v>1.9350743453374906</v>
      </c>
      <c r="U1553" s="112">
        <v>6.5431572170232622E-3</v>
      </c>
      <c r="V1553" s="112">
        <v>5.5610757692626189E-2</v>
      </c>
      <c r="W1553" s="112">
        <v>0</v>
      </c>
      <c r="X1553" s="112">
        <v>6.2538849289978771E-2</v>
      </c>
      <c r="Y1553" s="112">
        <v>0.42700736426966657</v>
      </c>
      <c r="Z1553" s="112">
        <v>1.4729780035070542E-2</v>
      </c>
      <c r="AA1553" s="112">
        <v>1.4516865122862004</v>
      </c>
      <c r="AB1553" s="112">
        <v>4.542462178030951E-2</v>
      </c>
      <c r="AC1553" s="112">
        <v>1.3846120916344998E-3</v>
      </c>
      <c r="AE1553" s="102">
        <v>2.2864849761126202</v>
      </c>
      <c r="AF1553" s="102">
        <v>73.071811503921992</v>
      </c>
      <c r="AG1553" s="102">
        <v>24.64170351996539</v>
      </c>
      <c r="AH1553"/>
    </row>
    <row r="1554" spans="1:34">
      <c r="A1554" t="s">
        <v>1188</v>
      </c>
      <c r="B1554" t="s">
        <v>625</v>
      </c>
      <c r="C1554" s="106" t="s">
        <v>699</v>
      </c>
      <c r="D1554" s="2" t="s">
        <v>1281</v>
      </c>
      <c r="E1554" s="81">
        <v>52.952430999999997</v>
      </c>
      <c r="F1554" s="81">
        <v>0.22197500000000001</v>
      </c>
      <c r="G1554" s="81">
        <v>1.3281499999999999</v>
      </c>
      <c r="H1554" s="81">
        <v>16.191607000000001</v>
      </c>
      <c r="I1554" s="81">
        <v>0.50819300000000001</v>
      </c>
      <c r="J1554" s="81">
        <v>26.727957</v>
      </c>
      <c r="K1554" s="81">
        <v>1.053369</v>
      </c>
      <c r="L1554" s="81">
        <v>7.2049999999999996E-3</v>
      </c>
      <c r="M1554" s="81">
        <v>3.5899999999999999E-3</v>
      </c>
      <c r="N1554" s="81">
        <v>8.3269999999999993E-3</v>
      </c>
      <c r="O1554" s="81">
        <v>0</v>
      </c>
      <c r="P1554" s="81">
        <v>99.002799999999993</v>
      </c>
      <c r="Q1554" s="81">
        <v>74.635145807771949</v>
      </c>
      <c r="S1554" s="89" t="s">
        <v>1695</v>
      </c>
      <c r="T1554" s="112">
        <v>1.931686395337648</v>
      </c>
      <c r="U1554" s="112">
        <v>6.0894144294307622E-3</v>
      </c>
      <c r="V1554" s="112">
        <v>5.7102295537788429E-2</v>
      </c>
      <c r="W1554" s="112">
        <v>2.4016775467320569E-4</v>
      </c>
      <c r="X1554" s="112">
        <v>6.7615519685753966E-2</v>
      </c>
      <c r="Y1554" s="112">
        <v>0.42635003575351993</v>
      </c>
      <c r="Z1554" s="112">
        <v>1.5702367449799526E-2</v>
      </c>
      <c r="AA1554" s="112">
        <v>1.4535334401375668</v>
      </c>
      <c r="AB1554" s="112">
        <v>4.117076140144621E-2</v>
      </c>
      <c r="AC1554" s="112">
        <v>5.0960251237338445E-4</v>
      </c>
      <c r="AE1554" s="102">
        <v>2.0702663806786967</v>
      </c>
      <c r="AF1554" s="102">
        <v>73.090739929899627</v>
      </c>
      <c r="AG1554" s="102">
        <v>24.838993689421667</v>
      </c>
      <c r="AH1554"/>
    </row>
    <row r="1555" spans="1:34">
      <c r="A1555" t="s">
        <v>1188</v>
      </c>
      <c r="B1555" t="s">
        <v>625</v>
      </c>
      <c r="C1555" s="106" t="s">
        <v>699</v>
      </c>
      <c r="D1555" s="2" t="s">
        <v>1281</v>
      </c>
      <c r="E1555" s="81">
        <v>53.540432000000003</v>
      </c>
      <c r="F1555" s="81">
        <v>0.24535199999999999</v>
      </c>
      <c r="G1555" s="81">
        <v>1.4237040000000001</v>
      </c>
      <c r="H1555" s="81">
        <v>16.246143</v>
      </c>
      <c r="I1555" s="81">
        <v>0.45793200000000001</v>
      </c>
      <c r="J1555" s="81">
        <v>26.458121999999999</v>
      </c>
      <c r="K1555" s="81">
        <v>1.3503069999999999</v>
      </c>
      <c r="L1555" s="81">
        <v>2.2637000000000001E-2</v>
      </c>
      <c r="M1555" s="81">
        <v>2.5339999999999998E-3</v>
      </c>
      <c r="N1555" s="81">
        <v>0</v>
      </c>
      <c r="O1555" s="81">
        <v>2.3113000000000002E-2</v>
      </c>
      <c r="P1555" s="81">
        <v>99.770263999999997</v>
      </c>
      <c r="Q1555" s="81">
        <v>74.378547602654621</v>
      </c>
      <c r="S1555" s="89" t="s">
        <v>1695</v>
      </c>
      <c r="T1555" s="112">
        <v>1.9414425918298648</v>
      </c>
      <c r="U1555" s="112">
        <v>6.6904146337020028E-3</v>
      </c>
      <c r="V1555" s="112">
        <v>6.0844049347522036E-2</v>
      </c>
      <c r="W1555" s="112">
        <v>0</v>
      </c>
      <c r="X1555" s="112">
        <v>4.4481444200748399E-2</v>
      </c>
      <c r="Y1555" s="112">
        <v>0.44818042200824099</v>
      </c>
      <c r="Z1555" s="112">
        <v>1.4064665702342669E-2</v>
      </c>
      <c r="AA1555" s="112">
        <v>1.4302443547072494</v>
      </c>
      <c r="AB1555" s="112">
        <v>5.2460551094927282E-2</v>
      </c>
      <c r="AC1555" s="112">
        <v>1.5915064754020557E-3</v>
      </c>
      <c r="AE1555" s="102">
        <v>2.6557372452669128</v>
      </c>
      <c r="AF1555" s="102">
        <v>72.403989728504186</v>
      </c>
      <c r="AG1555" s="102">
        <v>24.940273026228898</v>
      </c>
      <c r="AH1555"/>
    </row>
    <row r="1556" spans="1:34">
      <c r="A1556" t="s">
        <v>1188</v>
      </c>
      <c r="B1556" t="s">
        <v>625</v>
      </c>
      <c r="C1556" s="106" t="s">
        <v>699</v>
      </c>
      <c r="D1556" s="2" t="s">
        <v>1281</v>
      </c>
      <c r="E1556" s="81">
        <v>53.177990000000001</v>
      </c>
      <c r="F1556" s="81">
        <v>0.27015499999999998</v>
      </c>
      <c r="G1556" s="81">
        <v>1.590867</v>
      </c>
      <c r="H1556" s="81">
        <v>16.548269000000001</v>
      </c>
      <c r="I1556" s="81">
        <v>0.46614899999999998</v>
      </c>
      <c r="J1556" s="81">
        <v>26.418762000000001</v>
      </c>
      <c r="K1556" s="81">
        <v>1.2993129999999999</v>
      </c>
      <c r="L1556" s="81">
        <v>3.0002000000000001E-2</v>
      </c>
      <c r="M1556" s="81">
        <v>1.2830000000000001E-3</v>
      </c>
      <c r="N1556" s="81">
        <v>0</v>
      </c>
      <c r="O1556" s="81">
        <v>1.0777999999999999E-2</v>
      </c>
      <c r="P1556" s="81">
        <v>99.813568000000004</v>
      </c>
      <c r="Q1556" s="81">
        <v>73.997196683118887</v>
      </c>
      <c r="S1556" s="89" t="s">
        <v>1695</v>
      </c>
      <c r="T1556" s="112">
        <v>1.9280585252547324</v>
      </c>
      <c r="U1556" s="112">
        <v>7.3658361436266364E-3</v>
      </c>
      <c r="V1556" s="112">
        <v>6.7979488172842467E-2</v>
      </c>
      <c r="W1556" s="112">
        <v>0</v>
      </c>
      <c r="X1556" s="112">
        <v>6.3280831661341352E-2</v>
      </c>
      <c r="Y1556" s="112">
        <v>0.43848012014274096</v>
      </c>
      <c r="Z1556" s="112">
        <v>1.4315245179710339E-2</v>
      </c>
      <c r="AA1556" s="112">
        <v>1.427937840299873</v>
      </c>
      <c r="AB1556" s="112">
        <v>5.0473070514231007E-2</v>
      </c>
      <c r="AC1556" s="112">
        <v>2.1090426309015513E-3</v>
      </c>
      <c r="AE1556" s="102">
        <v>2.5489237306652477</v>
      </c>
      <c r="AF1556" s="102">
        <v>72.111813487332924</v>
      </c>
      <c r="AG1556" s="102">
        <v>25.339262782001818</v>
      </c>
      <c r="AH1556"/>
    </row>
    <row r="1557" spans="1:34">
      <c r="A1557" t="s">
        <v>1188</v>
      </c>
      <c r="B1557" t="s">
        <v>625</v>
      </c>
      <c r="C1557" s="106" t="s">
        <v>699</v>
      </c>
      <c r="D1557" s="2" t="s">
        <v>1281</v>
      </c>
      <c r="E1557" s="81">
        <v>52.725109000000003</v>
      </c>
      <c r="F1557" s="81">
        <v>0.22941800000000001</v>
      </c>
      <c r="G1557" s="81">
        <v>1.3891530000000001</v>
      </c>
      <c r="H1557" s="81">
        <v>16.778822000000002</v>
      </c>
      <c r="I1557" s="81">
        <v>0.48856500000000003</v>
      </c>
      <c r="J1557" s="81">
        <v>26.371279000000001</v>
      </c>
      <c r="K1557" s="81">
        <v>0.86619800000000002</v>
      </c>
      <c r="L1557" s="81">
        <v>9.2599999999999991E-3</v>
      </c>
      <c r="M1557" s="81">
        <v>0</v>
      </c>
      <c r="N1557" s="81">
        <v>1.0318000000000001E-2</v>
      </c>
      <c r="O1557" s="81">
        <v>0</v>
      </c>
      <c r="P1557" s="81">
        <v>98.868103000000005</v>
      </c>
      <c r="Q1557" s="81">
        <v>73.695232791787745</v>
      </c>
      <c r="S1557" s="89" t="s">
        <v>1695</v>
      </c>
      <c r="T1557" s="112">
        <v>1.930472579379424</v>
      </c>
      <c r="U1557" s="112">
        <v>6.3167601893901254E-3</v>
      </c>
      <c r="V1557" s="112">
        <v>5.9944860632239055E-2</v>
      </c>
      <c r="W1557" s="112">
        <v>2.9868752870631035E-4</v>
      </c>
      <c r="X1557" s="112">
        <v>6.6835133792524815E-2</v>
      </c>
      <c r="Y1557" s="112">
        <v>0.44692879796277107</v>
      </c>
      <c r="Z1557" s="112">
        <v>1.5151451564478583E-2</v>
      </c>
      <c r="AA1557" s="112">
        <v>1.4394145555950728</v>
      </c>
      <c r="AB1557" s="112">
        <v>3.3979812264293453E-2</v>
      </c>
      <c r="AC1557" s="112">
        <v>6.5736109110050818E-4</v>
      </c>
      <c r="AE1557" s="102">
        <v>1.7099700748995497</v>
      </c>
      <c r="AF1557" s="102">
        <v>72.435827375916432</v>
      </c>
      <c r="AG1557" s="102">
        <v>25.854202549184023</v>
      </c>
      <c r="AH1557"/>
    </row>
    <row r="1558" spans="1:34">
      <c r="A1558" t="s">
        <v>1188</v>
      </c>
      <c r="B1558" t="s">
        <v>625</v>
      </c>
      <c r="C1558" s="106" t="s">
        <v>699</v>
      </c>
      <c r="D1558" s="2" t="s">
        <v>1281</v>
      </c>
      <c r="E1558" s="81">
        <v>53.356056000000002</v>
      </c>
      <c r="F1558" s="81">
        <v>0.27468799999999999</v>
      </c>
      <c r="G1558" s="81">
        <v>1.511482</v>
      </c>
      <c r="H1558" s="81">
        <v>16.672526999999999</v>
      </c>
      <c r="I1558" s="81">
        <v>0.45616000000000001</v>
      </c>
      <c r="J1558" s="81">
        <v>26.185181</v>
      </c>
      <c r="K1558" s="81">
        <v>1.3684099999999999</v>
      </c>
      <c r="L1558" s="81">
        <v>3.1066E-2</v>
      </c>
      <c r="M1558" s="81">
        <v>0</v>
      </c>
      <c r="N1558" s="81">
        <v>0</v>
      </c>
      <c r="O1558" s="81">
        <v>4.718E-2</v>
      </c>
      <c r="P1558" s="81">
        <v>99.902755999999997</v>
      </c>
      <c r="Q1558" s="81">
        <v>73.68114418487356</v>
      </c>
      <c r="S1558" s="89" t="s">
        <v>1695</v>
      </c>
      <c r="T1558" s="112">
        <v>1.936072086315896</v>
      </c>
      <c r="U1558" s="112">
        <v>7.4954591264105057E-3</v>
      </c>
      <c r="V1558" s="112">
        <v>6.4639279368424979E-2</v>
      </c>
      <c r="W1558" s="112">
        <v>0</v>
      </c>
      <c r="X1558" s="112">
        <v>5.0411226308881396E-2</v>
      </c>
      <c r="Y1558" s="112">
        <v>0.45552435938418057</v>
      </c>
      <c r="Z1558" s="112">
        <v>1.4019765288998365E-2</v>
      </c>
      <c r="AA1558" s="112">
        <v>1.41645222051672</v>
      </c>
      <c r="AB1558" s="112">
        <v>5.3200007128568941E-2</v>
      </c>
      <c r="AC1558" s="112">
        <v>2.1855965619194217E-3</v>
      </c>
      <c r="AE1558" s="102">
        <v>2.6928697762450509</v>
      </c>
      <c r="AF1558" s="102">
        <v>71.697760583124733</v>
      </c>
      <c r="AG1558" s="102">
        <v>25.609369640630216</v>
      </c>
      <c r="AH1558"/>
    </row>
    <row r="1559" spans="1:34">
      <c r="A1559" t="s">
        <v>1188</v>
      </c>
      <c r="B1559" t="s">
        <v>625</v>
      </c>
      <c r="C1559" s="106" t="s">
        <v>699</v>
      </c>
      <c r="D1559" s="2" t="s">
        <v>1281</v>
      </c>
      <c r="E1559" s="81">
        <v>53.582203</v>
      </c>
      <c r="F1559" s="81">
        <v>0.24560100000000001</v>
      </c>
      <c r="G1559" s="81">
        <v>1.2892760000000001</v>
      </c>
      <c r="H1559" s="81">
        <v>16.921568000000001</v>
      </c>
      <c r="I1559" s="81">
        <v>0.45830300000000002</v>
      </c>
      <c r="J1559" s="81">
        <v>26.186126999999999</v>
      </c>
      <c r="K1559" s="81">
        <v>1.299849</v>
      </c>
      <c r="L1559" s="81">
        <v>1.7994E-2</v>
      </c>
      <c r="M1559" s="81">
        <v>4.359E-3</v>
      </c>
      <c r="N1559" s="81">
        <v>1.9716000000000001E-2</v>
      </c>
      <c r="O1559" s="81">
        <v>2.2904999999999998E-2</v>
      </c>
      <c r="P1559" s="81">
        <v>100.04789700000001</v>
      </c>
      <c r="Q1559" s="81">
        <v>73.393321105231209</v>
      </c>
      <c r="S1559" s="89" t="s">
        <v>1695</v>
      </c>
      <c r="T1559" s="112">
        <v>1.9430324010588846</v>
      </c>
      <c r="U1559" s="112">
        <v>6.6974635283463587E-3</v>
      </c>
      <c r="V1559" s="112">
        <v>5.5101205234221032E-2</v>
      </c>
      <c r="W1559" s="112">
        <v>5.6526709057126191E-4</v>
      </c>
      <c r="X1559" s="112">
        <v>4.6138925285744037E-2</v>
      </c>
      <c r="Y1559" s="112">
        <v>0.46702494847828668</v>
      </c>
      <c r="Z1559" s="112">
        <v>1.4076604757382779E-2</v>
      </c>
      <c r="AA1559" s="112">
        <v>1.4155958889757501</v>
      </c>
      <c r="AB1559" s="112">
        <v>5.0502168805815387E-2</v>
      </c>
      <c r="AC1559" s="112">
        <v>1.2651267849979669E-3</v>
      </c>
      <c r="AE1559" s="102">
        <v>2.5515657124966018</v>
      </c>
      <c r="AF1559" s="102">
        <v>71.521402317394035</v>
      </c>
      <c r="AG1559" s="102">
        <v>25.927031970109358</v>
      </c>
      <c r="AH1559"/>
    </row>
    <row r="1560" spans="1:34">
      <c r="A1560" t="s">
        <v>1188</v>
      </c>
      <c r="B1560" t="s">
        <v>625</v>
      </c>
      <c r="C1560" s="106" t="s">
        <v>699</v>
      </c>
      <c r="D1560" s="2" t="s">
        <v>1281</v>
      </c>
      <c r="E1560" s="81">
        <v>53.419071000000002</v>
      </c>
      <c r="F1560" s="81">
        <v>0.27752700000000002</v>
      </c>
      <c r="G1560" s="81">
        <v>1.5881289999999999</v>
      </c>
      <c r="H1560" s="81">
        <v>16.785509000000001</v>
      </c>
      <c r="I1560" s="81">
        <v>0.47825000000000001</v>
      </c>
      <c r="J1560" s="81">
        <v>25.93515</v>
      </c>
      <c r="K1560" s="81">
        <v>1.332686</v>
      </c>
      <c r="L1560" s="81">
        <v>2.5751E-2</v>
      </c>
      <c r="M1560" s="81">
        <v>6.0239999999999998E-3</v>
      </c>
      <c r="N1560" s="81">
        <v>5.097E-3</v>
      </c>
      <c r="O1560" s="81">
        <v>1.8016000000000001E-2</v>
      </c>
      <c r="P1560" s="81">
        <v>99.871207999999996</v>
      </c>
      <c r="Q1560" s="81">
        <v>73.362895736770099</v>
      </c>
      <c r="S1560" s="89" t="s">
        <v>1695</v>
      </c>
      <c r="T1560" s="112">
        <v>1.9409752509388694</v>
      </c>
      <c r="U1560" s="112">
        <v>7.5831501802922181E-3</v>
      </c>
      <c r="V1560" s="112">
        <v>6.8008808426837236E-2</v>
      </c>
      <c r="W1560" s="112">
        <v>1.4642448844519348E-4</v>
      </c>
      <c r="X1560" s="112">
        <v>3.6542079046322229E-2</v>
      </c>
      <c r="Y1560" s="112">
        <v>0.47350959349092292</v>
      </c>
      <c r="Z1560" s="112">
        <v>1.4718528214300907E-2</v>
      </c>
      <c r="AA1560" s="112">
        <v>1.4048209541063539</v>
      </c>
      <c r="AB1560" s="112">
        <v>5.1881096907727284E-2</v>
      </c>
      <c r="AC1560" s="112">
        <v>1.8141141999282757E-3</v>
      </c>
      <c r="AE1560" s="102">
        <v>2.6379051065959938</v>
      </c>
      <c r="AF1560" s="102">
        <v>71.428412072341118</v>
      </c>
      <c r="AG1560" s="102">
        <v>25.933682821062899</v>
      </c>
      <c r="AH1560"/>
    </row>
    <row r="1561" spans="1:34">
      <c r="A1561" t="s">
        <v>1188</v>
      </c>
      <c r="B1561" t="s">
        <v>625</v>
      </c>
      <c r="C1561" s="106" t="s">
        <v>699</v>
      </c>
      <c r="D1561" s="2" t="s">
        <v>1281</v>
      </c>
      <c r="E1561" s="81">
        <v>53.404136999999999</v>
      </c>
      <c r="F1561" s="81">
        <v>0.27243000000000001</v>
      </c>
      <c r="G1561" s="81">
        <v>1.400644</v>
      </c>
      <c r="H1561" s="81">
        <v>16.964663999999999</v>
      </c>
      <c r="I1561" s="81">
        <v>0.474524</v>
      </c>
      <c r="J1561" s="81">
        <v>26.048756000000001</v>
      </c>
      <c r="K1561" s="81">
        <v>1.3503879999999999</v>
      </c>
      <c r="L1561" s="81">
        <v>4.6205000000000003E-2</v>
      </c>
      <c r="M1561" s="81">
        <v>0</v>
      </c>
      <c r="N1561" s="81">
        <v>0</v>
      </c>
      <c r="O1561" s="81">
        <v>4.0992000000000001E-2</v>
      </c>
      <c r="P1561" s="81">
        <v>100.002754</v>
      </c>
      <c r="Q1561" s="81">
        <v>73.240663579020833</v>
      </c>
      <c r="S1561" s="89" t="s">
        <v>1695</v>
      </c>
      <c r="T1561" s="112">
        <v>1.9381282299234401</v>
      </c>
      <c r="U1561" s="112">
        <v>7.4350395931181319E-3</v>
      </c>
      <c r="V1561" s="112">
        <v>5.9908865289978887E-2</v>
      </c>
      <c r="W1561" s="112">
        <v>0</v>
      </c>
      <c r="X1561" s="112">
        <v>5.2215793816126066E-2</v>
      </c>
      <c r="Y1561" s="112">
        <v>0.4626675732522284</v>
      </c>
      <c r="Z1561" s="112">
        <v>1.4586514492762291E-2</v>
      </c>
      <c r="AA1561" s="112">
        <v>1.4092989853599305</v>
      </c>
      <c r="AB1561" s="112">
        <v>5.2507800133192624E-2</v>
      </c>
      <c r="AC1561" s="112">
        <v>3.2511981392223947E-3</v>
      </c>
      <c r="AE1561" s="102">
        <v>2.6563495581313452</v>
      </c>
      <c r="AF1561" s="102">
        <v>71.295897515030475</v>
      </c>
      <c r="AG1561" s="102">
        <v>26.047752926838182</v>
      </c>
      <c r="AH1561"/>
    </row>
    <row r="1562" spans="1:34">
      <c r="A1562" t="s">
        <v>1188</v>
      </c>
      <c r="B1562" t="s">
        <v>625</v>
      </c>
      <c r="C1562" s="106" t="s">
        <v>699</v>
      </c>
      <c r="D1562" s="106" t="s">
        <v>1282</v>
      </c>
      <c r="E1562" s="81">
        <v>52.340271000000001</v>
      </c>
      <c r="F1562" s="81">
        <v>0.15593399999999999</v>
      </c>
      <c r="G1562" s="81">
        <v>1.24153</v>
      </c>
      <c r="H1562" s="81">
        <v>17.304392</v>
      </c>
      <c r="I1562" s="81">
        <v>0.50745499999999999</v>
      </c>
      <c r="J1562" s="81">
        <v>26.291574000000001</v>
      </c>
      <c r="K1562" s="81">
        <v>0.73635099999999998</v>
      </c>
      <c r="L1562" s="81">
        <v>1.2538000000000001E-2</v>
      </c>
      <c r="M1562" s="81">
        <v>4.2139999999999999E-3</v>
      </c>
      <c r="N1562" s="81">
        <v>0</v>
      </c>
      <c r="O1562" s="81">
        <v>1.1967E-2</v>
      </c>
      <c r="P1562" s="81">
        <v>98.606223999999997</v>
      </c>
      <c r="Q1562" s="81">
        <v>73.03340552125384</v>
      </c>
      <c r="S1562" s="89" t="s">
        <v>1695</v>
      </c>
      <c r="T1562" s="112">
        <v>1.9237479575287171</v>
      </c>
      <c r="U1562" s="112">
        <v>4.309965298690239E-3</v>
      </c>
      <c r="V1562" s="112">
        <v>5.3780538401702001E-2</v>
      </c>
      <c r="W1562" s="112">
        <v>0</v>
      </c>
      <c r="X1562" s="112">
        <v>9.0997101070129816E-2</v>
      </c>
      <c r="Y1562" s="112">
        <v>0.44089622803145323</v>
      </c>
      <c r="Z1562" s="112">
        <v>1.5797758847354005E-2</v>
      </c>
      <c r="AA1562" s="112">
        <v>1.4405798545492747</v>
      </c>
      <c r="AB1562" s="112">
        <v>2.8997111146033823E-2</v>
      </c>
      <c r="AC1562" s="112">
        <v>8.9348512664506234E-4</v>
      </c>
      <c r="AE1562" s="102">
        <v>1.4487904827474063</v>
      </c>
      <c r="AF1562" s="102">
        <v>71.976079699722149</v>
      </c>
      <c r="AG1562" s="102">
        <v>26.575129817530435</v>
      </c>
      <c r="AH1562"/>
    </row>
    <row r="1563" spans="1:34">
      <c r="A1563" t="s">
        <v>1188</v>
      </c>
      <c r="B1563" t="s">
        <v>625</v>
      </c>
      <c r="C1563" s="106" t="s">
        <v>699</v>
      </c>
      <c r="D1563" s="2" t="s">
        <v>1281</v>
      </c>
      <c r="E1563" s="81">
        <v>53.098529999999997</v>
      </c>
      <c r="F1563" s="81">
        <v>0.250471</v>
      </c>
      <c r="G1563" s="81">
        <v>1.38401</v>
      </c>
      <c r="H1563" s="81">
        <v>17.230923000000001</v>
      </c>
      <c r="I1563" s="81">
        <v>0.47559200000000001</v>
      </c>
      <c r="J1563" s="81">
        <v>25.860385999999998</v>
      </c>
      <c r="K1563" s="81">
        <v>1.2957080000000001</v>
      </c>
      <c r="L1563" s="81">
        <v>7.3179999999999999E-3</v>
      </c>
      <c r="M1563" s="81">
        <v>0</v>
      </c>
      <c r="N1563" s="81">
        <v>1.1743999999999999E-2</v>
      </c>
      <c r="O1563" s="81">
        <v>1.6195999999999999E-2</v>
      </c>
      <c r="P1563" s="81">
        <v>99.630875000000003</v>
      </c>
      <c r="Q1563" s="81">
        <v>72.790843206413442</v>
      </c>
      <c r="S1563" s="89" t="s">
        <v>1695</v>
      </c>
      <c r="T1563" s="112">
        <v>1.9362365741658596</v>
      </c>
      <c r="U1563" s="112">
        <v>6.8683769200823877E-3</v>
      </c>
      <c r="V1563" s="112">
        <v>5.9479987976360539E-2</v>
      </c>
      <c r="W1563" s="112">
        <v>3.3858473872924787E-4</v>
      </c>
      <c r="X1563" s="112">
        <v>5.4488911721405131E-2</v>
      </c>
      <c r="Y1563" s="112">
        <v>0.47097205081352289</v>
      </c>
      <c r="Z1563" s="112">
        <v>1.4689134289769489E-2</v>
      </c>
      <c r="AA1563" s="112">
        <v>1.4057868284730319</v>
      </c>
      <c r="AB1563" s="112">
        <v>5.0622164292858339E-2</v>
      </c>
      <c r="AC1563" s="112">
        <v>5.1738660838037407E-4</v>
      </c>
      <c r="AE1563" s="102">
        <v>2.554262662767631</v>
      </c>
      <c r="AF1563" s="102">
        <v>70.932344713790982</v>
      </c>
      <c r="AG1563" s="102">
        <v>26.513392623441376</v>
      </c>
      <c r="AH1563"/>
    </row>
    <row r="1564" spans="1:34">
      <c r="A1564" t="s">
        <v>1188</v>
      </c>
      <c r="B1564" t="s">
        <v>625</v>
      </c>
      <c r="C1564" s="106" t="s">
        <v>699</v>
      </c>
      <c r="D1564" s="106" t="s">
        <v>1282</v>
      </c>
      <c r="E1564" s="81">
        <v>52.498856000000004</v>
      </c>
      <c r="F1564" s="81">
        <v>0.30720799999999998</v>
      </c>
      <c r="G1564" s="81">
        <v>1.317909</v>
      </c>
      <c r="H1564" s="81">
        <v>17.247548999999999</v>
      </c>
      <c r="I1564" s="81">
        <v>0.46371800000000002</v>
      </c>
      <c r="J1564" s="81">
        <v>25.801770999999999</v>
      </c>
      <c r="K1564" s="81">
        <v>1.327407</v>
      </c>
      <c r="L1564" s="81">
        <v>2.2259000000000001E-2</v>
      </c>
      <c r="M1564" s="81">
        <v>7.94E-4</v>
      </c>
      <c r="N1564" s="81">
        <v>0</v>
      </c>
      <c r="O1564" s="81">
        <v>1.3136999999999999E-2</v>
      </c>
      <c r="P1564" s="81">
        <v>99.000602999999998</v>
      </c>
      <c r="Q1564" s="81">
        <v>72.726752180713646</v>
      </c>
      <c r="S1564" s="89" t="s">
        <v>1695</v>
      </c>
      <c r="T1564" s="112">
        <v>1.9260422212347259</v>
      </c>
      <c r="U1564" s="112">
        <v>8.4755762141115864E-3</v>
      </c>
      <c r="V1564" s="112">
        <v>5.6984548262263693E-2</v>
      </c>
      <c r="W1564" s="112">
        <v>0</v>
      </c>
      <c r="X1564" s="112">
        <v>7.556317600986695E-2</v>
      </c>
      <c r="Y1564" s="112">
        <v>0.45361185606960297</v>
      </c>
      <c r="Z1564" s="112">
        <v>1.440972380555381E-2</v>
      </c>
      <c r="AA1564" s="112">
        <v>1.4111527463129203</v>
      </c>
      <c r="AB1564" s="112">
        <v>5.2176832921149496E-2</v>
      </c>
      <c r="AC1564" s="112">
        <v>1.583319169804786E-3</v>
      </c>
      <c r="AE1564" s="102">
        <v>2.6186555667117086</v>
      </c>
      <c r="AF1564" s="102">
        <v>70.823060498847795</v>
      </c>
      <c r="AG1564" s="102">
        <v>26.558283934440496</v>
      </c>
      <c r="AH1564"/>
    </row>
    <row r="1565" spans="1:34">
      <c r="A1565" t="s">
        <v>1188</v>
      </c>
      <c r="B1565" t="s">
        <v>625</v>
      </c>
      <c r="C1565" s="106" t="s">
        <v>699</v>
      </c>
      <c r="D1565" s="2" t="s">
        <v>1281</v>
      </c>
      <c r="E1565" s="81">
        <v>53.136349000000003</v>
      </c>
      <c r="F1565" s="81">
        <v>0.24618599999999999</v>
      </c>
      <c r="G1565" s="81">
        <v>1.4562820000000001</v>
      </c>
      <c r="H1565" s="81">
        <v>17.240819999999999</v>
      </c>
      <c r="I1565" s="81">
        <v>0.49048900000000001</v>
      </c>
      <c r="J1565" s="81">
        <v>25.601313000000001</v>
      </c>
      <c r="K1565" s="81">
        <v>1.304333</v>
      </c>
      <c r="L1565" s="81">
        <v>3.8582999999999999E-2</v>
      </c>
      <c r="M1565" s="81">
        <v>2.748E-3</v>
      </c>
      <c r="N1565" s="81">
        <v>2.3040000000000001E-3</v>
      </c>
      <c r="O1565" s="81">
        <v>1.0111999999999999E-2</v>
      </c>
      <c r="P1565" s="81">
        <v>99.529510000000002</v>
      </c>
      <c r="Q1565" s="81">
        <v>72.57954238522592</v>
      </c>
      <c r="S1565" s="89" t="s">
        <v>1695</v>
      </c>
      <c r="T1565" s="112">
        <v>1.9408562025795735</v>
      </c>
      <c r="U1565" s="112">
        <v>6.76216479425382E-3</v>
      </c>
      <c r="V1565" s="112">
        <v>6.269066163004168E-2</v>
      </c>
      <c r="W1565" s="112">
        <v>6.6536436706668482E-5</v>
      </c>
      <c r="X1565" s="112">
        <v>4.4738468585764579E-2</v>
      </c>
      <c r="Y1565" s="112">
        <v>0.48190361562959982</v>
      </c>
      <c r="Z1565" s="112">
        <v>1.5174579331257283E-2</v>
      </c>
      <c r="AA1565" s="112">
        <v>1.3940310077521898</v>
      </c>
      <c r="AB1565" s="112">
        <v>5.1044361860445184E-2</v>
      </c>
      <c r="AC1565" s="112">
        <v>2.7324014001674749E-3</v>
      </c>
      <c r="AE1565" s="102">
        <v>2.5888274083766354</v>
      </c>
      <c r="AF1565" s="102">
        <v>70.701357592881379</v>
      </c>
      <c r="AG1565" s="102">
        <v>26.709814998741976</v>
      </c>
      <c r="AH1565"/>
    </row>
    <row r="1566" spans="1:34">
      <c r="A1566" t="s">
        <v>1188</v>
      </c>
      <c r="B1566" t="s">
        <v>625</v>
      </c>
      <c r="C1566" s="106" t="s">
        <v>699</v>
      </c>
      <c r="D1566" s="106" t="s">
        <v>1282</v>
      </c>
      <c r="E1566" s="81">
        <v>52.745159000000001</v>
      </c>
      <c r="F1566" s="81">
        <v>0.28171299999999999</v>
      </c>
      <c r="G1566" s="81">
        <v>1.253009</v>
      </c>
      <c r="H1566" s="81">
        <v>17.300348</v>
      </c>
      <c r="I1566" s="81">
        <v>0.475219</v>
      </c>
      <c r="J1566" s="81">
        <v>25.687308999999999</v>
      </c>
      <c r="K1566" s="81">
        <v>1.3874569999999999</v>
      </c>
      <c r="L1566" s="81">
        <v>1.4478E-2</v>
      </c>
      <c r="M1566" s="81">
        <v>0</v>
      </c>
      <c r="N1566" s="81">
        <v>1.7000000000000001E-4</v>
      </c>
      <c r="O1566" s="81">
        <v>0</v>
      </c>
      <c r="P1566" s="81">
        <v>99.144867000000005</v>
      </c>
      <c r="Q1566" s="81">
        <v>72.577684099306381</v>
      </c>
      <c r="S1566" s="89" t="s">
        <v>1695</v>
      </c>
      <c r="T1566" s="112">
        <v>1.9336013180706193</v>
      </c>
      <c r="U1566" s="112">
        <v>7.7662607057386287E-3</v>
      </c>
      <c r="V1566" s="112">
        <v>5.4137006855784695E-2</v>
      </c>
      <c r="W1566" s="112">
        <v>4.9272961291791823E-6</v>
      </c>
      <c r="X1566" s="112">
        <v>6.4151966067347743E-2</v>
      </c>
      <c r="Y1566" s="112">
        <v>0.46623783057053836</v>
      </c>
      <c r="Z1566" s="112">
        <v>1.4755837467543496E-2</v>
      </c>
      <c r="AA1566" s="112">
        <v>1.4038201865518467</v>
      </c>
      <c r="AB1566" s="112">
        <v>5.4495608642474942E-2</v>
      </c>
      <c r="AC1566" s="112">
        <v>1.0290577719767801E-3</v>
      </c>
      <c r="AE1566" s="102">
        <v>2.7402552125509825</v>
      </c>
      <c r="AF1566" s="102">
        <v>70.589643450366012</v>
      </c>
      <c r="AG1566" s="102">
        <v>26.670101337083</v>
      </c>
      <c r="AH1566"/>
    </row>
    <row r="1567" spans="1:34">
      <c r="A1567" t="s">
        <v>1188</v>
      </c>
      <c r="B1567" t="s">
        <v>625</v>
      </c>
      <c r="C1567" s="106" t="s">
        <v>699</v>
      </c>
      <c r="D1567" s="2" t="s">
        <v>1283</v>
      </c>
      <c r="E1567" s="81">
        <v>52.733280000000001</v>
      </c>
      <c r="F1567" s="81">
        <v>0.29039199999999998</v>
      </c>
      <c r="G1567" s="81">
        <v>1.477446</v>
      </c>
      <c r="H1567" s="81">
        <v>18.191334000000001</v>
      </c>
      <c r="I1567" s="81">
        <v>0.48005799999999998</v>
      </c>
      <c r="J1567" s="81">
        <v>25.244879000000001</v>
      </c>
      <c r="K1567" s="81">
        <v>1.2521869999999999</v>
      </c>
      <c r="L1567" s="81">
        <v>1.9155999999999999E-2</v>
      </c>
      <c r="M1567" s="81">
        <v>0</v>
      </c>
      <c r="N1567" s="81">
        <v>3.2079999999999999E-3</v>
      </c>
      <c r="O1567" s="81">
        <v>0</v>
      </c>
      <c r="P1567" s="81">
        <v>99.691940000000002</v>
      </c>
      <c r="Q1567" s="81">
        <v>71.212106785473821</v>
      </c>
      <c r="S1567" s="89" t="s">
        <v>1695</v>
      </c>
      <c r="T1567" s="112">
        <v>1.9293576935574002</v>
      </c>
      <c r="U1567" s="112">
        <v>7.9897531751698166E-3</v>
      </c>
      <c r="V1567" s="112">
        <v>6.3708195666320341E-2</v>
      </c>
      <c r="W1567" s="112">
        <v>9.2797812894717196E-5</v>
      </c>
      <c r="X1567" s="112">
        <v>6.2862988502285333E-2</v>
      </c>
      <c r="Y1567" s="112">
        <v>0.49374381149408708</v>
      </c>
      <c r="Z1567" s="112">
        <v>1.4876727796296632E-2</v>
      </c>
      <c r="AA1567" s="112">
        <v>1.3769234774127985</v>
      </c>
      <c r="AB1567" s="112">
        <v>4.9085679136107938E-2</v>
      </c>
      <c r="AC1567" s="112">
        <v>1.3588754466388494E-3</v>
      </c>
      <c r="AE1567" s="102">
        <v>2.4758036963265471</v>
      </c>
      <c r="AF1567" s="102">
        <v>69.449833330913805</v>
      </c>
      <c r="AG1567" s="102">
        <v>28.074362972759655</v>
      </c>
      <c r="AH1567"/>
    </row>
    <row r="1568" spans="1:34">
      <c r="A1568" t="s">
        <v>1188</v>
      </c>
      <c r="B1568" t="s">
        <v>625</v>
      </c>
      <c r="C1568" s="106" t="s">
        <v>699</v>
      </c>
      <c r="D1568" s="2" t="s">
        <v>1281</v>
      </c>
      <c r="E1568" s="81">
        <v>52.785206000000002</v>
      </c>
      <c r="F1568" s="81">
        <v>0.25222899999999998</v>
      </c>
      <c r="G1568" s="81">
        <v>1.288875</v>
      </c>
      <c r="H1568" s="81">
        <v>18.280176000000001</v>
      </c>
      <c r="I1568" s="81">
        <v>0.460781</v>
      </c>
      <c r="J1568" s="81">
        <v>25.234842</v>
      </c>
      <c r="K1568" s="81">
        <v>1.3468249999999999</v>
      </c>
      <c r="L1568" s="81">
        <v>1.6278000000000001E-2</v>
      </c>
      <c r="M1568" s="81">
        <v>0</v>
      </c>
      <c r="N1568" s="81">
        <v>0</v>
      </c>
      <c r="O1568" s="81">
        <v>1.1686999999999999E-2</v>
      </c>
      <c r="P1568" s="81">
        <v>99.676895000000002</v>
      </c>
      <c r="Q1568" s="81">
        <v>71.10395829621136</v>
      </c>
      <c r="S1568" s="89" t="s">
        <v>1695</v>
      </c>
      <c r="T1568" s="112">
        <v>1.932366260747117</v>
      </c>
      <c r="U1568" s="112">
        <v>6.9437326725008321E-3</v>
      </c>
      <c r="V1568" s="112">
        <v>5.5608828736781787E-2</v>
      </c>
      <c r="W1568" s="112">
        <v>0</v>
      </c>
      <c r="X1568" s="112">
        <v>6.6926565171749886E-2</v>
      </c>
      <c r="Y1568" s="112">
        <v>0.49271967712914932</v>
      </c>
      <c r="Z1568" s="112">
        <v>1.4287542243100049E-2</v>
      </c>
      <c r="AA1568" s="112">
        <v>1.3771662175128148</v>
      </c>
      <c r="AB1568" s="112">
        <v>5.2825795039019595E-2</v>
      </c>
      <c r="AC1568" s="112">
        <v>1.1553807477669962E-3</v>
      </c>
      <c r="AE1568" s="102">
        <v>2.6550452028240472</v>
      </c>
      <c r="AF1568" s="102">
        <v>69.216914891634318</v>
      </c>
      <c r="AG1568" s="102">
        <v>28.128039905541645</v>
      </c>
      <c r="AH1568"/>
    </row>
    <row r="1569" spans="1:34">
      <c r="A1569" t="s">
        <v>1188</v>
      </c>
      <c r="B1569" t="s">
        <v>625</v>
      </c>
      <c r="C1569" s="106" t="s">
        <v>699</v>
      </c>
      <c r="D1569" s="2" t="s">
        <v>1283</v>
      </c>
      <c r="E1569" s="81">
        <v>52.851790999999999</v>
      </c>
      <c r="F1569" s="81">
        <v>0.25454500000000002</v>
      </c>
      <c r="G1569" s="81">
        <v>1.498969</v>
      </c>
      <c r="H1569" s="81">
        <v>18.446444</v>
      </c>
      <c r="I1569" s="81">
        <v>0.49881999999999999</v>
      </c>
      <c r="J1569" s="81">
        <v>25.217355999999999</v>
      </c>
      <c r="K1569" s="81">
        <v>0.993232</v>
      </c>
      <c r="L1569" s="81">
        <v>7.4819999999999999E-3</v>
      </c>
      <c r="M1569" s="81">
        <v>0</v>
      </c>
      <c r="N1569" s="81">
        <v>2.516E-3</v>
      </c>
      <c r="O1569" s="81">
        <v>3.0339999999999998E-3</v>
      </c>
      <c r="P1569" s="81">
        <v>99.774199999999993</v>
      </c>
      <c r="Q1569" s="81">
        <v>70.903270787537949</v>
      </c>
      <c r="S1569" s="89" t="s">
        <v>1695</v>
      </c>
      <c r="T1569" s="112">
        <v>1.9336141251298231</v>
      </c>
      <c r="U1569" s="112">
        <v>7.003182126531734E-3</v>
      </c>
      <c r="V1569" s="112">
        <v>6.4633619177790952E-2</v>
      </c>
      <c r="W1569" s="112">
        <v>7.2777335763284605E-5</v>
      </c>
      <c r="X1569" s="112">
        <v>5.4589720226099203E-2</v>
      </c>
      <c r="Y1569" s="112">
        <v>0.50979955537449984</v>
      </c>
      <c r="Z1569" s="112">
        <v>1.5457515771319931E-2</v>
      </c>
      <c r="AA1569" s="112">
        <v>1.3753657214357913</v>
      </c>
      <c r="AB1569" s="112">
        <v>3.8933052170016309E-2</v>
      </c>
      <c r="AC1569" s="112">
        <v>5.3073125236473241E-4</v>
      </c>
      <c r="AE1569" s="102">
        <v>1.9676195136282957</v>
      </c>
      <c r="AF1569" s="102">
        <v>69.508971966925742</v>
      </c>
      <c r="AG1569" s="102">
        <v>28.523408519445947</v>
      </c>
      <c r="AH1569"/>
    </row>
    <row r="1570" spans="1:34">
      <c r="A1570" t="s">
        <v>1188</v>
      </c>
      <c r="B1570" t="s">
        <v>625</v>
      </c>
      <c r="C1570" s="106" t="s">
        <v>699</v>
      </c>
      <c r="D1570" s="2" t="s">
        <v>1283</v>
      </c>
      <c r="E1570" s="81">
        <v>52.706603999999999</v>
      </c>
      <c r="F1570" s="81">
        <v>0.21054400000000001</v>
      </c>
      <c r="G1570" s="81">
        <v>1.3849100000000001</v>
      </c>
      <c r="H1570" s="81">
        <v>18.642690999999999</v>
      </c>
      <c r="I1570" s="81">
        <v>0.51111300000000004</v>
      </c>
      <c r="J1570" s="81">
        <v>24.880141999999999</v>
      </c>
      <c r="K1570" s="81">
        <v>1.216785</v>
      </c>
      <c r="L1570" s="81">
        <v>2.0856E-2</v>
      </c>
      <c r="M1570" s="81">
        <v>0</v>
      </c>
      <c r="N1570" s="81">
        <v>0</v>
      </c>
      <c r="O1570" s="81">
        <v>1.2792E-2</v>
      </c>
      <c r="P1570" s="81">
        <v>99.586440999999994</v>
      </c>
      <c r="Q1570" s="81">
        <v>70.40472655584567</v>
      </c>
      <c r="S1570" s="89" t="s">
        <v>1695</v>
      </c>
      <c r="T1570" s="112">
        <v>1.9349819652631643</v>
      </c>
      <c r="U1570" s="112">
        <v>5.8126678332052302E-3</v>
      </c>
      <c r="V1570" s="112">
        <v>5.9922394693393707E-2</v>
      </c>
      <c r="W1570" s="112">
        <v>0</v>
      </c>
      <c r="X1570" s="112">
        <v>5.997287179334343E-2</v>
      </c>
      <c r="Y1570" s="112">
        <v>0.51239662680173759</v>
      </c>
      <c r="Z1570" s="112">
        <v>1.5893317284554918E-2</v>
      </c>
      <c r="AA1570" s="112">
        <v>1.3616744458589962</v>
      </c>
      <c r="AB1570" s="112">
        <v>4.7861177792127355E-2</v>
      </c>
      <c r="AC1570" s="112">
        <v>1.4845326794775101E-3</v>
      </c>
      <c r="AE1570" s="102">
        <v>2.4149076186797269</v>
      </c>
      <c r="AF1570" s="102">
        <v>68.705329562685321</v>
      </c>
      <c r="AG1570" s="102">
        <v>28.879762818634955</v>
      </c>
      <c r="AH1570"/>
    </row>
    <row r="1571" spans="1:34">
      <c r="A1571" t="s">
        <v>1188</v>
      </c>
      <c r="B1571" t="s">
        <v>625</v>
      </c>
      <c r="C1571" s="106" t="s">
        <v>699</v>
      </c>
      <c r="D1571" s="2" t="s">
        <v>1283</v>
      </c>
      <c r="E1571" s="81">
        <v>52.623519999999999</v>
      </c>
      <c r="F1571" s="81">
        <v>0.31684499999999999</v>
      </c>
      <c r="G1571" s="81">
        <v>1.4697009999999999</v>
      </c>
      <c r="H1571" s="81">
        <v>18.806498999999999</v>
      </c>
      <c r="I1571" s="81">
        <v>0.45590900000000001</v>
      </c>
      <c r="J1571" s="81">
        <v>24.810305</v>
      </c>
      <c r="K1571" s="81">
        <v>1.221436</v>
      </c>
      <c r="L1571" s="81">
        <v>1.5869999999999999E-2</v>
      </c>
      <c r="M1571" s="81">
        <v>0</v>
      </c>
      <c r="N1571" s="81">
        <v>1.6848999999999999E-2</v>
      </c>
      <c r="O1571" s="81">
        <v>0</v>
      </c>
      <c r="P1571" s="81">
        <v>99.736923000000004</v>
      </c>
      <c r="Q1571" s="81">
        <v>70.163306467927427</v>
      </c>
      <c r="S1571" s="89" t="s">
        <v>1695</v>
      </c>
      <c r="T1571" s="112">
        <v>1.9303098670074392</v>
      </c>
      <c r="U1571" s="112">
        <v>8.7400666224644388E-3</v>
      </c>
      <c r="V1571" s="112">
        <v>6.3537752438999409E-2</v>
      </c>
      <c r="W1571" s="112">
        <v>4.8864862516297114E-4</v>
      </c>
      <c r="X1571" s="112">
        <v>5.9002411910544339E-2</v>
      </c>
      <c r="Y1571" s="112">
        <v>0.51791159732188374</v>
      </c>
      <c r="Z1571" s="112">
        <v>1.4164819367016803E-2</v>
      </c>
      <c r="AA1571" s="112">
        <v>1.356712369550882</v>
      </c>
      <c r="AB1571" s="112">
        <v>4.8003786921092063E-2</v>
      </c>
      <c r="AC1571" s="112">
        <v>1.1286802345154428E-3</v>
      </c>
      <c r="AE1571" s="102">
        <v>2.4224392498601448</v>
      </c>
      <c r="AF1571" s="102">
        <v>68.464458859739693</v>
      </c>
      <c r="AG1571" s="102">
        <v>29.113101890400159</v>
      </c>
      <c r="AH1571"/>
    </row>
    <row r="1572" spans="1:34">
      <c r="A1572" t="s">
        <v>1188</v>
      </c>
      <c r="B1572" t="s">
        <v>625</v>
      </c>
      <c r="C1572" s="106" t="s">
        <v>699</v>
      </c>
      <c r="D1572" s="2" t="s">
        <v>1281</v>
      </c>
      <c r="E1572" s="81">
        <v>52.509262</v>
      </c>
      <c r="F1572" s="81">
        <v>0.27173799999999998</v>
      </c>
      <c r="G1572" s="81">
        <v>1.3099320000000001</v>
      </c>
      <c r="H1572" s="81">
        <v>18.704981</v>
      </c>
      <c r="I1572" s="81">
        <v>0.47026000000000001</v>
      </c>
      <c r="J1572" s="81">
        <v>24.661567999999999</v>
      </c>
      <c r="K1572" s="81">
        <v>1.3816310000000001</v>
      </c>
      <c r="L1572" s="81">
        <v>3.2154000000000002E-2</v>
      </c>
      <c r="M1572" s="81">
        <v>0</v>
      </c>
      <c r="N1572" s="81">
        <v>0</v>
      </c>
      <c r="O1572" s="81">
        <v>0</v>
      </c>
      <c r="P1572" s="81">
        <v>99.341537000000002</v>
      </c>
      <c r="Q1572" s="81">
        <v>70.1507367422915</v>
      </c>
      <c r="S1572" s="89" t="s">
        <v>1695</v>
      </c>
      <c r="T1572" s="112">
        <v>1.9339410021618231</v>
      </c>
      <c r="U1572" s="112">
        <v>7.5262463657242481E-3</v>
      </c>
      <c r="V1572" s="112">
        <v>5.686064487713563E-2</v>
      </c>
      <c r="W1572" s="112">
        <v>0</v>
      </c>
      <c r="X1572" s="112">
        <v>6.2500949464006084E-2</v>
      </c>
      <c r="Y1572" s="112">
        <v>0.51362915911314999</v>
      </c>
      <c r="Z1572" s="112">
        <v>1.4670032818457863E-2</v>
      </c>
      <c r="AA1572" s="112">
        <v>1.3540557261714055</v>
      </c>
      <c r="AB1572" s="112">
        <v>5.4520147632061325E-2</v>
      </c>
      <c r="AC1572" s="112">
        <v>2.2960913962362002E-3</v>
      </c>
      <c r="AE1572" s="102">
        <v>2.7470138204886791</v>
      </c>
      <c r="AF1572" s="102">
        <v>68.224499658495375</v>
      </c>
      <c r="AG1572" s="102">
        <v>29.028486521015935</v>
      </c>
      <c r="AH1572"/>
    </row>
    <row r="1573" spans="1:34">
      <c r="A1573" t="s">
        <v>1188</v>
      </c>
      <c r="B1573" t="s">
        <v>625</v>
      </c>
      <c r="C1573" s="106" t="s">
        <v>699</v>
      </c>
      <c r="D1573" s="2" t="s">
        <v>1281</v>
      </c>
      <c r="E1573" s="81">
        <v>52.587795</v>
      </c>
      <c r="F1573" s="81">
        <v>0.25039499999999998</v>
      </c>
      <c r="G1573" s="81">
        <v>1.2444230000000001</v>
      </c>
      <c r="H1573" s="81">
        <v>18.713353999999999</v>
      </c>
      <c r="I1573" s="81">
        <v>0.45528099999999999</v>
      </c>
      <c r="J1573" s="81">
        <v>24.590488000000001</v>
      </c>
      <c r="K1573" s="81">
        <v>1.3986719999999999</v>
      </c>
      <c r="L1573" s="81">
        <v>2.0848999999999999E-2</v>
      </c>
      <c r="M1573" s="81">
        <v>1.8649999999999999E-3</v>
      </c>
      <c r="N1573" s="81">
        <v>0</v>
      </c>
      <c r="O1573" s="81">
        <v>2.1191999999999999E-2</v>
      </c>
      <c r="P1573" s="81">
        <v>99.284332000000006</v>
      </c>
      <c r="Q1573" s="81">
        <v>70.080879465764568</v>
      </c>
      <c r="S1573" s="89" t="s">
        <v>1695</v>
      </c>
      <c r="T1573" s="112">
        <v>1.9391551554823296</v>
      </c>
      <c r="U1573" s="112">
        <v>6.9434290088024181E-3</v>
      </c>
      <c r="V1573" s="112">
        <v>5.4081826420690038E-2</v>
      </c>
      <c r="W1573" s="112">
        <v>0</v>
      </c>
      <c r="X1573" s="112">
        <v>5.5211599680351497E-2</v>
      </c>
      <c r="Y1573" s="112">
        <v>0.52186733996986323</v>
      </c>
      <c r="Z1573" s="112">
        <v>1.4219779552993623E-2</v>
      </c>
      <c r="AA1573" s="112">
        <v>1.351771515942473</v>
      </c>
      <c r="AB1573" s="112">
        <v>5.5258758859189648E-2</v>
      </c>
      <c r="AC1573" s="112">
        <v>1.490595083306834E-3</v>
      </c>
      <c r="AE1573" s="102">
        <v>2.7850663893245025</v>
      </c>
      <c r="AF1573" s="102">
        <v>68.129894569130784</v>
      </c>
      <c r="AG1573" s="102">
        <v>29.085039041544714</v>
      </c>
      <c r="AH1573"/>
    </row>
    <row r="1574" spans="1:34">
      <c r="A1574" t="s">
        <v>1188</v>
      </c>
      <c r="B1574" t="s">
        <v>625</v>
      </c>
      <c r="C1574" s="106" t="s">
        <v>699</v>
      </c>
      <c r="D1574" s="2" t="s">
        <v>1281</v>
      </c>
      <c r="E1574" s="81">
        <v>52.646030000000003</v>
      </c>
      <c r="F1574" s="81">
        <v>0.24698600000000001</v>
      </c>
      <c r="G1574" s="81">
        <v>1.3388869999999999</v>
      </c>
      <c r="H1574" s="81">
        <v>18.750767</v>
      </c>
      <c r="I1574" s="81">
        <v>0.49944</v>
      </c>
      <c r="J1574" s="81">
        <v>24.623190000000001</v>
      </c>
      <c r="K1574" s="81">
        <v>1.3129660000000001</v>
      </c>
      <c r="L1574" s="81">
        <v>1.6892000000000001E-2</v>
      </c>
      <c r="M1574" s="81">
        <v>0</v>
      </c>
      <c r="N1574" s="81">
        <v>0</v>
      </c>
      <c r="O1574" s="81">
        <v>1.1697000000000001E-2</v>
      </c>
      <c r="P1574" s="81">
        <v>99.446854000000002</v>
      </c>
      <c r="Q1574" s="81">
        <v>70.066865132881205</v>
      </c>
      <c r="S1574" s="89" t="s">
        <v>1695</v>
      </c>
      <c r="T1574" s="112">
        <v>1.9379983335838538</v>
      </c>
      <c r="U1574" s="112">
        <v>6.8372405275063785E-3</v>
      </c>
      <c r="V1574" s="112">
        <v>5.8088133225712463E-2</v>
      </c>
      <c r="W1574" s="112">
        <v>0</v>
      </c>
      <c r="X1574" s="112">
        <v>5.3446353149151804E-2</v>
      </c>
      <c r="Y1574" s="112">
        <v>0.52380213429479083</v>
      </c>
      <c r="Z1574" s="112">
        <v>1.5572445998299123E-2</v>
      </c>
      <c r="AA1574" s="112">
        <v>1.3512653304537707</v>
      </c>
      <c r="AB1574" s="112">
        <v>5.1784394169329589E-2</v>
      </c>
      <c r="AC1574" s="112">
        <v>1.2056345975856699E-3</v>
      </c>
      <c r="AE1574" s="102">
        <v>2.6149795951831338</v>
      </c>
      <c r="AF1574" s="102">
        <v>68.23544667261578</v>
      </c>
      <c r="AG1574" s="102">
        <v>29.149573732201095</v>
      </c>
      <c r="AH1574"/>
    </row>
    <row r="1575" spans="1:34">
      <c r="A1575" t="s">
        <v>1188</v>
      </c>
      <c r="B1575" t="s">
        <v>625</v>
      </c>
      <c r="C1575" s="106" t="s">
        <v>699</v>
      </c>
      <c r="D1575" s="2" t="s">
        <v>1283</v>
      </c>
      <c r="E1575" s="81">
        <v>52.220230000000001</v>
      </c>
      <c r="F1575" s="81">
        <v>0.30202400000000001</v>
      </c>
      <c r="G1575" s="81">
        <v>1.4535119999999999</v>
      </c>
      <c r="H1575" s="81">
        <v>19.187925</v>
      </c>
      <c r="I1575" s="81">
        <v>0.46033499999999999</v>
      </c>
      <c r="J1575" s="81">
        <v>24.138155000000001</v>
      </c>
      <c r="K1575" s="81">
        <v>1.4338759999999999</v>
      </c>
      <c r="L1575" s="81">
        <v>3.1315999999999997E-2</v>
      </c>
      <c r="M1575" s="81">
        <v>0</v>
      </c>
      <c r="N1575" s="81">
        <v>1.661E-2</v>
      </c>
      <c r="O1575" s="81">
        <v>1.5395000000000001E-2</v>
      </c>
      <c r="P1575" s="81">
        <v>99.259377000000001</v>
      </c>
      <c r="Q1575" s="81">
        <v>69.158558548157998</v>
      </c>
      <c r="S1575" s="89" t="s">
        <v>1695</v>
      </c>
      <c r="T1575" s="112">
        <v>1.9306618922553571</v>
      </c>
      <c r="U1575" s="112">
        <v>8.3971062498937842E-3</v>
      </c>
      <c r="V1575" s="112">
        <v>6.3334710310086001E-2</v>
      </c>
      <c r="W1575" s="112">
        <v>4.8552600031825368E-4</v>
      </c>
      <c r="X1575" s="112">
        <v>6.0306581834295159E-2</v>
      </c>
      <c r="Y1575" s="112">
        <v>0.53296213765036915</v>
      </c>
      <c r="Z1575" s="112">
        <v>1.4415415995993774E-2</v>
      </c>
      <c r="AA1575" s="112">
        <v>1.3303933379878592</v>
      </c>
      <c r="AB1575" s="112">
        <v>5.6798476560627163E-2</v>
      </c>
      <c r="AC1575" s="112">
        <v>2.2448151552000857E-3</v>
      </c>
      <c r="AE1575" s="102">
        <v>2.867942864024597</v>
      </c>
      <c r="AF1575" s="102">
        <v>67.175958072668664</v>
      </c>
      <c r="AG1575" s="102">
        <v>29.956099063306745</v>
      </c>
      <c r="AH1575"/>
    </row>
    <row r="1576" spans="1:34">
      <c r="A1576" t="s">
        <v>1188</v>
      </c>
      <c r="B1576" t="s">
        <v>625</v>
      </c>
      <c r="C1576" s="106" t="s">
        <v>699</v>
      </c>
      <c r="D1576" s="2" t="s">
        <v>1281</v>
      </c>
      <c r="E1576" s="81">
        <v>52.259331000000003</v>
      </c>
      <c r="F1576" s="81">
        <v>0.24198</v>
      </c>
      <c r="G1576" s="81">
        <v>1.2775810000000001</v>
      </c>
      <c r="H1576" s="81">
        <v>19.465150999999999</v>
      </c>
      <c r="I1576" s="81">
        <v>0.45995200000000003</v>
      </c>
      <c r="J1576" s="81">
        <v>23.987732000000001</v>
      </c>
      <c r="K1576" s="81">
        <v>1.374752</v>
      </c>
      <c r="L1576" s="81">
        <v>4.3838000000000002E-2</v>
      </c>
      <c r="M1576" s="81">
        <v>2.111E-3</v>
      </c>
      <c r="N1576" s="81">
        <v>1.16E-3</v>
      </c>
      <c r="O1576" s="81">
        <v>0</v>
      </c>
      <c r="P1576" s="81">
        <v>99.113585999999998</v>
      </c>
      <c r="Q1576" s="81">
        <v>68.717535578674131</v>
      </c>
      <c r="S1576" s="89" t="s">
        <v>1695</v>
      </c>
      <c r="T1576" s="112">
        <v>1.9367153932650394</v>
      </c>
      <c r="U1576" s="112">
        <v>6.7437611515831835E-3</v>
      </c>
      <c r="V1576" s="112">
        <v>5.5801532421280074E-2</v>
      </c>
      <c r="W1576" s="112">
        <v>3.3988763305930134E-5</v>
      </c>
      <c r="X1576" s="112">
        <v>6.039609015705949E-2</v>
      </c>
      <c r="Y1576" s="112">
        <v>0.54287946740252946</v>
      </c>
      <c r="Z1576" s="112">
        <v>1.4437773006472575E-2</v>
      </c>
      <c r="AA1576" s="112">
        <v>1.325255734878247</v>
      </c>
      <c r="AB1576" s="112">
        <v>5.4586338779592444E-2</v>
      </c>
      <c r="AC1576" s="112">
        <v>3.149920174890756E-3</v>
      </c>
      <c r="AE1576" s="102">
        <v>2.7525517357274518</v>
      </c>
      <c r="AF1576" s="102">
        <v>66.8268848008112</v>
      </c>
      <c r="AG1576" s="102">
        <v>30.420563463461338</v>
      </c>
      <c r="AH1576"/>
    </row>
    <row r="1577" spans="1:34">
      <c r="A1577" t="s">
        <v>1188</v>
      </c>
      <c r="B1577" t="s">
        <v>625</v>
      </c>
      <c r="C1577" s="106" t="s">
        <v>699</v>
      </c>
      <c r="D1577" s="2" t="s">
        <v>1281</v>
      </c>
      <c r="E1577" s="81">
        <v>52.262340999999999</v>
      </c>
      <c r="F1577" s="81">
        <v>0.23365</v>
      </c>
      <c r="G1577" s="81">
        <v>1.280483</v>
      </c>
      <c r="H1577" s="81">
        <v>19.625264999999999</v>
      </c>
      <c r="I1577" s="81">
        <v>0.49452699999999999</v>
      </c>
      <c r="J1577" s="81">
        <v>23.898844</v>
      </c>
      <c r="K1577" s="81">
        <v>1.3419380000000001</v>
      </c>
      <c r="L1577" s="81">
        <v>3.2465000000000001E-2</v>
      </c>
      <c r="M1577" s="81">
        <v>3.8200000000000002E-4</v>
      </c>
      <c r="N1577" s="81">
        <v>1.2370000000000001E-2</v>
      </c>
      <c r="O1577" s="81">
        <v>2.7989999999999998E-3</v>
      </c>
      <c r="P1577" s="81">
        <v>99.185058999999995</v>
      </c>
      <c r="Q1577" s="81">
        <v>68.461062193109441</v>
      </c>
      <c r="S1577" s="89" t="s">
        <v>1695</v>
      </c>
      <c r="T1577" s="112">
        <v>1.9371410838018541</v>
      </c>
      <c r="U1577" s="112">
        <v>6.5126678161671206E-3</v>
      </c>
      <c r="V1577" s="112">
        <v>5.5937355706322071E-2</v>
      </c>
      <c r="W1577" s="112">
        <v>3.6250792664674548E-4</v>
      </c>
      <c r="X1577" s="112">
        <v>5.8725740132668847E-2</v>
      </c>
      <c r="Y1577" s="112">
        <v>0.54961081817552104</v>
      </c>
      <c r="Z1577" s="112">
        <v>1.5525590957652156E-2</v>
      </c>
      <c r="AA1577" s="112">
        <v>1.3205590705636439</v>
      </c>
      <c r="AB1577" s="112">
        <v>5.3292057917843784E-2</v>
      </c>
      <c r="AC1577" s="112">
        <v>2.3331070016801669E-3</v>
      </c>
      <c r="AE1577" s="102">
        <v>2.688547521156023</v>
      </c>
      <c r="AF1577" s="102">
        <v>66.62129319864772</v>
      </c>
      <c r="AG1577" s="102">
        <v>30.690159280196266</v>
      </c>
      <c r="AH1577"/>
    </row>
    <row r="1578" spans="1:34">
      <c r="A1578" t="s">
        <v>1188</v>
      </c>
      <c r="B1578" t="s">
        <v>625</v>
      </c>
      <c r="C1578" s="106" t="s">
        <v>699</v>
      </c>
      <c r="D1578" s="2" t="s">
        <v>1284</v>
      </c>
      <c r="E1578" s="81">
        <v>51.713828999999997</v>
      </c>
      <c r="F1578" s="81">
        <v>0.29706199999999999</v>
      </c>
      <c r="G1578" s="81">
        <v>1.2557700000000001</v>
      </c>
      <c r="H1578" s="81">
        <v>20.250219000000001</v>
      </c>
      <c r="I1578" s="81">
        <v>0.49929299999999999</v>
      </c>
      <c r="J1578" s="81">
        <v>23.141483000000001</v>
      </c>
      <c r="K1578" s="81">
        <v>1.4358949999999999</v>
      </c>
      <c r="L1578" s="81">
        <v>2.3469E-2</v>
      </c>
      <c r="M1578" s="81">
        <v>0</v>
      </c>
      <c r="N1578" s="81">
        <v>3.7030000000000001E-3</v>
      </c>
      <c r="O1578" s="81">
        <v>1.1906999999999999E-2</v>
      </c>
      <c r="P1578" s="81">
        <v>98.632628999999994</v>
      </c>
      <c r="Q1578" s="81">
        <v>67.073055949384084</v>
      </c>
      <c r="S1578" s="89" t="s">
        <v>1695</v>
      </c>
      <c r="T1578" s="112">
        <v>1.935751134147158</v>
      </c>
      <c r="U1578" s="112">
        <v>8.3620098962518263E-3</v>
      </c>
      <c r="V1578" s="112">
        <v>5.5399858273052736E-2</v>
      </c>
      <c r="W1578" s="112">
        <v>1.0959025928894108E-4</v>
      </c>
      <c r="X1578" s="112">
        <v>5.7967536409631037E-2</v>
      </c>
      <c r="Y1578" s="112">
        <v>0.57594383978142927</v>
      </c>
      <c r="Z1578" s="112">
        <v>1.5830114055215276E-2</v>
      </c>
      <c r="AA1578" s="112">
        <v>1.2913458160588578</v>
      </c>
      <c r="AB1578" s="112">
        <v>5.7586828090320834E-2</v>
      </c>
      <c r="AC1578" s="112">
        <v>1.7032730287947621E-3</v>
      </c>
      <c r="AE1578" s="102">
        <v>2.9042540663606728</v>
      </c>
      <c r="AF1578" s="102">
        <v>65.125940457851755</v>
      </c>
      <c r="AG1578" s="102">
        <v>31.969805475787581</v>
      </c>
      <c r="AH1578"/>
    </row>
    <row r="1579" spans="1:34">
      <c r="A1579" t="s">
        <v>1188</v>
      </c>
      <c r="B1579" t="s">
        <v>625</v>
      </c>
      <c r="C1579" s="106" t="s">
        <v>699</v>
      </c>
      <c r="D1579" s="2" t="s">
        <v>1284</v>
      </c>
      <c r="E1579" s="81">
        <v>51.256317000000003</v>
      </c>
      <c r="F1579" s="81">
        <v>0.27552100000000002</v>
      </c>
      <c r="G1579" s="81">
        <v>1.3335649999999999</v>
      </c>
      <c r="H1579" s="81">
        <v>20.641642000000001</v>
      </c>
      <c r="I1579" s="81">
        <v>0.51348899999999997</v>
      </c>
      <c r="J1579" s="81">
        <v>23.180166</v>
      </c>
      <c r="K1579" s="81">
        <v>1.301347</v>
      </c>
      <c r="L1579" s="81">
        <v>1.1950000000000001E-2</v>
      </c>
      <c r="M1579" s="81">
        <v>1.189E-3</v>
      </c>
      <c r="N1579" s="81">
        <v>4.4999999999999997E-3</v>
      </c>
      <c r="O1579" s="81">
        <v>0</v>
      </c>
      <c r="P1579" s="81">
        <v>98.519683999999998</v>
      </c>
      <c r="Q1579" s="81">
        <v>66.685980519540948</v>
      </c>
      <c r="S1579" s="89" t="s">
        <v>1695</v>
      </c>
      <c r="T1579" s="112">
        <v>1.9213378280997817</v>
      </c>
      <c r="U1579" s="112">
        <v>7.7666152591428367E-3</v>
      </c>
      <c r="V1579" s="112">
        <v>5.8915049630235659E-2</v>
      </c>
      <c r="W1579" s="112">
        <v>1.3336573578118501E-4</v>
      </c>
      <c r="X1579" s="112">
        <v>8.3611200468100222E-2</v>
      </c>
      <c r="Y1579" s="112">
        <v>0.56346670648218911</v>
      </c>
      <c r="Z1579" s="112">
        <v>1.6303213662355015E-2</v>
      </c>
      <c r="AA1579" s="112">
        <v>1.2953329821041843</v>
      </c>
      <c r="AB1579" s="112">
        <v>5.2264536006264461E-2</v>
      </c>
      <c r="AC1579" s="112">
        <v>8.6850255196586738E-4</v>
      </c>
      <c r="AE1579" s="102">
        <v>2.6202025326838823</v>
      </c>
      <c r="AF1579" s="102">
        <v>64.939536820369725</v>
      </c>
      <c r="AG1579" s="102">
        <v>32.440260646946392</v>
      </c>
      <c r="AH1579"/>
    </row>
    <row r="1580" spans="1:34">
      <c r="A1580" t="s">
        <v>1188</v>
      </c>
      <c r="B1580" t="s">
        <v>625</v>
      </c>
      <c r="C1580" s="106" t="s">
        <v>699</v>
      </c>
      <c r="D1580" s="2" t="s">
        <v>1281</v>
      </c>
      <c r="E1580" s="81">
        <v>52.169494999999998</v>
      </c>
      <c r="F1580" s="81">
        <v>0.23064100000000001</v>
      </c>
      <c r="G1580" s="81">
        <v>1.2650939999999999</v>
      </c>
      <c r="H1580" s="81">
        <v>20.983962999999999</v>
      </c>
      <c r="I1580" s="81">
        <v>0.57615799999999995</v>
      </c>
      <c r="J1580" s="81">
        <v>23.183138</v>
      </c>
      <c r="K1580" s="81">
        <v>1.1082099999999999</v>
      </c>
      <c r="L1580" s="81">
        <v>2.8906000000000001E-2</v>
      </c>
      <c r="M1580" s="81">
        <v>3.1000000000000001E-5</v>
      </c>
      <c r="N1580" s="81">
        <v>5.6740000000000002E-3</v>
      </c>
      <c r="O1580" s="81">
        <v>1.0527E-2</v>
      </c>
      <c r="P1580" s="81">
        <v>99.561843999999994</v>
      </c>
      <c r="Q1580" s="81">
        <v>66.322441918099045</v>
      </c>
      <c r="S1580" s="89" t="s">
        <v>1695</v>
      </c>
      <c r="T1580" s="112">
        <v>1.9379629593644494</v>
      </c>
      <c r="U1580" s="112">
        <v>6.4429698761385998E-3</v>
      </c>
      <c r="V1580" s="112">
        <v>5.5386938200402989E-2</v>
      </c>
      <c r="W1580" s="112">
        <v>1.6664549811115856E-4</v>
      </c>
      <c r="X1580" s="112">
        <v>5.7716476178324427E-2</v>
      </c>
      <c r="Y1580" s="112">
        <v>0.59417056091257747</v>
      </c>
      <c r="Z1580" s="112">
        <v>1.8128262239315473E-2</v>
      </c>
      <c r="AA1580" s="112">
        <v>1.283836164580451</v>
      </c>
      <c r="AB1580" s="112">
        <v>4.4107104792216391E-2</v>
      </c>
      <c r="AC1580" s="112">
        <v>2.0819183580126697E-3</v>
      </c>
      <c r="AE1580" s="102">
        <v>2.2278224880293802</v>
      </c>
      <c r="AF1580" s="102">
        <v>64.845767861472766</v>
      </c>
      <c r="AG1580" s="102">
        <v>32.926409650497853</v>
      </c>
      <c r="AH1580"/>
    </row>
    <row r="1581" spans="1:34">
      <c r="A1581" t="s">
        <v>1188</v>
      </c>
      <c r="B1581" t="s">
        <v>625</v>
      </c>
      <c r="C1581" s="106" t="s">
        <v>699</v>
      </c>
      <c r="D1581" s="2" t="s">
        <v>1281</v>
      </c>
      <c r="E1581" s="81">
        <v>52.091698000000001</v>
      </c>
      <c r="F1581" s="81">
        <v>0.244279</v>
      </c>
      <c r="G1581" s="81">
        <v>1.237852</v>
      </c>
      <c r="H1581" s="81">
        <v>20.894182000000001</v>
      </c>
      <c r="I1581" s="81">
        <v>0.49467299999999997</v>
      </c>
      <c r="J1581" s="81">
        <v>22.92362</v>
      </c>
      <c r="K1581" s="81">
        <v>1.3413539999999999</v>
      </c>
      <c r="L1581" s="81">
        <v>3.4354999999999997E-2</v>
      </c>
      <c r="M1581" s="81">
        <v>0</v>
      </c>
      <c r="N1581" s="81">
        <v>2.2409999999999999E-3</v>
      </c>
      <c r="O1581" s="81">
        <v>0</v>
      </c>
      <c r="P1581" s="81">
        <v>99.264258999999996</v>
      </c>
      <c r="Q1581" s="81">
        <v>66.166592652073433</v>
      </c>
      <c r="S1581" s="89" t="s">
        <v>1695</v>
      </c>
      <c r="T1581" s="112">
        <v>1.9417991002802497</v>
      </c>
      <c r="U1581" s="112">
        <v>6.8476674969170275E-3</v>
      </c>
      <c r="V1581" s="112">
        <v>5.4382632518754949E-2</v>
      </c>
      <c r="W1581" s="112">
        <v>6.6046993498809097E-5</v>
      </c>
      <c r="X1581" s="112">
        <v>5.0740761331828921E-2</v>
      </c>
      <c r="Y1581" s="112">
        <v>0.600613335057264</v>
      </c>
      <c r="Z1581" s="112">
        <v>1.5618514575950393E-2</v>
      </c>
      <c r="AA1581" s="112">
        <v>1.2738770914851756</v>
      </c>
      <c r="AB1581" s="112">
        <v>5.3571873861945001E-2</v>
      </c>
      <c r="AC1581" s="112">
        <v>2.4829763984152336E-3</v>
      </c>
      <c r="AE1581" s="102">
        <v>2.7072867885569534</v>
      </c>
      <c r="AF1581" s="102">
        <v>64.37614314016011</v>
      </c>
      <c r="AG1581" s="102">
        <v>32.916570071282941</v>
      </c>
      <c r="AH1581"/>
    </row>
    <row r="1582" spans="1:34">
      <c r="A1582" t="s">
        <v>1188</v>
      </c>
      <c r="B1582" t="s">
        <v>625</v>
      </c>
      <c r="C1582" s="106" t="s">
        <v>699</v>
      </c>
      <c r="D1582" s="2" t="s">
        <v>1281</v>
      </c>
      <c r="E1582" s="81">
        <v>52.142982000000003</v>
      </c>
      <c r="F1582" s="81">
        <v>0.28369100000000003</v>
      </c>
      <c r="G1582" s="81">
        <v>1.3184130000000001</v>
      </c>
      <c r="H1582" s="81">
        <v>21.048309</v>
      </c>
      <c r="I1582" s="81">
        <v>0.50766</v>
      </c>
      <c r="J1582" s="81">
        <v>22.781963000000001</v>
      </c>
      <c r="K1582" s="81">
        <v>1.287399</v>
      </c>
      <c r="L1582" s="81">
        <v>2.7903000000000001E-2</v>
      </c>
      <c r="M1582" s="81">
        <v>8.5000000000000006E-5</v>
      </c>
      <c r="N1582" s="81">
        <v>9.7809999999999998E-3</v>
      </c>
      <c r="O1582" s="81">
        <v>2.4670000000000001E-2</v>
      </c>
      <c r="P1582" s="81">
        <v>99.432861000000003</v>
      </c>
      <c r="Q1582" s="81">
        <v>65.862636604320215</v>
      </c>
      <c r="S1582" s="89" t="s">
        <v>1695</v>
      </c>
      <c r="T1582" s="112">
        <v>1.9429823461930149</v>
      </c>
      <c r="U1582" s="112">
        <v>7.9494905540863393E-3</v>
      </c>
      <c r="V1582" s="112">
        <v>5.7900216763224904E-2</v>
      </c>
      <c r="W1582" s="112">
        <v>2.8815865225903975E-4</v>
      </c>
      <c r="X1582" s="112">
        <v>4.1963859267532655E-2</v>
      </c>
      <c r="Y1582" s="112">
        <v>0.61394907504328611</v>
      </c>
      <c r="Z1582" s="112">
        <v>1.6022551454373708E-2</v>
      </c>
      <c r="AA1582" s="112">
        <v>1.2655306796884176</v>
      </c>
      <c r="AB1582" s="112">
        <v>5.1397714206584566E-2</v>
      </c>
      <c r="AC1582" s="112">
        <v>2.0159081772204556E-3</v>
      </c>
      <c r="AE1582" s="102">
        <v>2.6052634579248024</v>
      </c>
      <c r="AF1582" s="102">
        <v>64.147616009207425</v>
      </c>
      <c r="AG1582" s="102">
        <v>33.247120532867775</v>
      </c>
      <c r="AH1582"/>
    </row>
    <row r="1583" spans="1:34">
      <c r="A1583" t="s">
        <v>1188</v>
      </c>
      <c r="B1583" t="s">
        <v>625</v>
      </c>
      <c r="C1583" s="106" t="s">
        <v>699</v>
      </c>
      <c r="D1583" s="2" t="s">
        <v>1281</v>
      </c>
      <c r="E1583" s="81">
        <v>51.982975000000003</v>
      </c>
      <c r="F1583" s="81">
        <v>0.26967400000000002</v>
      </c>
      <c r="G1583" s="81">
        <v>1.448885</v>
      </c>
      <c r="H1583" s="81">
        <v>21.252298</v>
      </c>
      <c r="I1583" s="81">
        <v>0.50863800000000003</v>
      </c>
      <c r="J1583" s="81">
        <v>22.906763000000002</v>
      </c>
      <c r="K1583" s="81">
        <v>1.0773239999999999</v>
      </c>
      <c r="L1583" s="81">
        <v>1.6320999999999999E-2</v>
      </c>
      <c r="M1583" s="81">
        <v>0</v>
      </c>
      <c r="N1583" s="81">
        <v>1.7051E-2</v>
      </c>
      <c r="O1583" s="81">
        <v>3.3342999999999998E-2</v>
      </c>
      <c r="P1583" s="81">
        <v>99.513260000000002</v>
      </c>
      <c r="Q1583" s="81">
        <v>65.768553101514797</v>
      </c>
      <c r="S1583" s="89" t="s">
        <v>1695</v>
      </c>
      <c r="T1583" s="112">
        <v>1.9352369892772845</v>
      </c>
      <c r="U1583" s="112">
        <v>7.5497548857367033E-3</v>
      </c>
      <c r="V1583" s="112">
        <v>6.3571530110090646E-2</v>
      </c>
      <c r="W1583" s="112">
        <v>5.0187815773752463E-4</v>
      </c>
      <c r="X1583" s="112">
        <v>5.1531161337642573E-2</v>
      </c>
      <c r="Y1583" s="112">
        <v>0.61012889359871514</v>
      </c>
      <c r="Z1583" s="112">
        <v>1.6038641048462053E-2</v>
      </c>
      <c r="AA1583" s="112">
        <v>1.271291940529593</v>
      </c>
      <c r="AB1583" s="112">
        <v>4.2971153123226136E-2</v>
      </c>
      <c r="AC1583" s="112">
        <v>1.1780579315110538E-3</v>
      </c>
      <c r="AE1583" s="102">
        <v>2.1747380789535184</v>
      </c>
      <c r="AF1583" s="102">
        <v>64.339138970931359</v>
      </c>
      <c r="AG1583" s="102">
        <v>33.486122950115124</v>
      </c>
      <c r="AH1583"/>
    </row>
    <row r="1584" spans="1:34">
      <c r="A1584" t="s">
        <v>1188</v>
      </c>
      <c r="B1584" t="s">
        <v>625</v>
      </c>
      <c r="C1584" s="106" t="s">
        <v>699</v>
      </c>
      <c r="D1584" s="2" t="s">
        <v>1281</v>
      </c>
      <c r="E1584" s="81">
        <v>52.146712999999998</v>
      </c>
      <c r="F1584" s="81">
        <v>0.19015099999999999</v>
      </c>
      <c r="G1584" s="81">
        <v>1.223336</v>
      </c>
      <c r="H1584" s="81">
        <v>21.506460000000001</v>
      </c>
      <c r="I1584" s="81">
        <v>0.4889</v>
      </c>
      <c r="J1584" s="81">
        <v>23.156199000000001</v>
      </c>
      <c r="K1584" s="81">
        <v>0.67469100000000004</v>
      </c>
      <c r="L1584" s="81">
        <v>1.2348E-2</v>
      </c>
      <c r="M1584" s="81">
        <v>3.3E-3</v>
      </c>
      <c r="N1584" s="81">
        <v>0</v>
      </c>
      <c r="O1584" s="81">
        <v>1.1937E-2</v>
      </c>
      <c r="P1584" s="81">
        <v>99.414046999999997</v>
      </c>
      <c r="Q1584" s="81">
        <v>65.744729843814554</v>
      </c>
      <c r="S1584" s="89" t="s">
        <v>1695</v>
      </c>
      <c r="T1584" s="112">
        <v>1.9421781952519646</v>
      </c>
      <c r="U1584" s="112">
        <v>5.3257588589280961E-3</v>
      </c>
      <c r="V1584" s="112">
        <v>5.3698680530333789E-2</v>
      </c>
      <c r="W1584" s="112">
        <v>0</v>
      </c>
      <c r="X1584" s="112">
        <v>5.2185084242085011E-2</v>
      </c>
      <c r="Y1584" s="112">
        <v>0.61767956632354182</v>
      </c>
      <c r="Z1584" s="112">
        <v>1.5422966386232652E-2</v>
      </c>
      <c r="AA1584" s="112">
        <v>1.2856949979976575</v>
      </c>
      <c r="AB1584" s="112">
        <v>2.6923077415052791E-2</v>
      </c>
      <c r="AC1584" s="112">
        <v>8.9167299420382065E-4</v>
      </c>
      <c r="AE1584" s="102">
        <v>1.3580485248246739</v>
      </c>
      <c r="AF1584" s="102">
        <v>64.852771787112488</v>
      </c>
      <c r="AG1584" s="102">
        <v>33.789179688062845</v>
      </c>
      <c r="AH1584"/>
    </row>
    <row r="1585" spans="1:34">
      <c r="A1585" t="s">
        <v>1188</v>
      </c>
      <c r="B1585" t="s">
        <v>625</v>
      </c>
      <c r="C1585" s="106" t="s">
        <v>699</v>
      </c>
      <c r="D1585" s="2" t="s">
        <v>1281</v>
      </c>
      <c r="E1585" s="81">
        <v>52.348216999999998</v>
      </c>
      <c r="F1585" s="81">
        <v>0.239401</v>
      </c>
      <c r="G1585" s="81">
        <v>1.223689</v>
      </c>
      <c r="H1585" s="81">
        <v>21.279945000000001</v>
      </c>
      <c r="I1585" s="81">
        <v>0.48718800000000001</v>
      </c>
      <c r="J1585" s="81">
        <v>22.884777</v>
      </c>
      <c r="K1585" s="81">
        <v>1.280897</v>
      </c>
      <c r="L1585" s="81">
        <v>2.3888E-2</v>
      </c>
      <c r="M1585" s="81">
        <v>0</v>
      </c>
      <c r="N1585" s="81">
        <v>2.7330000000000002E-3</v>
      </c>
      <c r="O1585" s="81">
        <v>0</v>
      </c>
      <c r="P1585" s="81">
        <v>99.770736999999997</v>
      </c>
      <c r="Q1585" s="81">
        <v>65.717647339076507</v>
      </c>
      <c r="S1585" s="89" t="s">
        <v>1695</v>
      </c>
      <c r="T1585" s="112">
        <v>1.9439366130492357</v>
      </c>
      <c r="U1585" s="112">
        <v>6.6853925777806437E-3</v>
      </c>
      <c r="V1585" s="112">
        <v>5.3555858357248541E-2</v>
      </c>
      <c r="W1585" s="112">
        <v>8.0240800431267604E-5</v>
      </c>
      <c r="X1585" s="112">
        <v>4.6839804069042756E-2</v>
      </c>
      <c r="Y1585" s="112">
        <v>0.61401598793667</v>
      </c>
      <c r="Z1585" s="112">
        <v>1.5323660705768925E-2</v>
      </c>
      <c r="AA1585" s="112">
        <v>1.2668798711305898</v>
      </c>
      <c r="AB1585" s="112">
        <v>5.096265689247699E-2</v>
      </c>
      <c r="AC1585" s="112">
        <v>1.7199144807557218E-3</v>
      </c>
      <c r="AE1585" s="102">
        <v>2.575564772892502</v>
      </c>
      <c r="AF1585" s="102">
        <v>64.025923421826292</v>
      </c>
      <c r="AG1585" s="102">
        <v>33.398511805281203</v>
      </c>
      <c r="AH1585"/>
    </row>
    <row r="1586" spans="1:34">
      <c r="A1586" t="s">
        <v>1188</v>
      </c>
      <c r="B1586" t="s">
        <v>625</v>
      </c>
      <c r="C1586" s="106" t="s">
        <v>699</v>
      </c>
      <c r="D1586" s="2" t="s">
        <v>1281</v>
      </c>
      <c r="E1586" s="81">
        <v>52.136051000000002</v>
      </c>
      <c r="F1586" s="81">
        <v>0.28379799999999999</v>
      </c>
      <c r="G1586" s="81">
        <v>1.349159</v>
      </c>
      <c r="H1586" s="81">
        <v>21.114248</v>
      </c>
      <c r="I1586" s="81">
        <v>0.56123400000000001</v>
      </c>
      <c r="J1586" s="81">
        <v>22.662210000000002</v>
      </c>
      <c r="K1586" s="81">
        <v>1.3649899999999999</v>
      </c>
      <c r="L1586" s="81">
        <v>1.5775000000000001E-2</v>
      </c>
      <c r="M1586" s="81">
        <v>0</v>
      </c>
      <c r="N1586" s="81">
        <v>0</v>
      </c>
      <c r="O1586" s="81">
        <v>2.5720000000000001E-3</v>
      </c>
      <c r="P1586" s="81">
        <v>99.490036000000003</v>
      </c>
      <c r="Q1586" s="81">
        <v>65.673562754415926</v>
      </c>
      <c r="S1586" s="89" t="s">
        <v>1695</v>
      </c>
      <c r="T1586" s="112">
        <v>1.9426649310702397</v>
      </c>
      <c r="U1586" s="112">
        <v>7.9522467495563853E-3</v>
      </c>
      <c r="V1586" s="112">
        <v>5.9248672617459433E-2</v>
      </c>
      <c r="W1586" s="112">
        <v>0</v>
      </c>
      <c r="X1586" s="112">
        <v>4.065663354578497E-2</v>
      </c>
      <c r="Y1586" s="112">
        <v>0.61729107673156769</v>
      </c>
      <c r="Z1586" s="112">
        <v>1.7712892212282595E-2</v>
      </c>
      <c r="AA1586" s="112">
        <v>1.2588401114635239</v>
      </c>
      <c r="AB1586" s="112">
        <v>5.449377380674985E-2</v>
      </c>
      <c r="AC1586" s="112">
        <v>1.1396618028346995E-3</v>
      </c>
      <c r="AE1586" s="102">
        <v>2.76438302522737</v>
      </c>
      <c r="AF1586" s="102">
        <v>63.858969429165455</v>
      </c>
      <c r="AG1586" s="102">
        <v>33.376647545607163</v>
      </c>
      <c r="AH1586"/>
    </row>
    <row r="1587" spans="1:34">
      <c r="A1587" t="s">
        <v>1188</v>
      </c>
      <c r="B1587" t="s">
        <v>625</v>
      </c>
      <c r="C1587" s="106" t="s">
        <v>699</v>
      </c>
      <c r="D1587" s="2" t="s">
        <v>1281</v>
      </c>
      <c r="E1587" s="81">
        <v>51.998455</v>
      </c>
      <c r="F1587" s="81">
        <v>0.27163999999999999</v>
      </c>
      <c r="G1587" s="81">
        <v>1.3251109999999999</v>
      </c>
      <c r="H1587" s="81">
        <v>21.127903</v>
      </c>
      <c r="I1587" s="81">
        <v>0.54727300000000001</v>
      </c>
      <c r="J1587" s="81">
        <v>22.597462</v>
      </c>
      <c r="K1587" s="81">
        <v>1.3595459999999999</v>
      </c>
      <c r="L1587" s="81">
        <v>1.8321E-2</v>
      </c>
      <c r="M1587" s="81">
        <v>0</v>
      </c>
      <c r="N1587" s="81">
        <v>2.0690000000000001E-3</v>
      </c>
      <c r="O1587" s="81">
        <v>4.4845000000000003E-2</v>
      </c>
      <c r="P1587" s="81">
        <v>99.292625000000001</v>
      </c>
      <c r="Q1587" s="81">
        <v>65.594444074024423</v>
      </c>
      <c r="S1587" s="89" t="s">
        <v>1695</v>
      </c>
      <c r="T1587" s="112">
        <v>1.9424464463640116</v>
      </c>
      <c r="U1587" s="112">
        <v>7.6308529598601987E-3</v>
      </c>
      <c r="V1587" s="112">
        <v>5.8340022998610047E-2</v>
      </c>
      <c r="W1587" s="112">
        <v>6.1107500486322521E-5</v>
      </c>
      <c r="X1587" s="112">
        <v>4.2771221119684455E-2</v>
      </c>
      <c r="Y1587" s="112">
        <v>0.61726991398112507</v>
      </c>
      <c r="Z1587" s="112">
        <v>1.7316031848520649E-2</v>
      </c>
      <c r="AA1587" s="112">
        <v>1.2584235136284097</v>
      </c>
      <c r="AB1587" s="112">
        <v>5.4413939332769015E-2</v>
      </c>
      <c r="AC1587" s="112">
        <v>1.3269502665225722E-3</v>
      </c>
      <c r="AE1587" s="102">
        <v>2.7580987325845174</v>
      </c>
      <c r="AF1587" s="102">
        <v>63.786161056397951</v>
      </c>
      <c r="AG1587" s="102">
        <v>33.455740211017535</v>
      </c>
      <c r="AH1587"/>
    </row>
    <row r="1588" spans="1:34">
      <c r="A1588" t="s">
        <v>1188</v>
      </c>
      <c r="B1588" t="s">
        <v>625</v>
      </c>
      <c r="C1588" s="106" t="s">
        <v>699</v>
      </c>
      <c r="D1588" s="2" t="s">
        <v>1281</v>
      </c>
      <c r="E1588" s="81">
        <v>51.908512000000002</v>
      </c>
      <c r="F1588" s="81">
        <v>0.25465199999999999</v>
      </c>
      <c r="G1588" s="81">
        <v>1.4111389999999999</v>
      </c>
      <c r="H1588" s="81">
        <v>21.040098</v>
      </c>
      <c r="I1588" s="81">
        <v>0.505162</v>
      </c>
      <c r="J1588" s="81">
        <v>22.399874000000001</v>
      </c>
      <c r="K1588" s="81">
        <v>1.4084350000000001</v>
      </c>
      <c r="L1588" s="81">
        <v>2.742E-2</v>
      </c>
      <c r="M1588" s="81">
        <v>1.475E-3</v>
      </c>
      <c r="N1588" s="81">
        <v>8.7399999999999999E-4</v>
      </c>
      <c r="O1588" s="81">
        <v>2.8298E-2</v>
      </c>
      <c r="P1588" s="81">
        <v>98.985946999999996</v>
      </c>
      <c r="Q1588" s="81">
        <v>65.49015568317094</v>
      </c>
      <c r="S1588" s="89" t="s">
        <v>1695</v>
      </c>
      <c r="T1588" s="112">
        <v>1.94518863223926</v>
      </c>
      <c r="U1588" s="112">
        <v>7.1761413384574813E-3</v>
      </c>
      <c r="V1588" s="112">
        <v>6.2323044502743806E-2</v>
      </c>
      <c r="W1588" s="112">
        <v>2.5894646755308753E-5</v>
      </c>
      <c r="X1588" s="112">
        <v>3.4913734406620378E-2</v>
      </c>
      <c r="Y1588" s="112">
        <v>0.62445279156582034</v>
      </c>
      <c r="Z1588" s="112">
        <v>1.6033914242928087E-2</v>
      </c>
      <c r="AA1588" s="112">
        <v>1.2513455807443736</v>
      </c>
      <c r="AB1588" s="112">
        <v>5.6548045601486054E-2</v>
      </c>
      <c r="AC1588" s="112">
        <v>1.9922207115550036E-3</v>
      </c>
      <c r="AE1588" s="102">
        <v>2.8744569209541257</v>
      </c>
      <c r="AF1588" s="102">
        <v>63.608546092378106</v>
      </c>
      <c r="AG1588" s="102">
        <v>33.516996986667785</v>
      </c>
      <c r="AH1588"/>
    </row>
    <row r="1589" spans="1:34">
      <c r="A1589" t="s">
        <v>1188</v>
      </c>
      <c r="B1589" t="s">
        <v>625</v>
      </c>
      <c r="C1589" s="106" t="s">
        <v>699</v>
      </c>
      <c r="D1589" s="2" t="s">
        <v>1281</v>
      </c>
      <c r="E1589" s="81">
        <v>51.782223000000002</v>
      </c>
      <c r="F1589" s="81">
        <v>0.21346699999999999</v>
      </c>
      <c r="G1589" s="81">
        <v>1.572805</v>
      </c>
      <c r="H1589" s="81">
        <v>20.962183</v>
      </c>
      <c r="I1589" s="81">
        <v>0.55808899999999995</v>
      </c>
      <c r="J1589" s="81">
        <v>22.17905</v>
      </c>
      <c r="K1589" s="81">
        <v>1.2351369999999999</v>
      </c>
      <c r="L1589" s="81">
        <v>4.7169999999999998E-3</v>
      </c>
      <c r="M1589" s="81">
        <v>1.3866E-2</v>
      </c>
      <c r="N1589" s="81">
        <v>0</v>
      </c>
      <c r="O1589" s="81">
        <v>1.8624000000000002E-2</v>
      </c>
      <c r="P1589" s="81">
        <v>98.540160999999998</v>
      </c>
      <c r="Q1589" s="81">
        <v>65.349962700869511</v>
      </c>
      <c r="S1589" s="89" t="s">
        <v>1695</v>
      </c>
      <c r="T1589" s="112">
        <v>1.9504445082581354</v>
      </c>
      <c r="U1589" s="112">
        <v>6.0465048281126057E-3</v>
      </c>
      <c r="V1589" s="112">
        <v>6.9820589603865765E-2</v>
      </c>
      <c r="W1589" s="112">
        <v>0</v>
      </c>
      <c r="X1589" s="112">
        <v>1.7541865515768862E-2</v>
      </c>
      <c r="Y1589" s="112">
        <v>0.64276438777770639</v>
      </c>
      <c r="Z1589" s="112">
        <v>1.7805005409276039E-2</v>
      </c>
      <c r="AA1589" s="112">
        <v>1.2453871882419341</v>
      </c>
      <c r="AB1589" s="112">
        <v>4.9845469073069429E-2</v>
      </c>
      <c r="AC1589" s="112">
        <v>3.4448129213123522E-4</v>
      </c>
      <c r="AE1589" s="102">
        <v>2.5489377277366314</v>
      </c>
      <c r="AF1589" s="102">
        <v>63.685114189541942</v>
      </c>
      <c r="AG1589" s="102">
        <v>33.765948082721437</v>
      </c>
      <c r="AH1589"/>
    </row>
    <row r="1590" spans="1:34">
      <c r="A1590" t="s">
        <v>1188</v>
      </c>
      <c r="B1590" t="s">
        <v>625</v>
      </c>
      <c r="C1590" s="106" t="s">
        <v>699</v>
      </c>
      <c r="D1590" s="2" t="s">
        <v>1281</v>
      </c>
      <c r="E1590" s="81">
        <v>51.966926999999998</v>
      </c>
      <c r="F1590" s="81">
        <v>0.27720899999999998</v>
      </c>
      <c r="G1590" s="81">
        <v>1.363094</v>
      </c>
      <c r="H1590" s="81">
        <v>21.346958000000001</v>
      </c>
      <c r="I1590" s="81">
        <v>0.52213500000000002</v>
      </c>
      <c r="J1590" s="81">
        <v>22.533152000000001</v>
      </c>
      <c r="K1590" s="81">
        <v>1.2945599999999999</v>
      </c>
      <c r="L1590" s="81">
        <v>1.8373E-2</v>
      </c>
      <c r="M1590" s="81">
        <v>2.748E-3</v>
      </c>
      <c r="N1590" s="81">
        <v>7.6860000000000001E-3</v>
      </c>
      <c r="O1590" s="81">
        <v>2.2773000000000002E-2</v>
      </c>
      <c r="P1590" s="81">
        <v>99.355614000000003</v>
      </c>
      <c r="Q1590" s="81">
        <v>65.296736405507758</v>
      </c>
      <c r="S1590" s="89" t="s">
        <v>1695</v>
      </c>
      <c r="T1590" s="112">
        <v>1.9409356998535514</v>
      </c>
      <c r="U1590" s="112">
        <v>7.7859603435435944E-3</v>
      </c>
      <c r="V1590" s="112">
        <v>6.0001988147277592E-2</v>
      </c>
      <c r="W1590" s="112">
        <v>2.2696553143162408E-4</v>
      </c>
      <c r="X1590" s="112">
        <v>4.3658214179206567E-2</v>
      </c>
      <c r="Y1590" s="112">
        <v>0.62311186300506072</v>
      </c>
      <c r="Z1590" s="112">
        <v>1.6517817265702131E-2</v>
      </c>
      <c r="AA1590" s="112">
        <v>1.2546269260544616</v>
      </c>
      <c r="AB1590" s="112">
        <v>5.1804077367659927E-2</v>
      </c>
      <c r="AC1590" s="112">
        <v>1.3304882521052194E-3</v>
      </c>
      <c r="AE1590" s="102">
        <v>2.6253825764042205</v>
      </c>
      <c r="AF1590" s="102">
        <v>63.583328551031371</v>
      </c>
      <c r="AG1590" s="102">
        <v>33.791288872564401</v>
      </c>
      <c r="AH1590"/>
    </row>
    <row r="1591" spans="1:34">
      <c r="A1591" t="s">
        <v>1188</v>
      </c>
      <c r="B1591" t="s">
        <v>625</v>
      </c>
      <c r="C1591" s="106" t="s">
        <v>699</v>
      </c>
      <c r="D1591" s="2" t="s">
        <v>1281</v>
      </c>
      <c r="E1591" s="81">
        <v>51.805157000000001</v>
      </c>
      <c r="F1591" s="81">
        <v>0.343974</v>
      </c>
      <c r="G1591" s="81">
        <v>1.3824540000000001</v>
      </c>
      <c r="H1591" s="81">
        <v>21.374271</v>
      </c>
      <c r="I1591" s="81">
        <v>0.48790099999999997</v>
      </c>
      <c r="J1591" s="81">
        <v>22.528406</v>
      </c>
      <c r="K1591" s="81">
        <v>1.393391</v>
      </c>
      <c r="L1591" s="81">
        <v>1.6296999999999999E-2</v>
      </c>
      <c r="M1591" s="81">
        <v>5.22E-4</v>
      </c>
      <c r="N1591" s="81">
        <v>6.6509999999999998E-3</v>
      </c>
      <c r="O1591" s="81">
        <v>1.8873999999999998E-2</v>
      </c>
      <c r="P1591" s="81">
        <v>99.357894999999999</v>
      </c>
      <c r="Q1591" s="81">
        <v>65.262980876702329</v>
      </c>
      <c r="S1591" s="89" t="s">
        <v>1695</v>
      </c>
      <c r="T1591" s="112">
        <v>1.9349104759076619</v>
      </c>
      <c r="U1591" s="112">
        <v>9.6612706303255726E-3</v>
      </c>
      <c r="V1591" s="112">
        <v>6.085472354960645E-2</v>
      </c>
      <c r="W1591" s="112">
        <v>1.9640396209761314E-4</v>
      </c>
      <c r="X1591" s="112">
        <v>5.0985543525770893E-2</v>
      </c>
      <c r="Y1591" s="112">
        <v>0.61664344753759415</v>
      </c>
      <c r="Z1591" s="112">
        <v>1.5434953634131686E-2</v>
      </c>
      <c r="AA1591" s="112">
        <v>1.2543735608522892</v>
      </c>
      <c r="AB1591" s="112">
        <v>5.5759456287073898E-2</v>
      </c>
      <c r="AC1591" s="112">
        <v>1.1801641134485754E-3</v>
      </c>
      <c r="AE1591" s="102">
        <v>2.8193208311117659</v>
      </c>
      <c r="AF1591" s="102">
        <v>63.423887993085124</v>
      </c>
      <c r="AG1591" s="102">
        <v>33.756791175803116</v>
      </c>
      <c r="AH1591"/>
    </row>
    <row r="1592" spans="1:34">
      <c r="A1592" t="s">
        <v>1188</v>
      </c>
      <c r="B1592" t="s">
        <v>625</v>
      </c>
      <c r="C1592" s="106" t="s">
        <v>699</v>
      </c>
      <c r="D1592" s="2" t="s">
        <v>1281</v>
      </c>
      <c r="E1592" s="81">
        <v>51.381625999999997</v>
      </c>
      <c r="F1592" s="81">
        <v>0.424429</v>
      </c>
      <c r="G1592" s="81">
        <v>3.3060640000000001</v>
      </c>
      <c r="H1592" s="81">
        <v>20.344308999999999</v>
      </c>
      <c r="I1592" s="81">
        <v>0.517266</v>
      </c>
      <c r="J1592" s="81">
        <v>21.410048</v>
      </c>
      <c r="K1592" s="81">
        <v>1.3529359999999999</v>
      </c>
      <c r="L1592" s="81">
        <v>0.173545</v>
      </c>
      <c r="M1592" s="81">
        <v>0.51898500000000003</v>
      </c>
      <c r="N1592" s="81">
        <v>2.2289E-2</v>
      </c>
      <c r="O1592" s="81">
        <v>0</v>
      </c>
      <c r="P1592" s="81">
        <v>99.451492000000002</v>
      </c>
      <c r="Q1592" s="81">
        <v>65.228287840288147</v>
      </c>
      <c r="S1592" s="89" t="s">
        <v>1695</v>
      </c>
      <c r="T1592" s="112">
        <v>1.924945755678056</v>
      </c>
      <c r="U1592" s="112">
        <v>1.1957391576825767E-2</v>
      </c>
      <c r="V1592" s="112">
        <v>0.14597471342581173</v>
      </c>
      <c r="W1592" s="112">
        <v>6.6020171991218511E-4</v>
      </c>
      <c r="X1592" s="112">
        <v>0</v>
      </c>
      <c r="Y1592" s="112">
        <v>0.63739637558971396</v>
      </c>
      <c r="Z1592" s="112">
        <v>1.6413844866202617E-2</v>
      </c>
      <c r="AA1592" s="112">
        <v>1.1957402232302052</v>
      </c>
      <c r="AB1592" s="112">
        <v>5.4305717060571815E-2</v>
      </c>
      <c r="AC1592" s="112">
        <v>1.2605776852700597E-2</v>
      </c>
      <c r="AE1592" s="102">
        <v>2.8772120135093089</v>
      </c>
      <c r="AF1592" s="102">
        <v>63.352411523760551</v>
      </c>
      <c r="AG1592" s="102">
        <v>33.770376462730134</v>
      </c>
      <c r="AH1592"/>
    </row>
    <row r="1593" spans="1:34">
      <c r="A1593" t="s">
        <v>1188</v>
      </c>
      <c r="B1593" t="s">
        <v>625</v>
      </c>
      <c r="C1593" s="106" t="s">
        <v>699</v>
      </c>
      <c r="D1593" s="2" t="s">
        <v>1281</v>
      </c>
      <c r="E1593" s="81">
        <v>51.484329000000002</v>
      </c>
      <c r="F1593" s="81">
        <v>5.9781000000000001E-2</v>
      </c>
      <c r="G1593" s="81">
        <v>15.317079</v>
      </c>
      <c r="H1593" s="81">
        <v>11.709061999999999</v>
      </c>
      <c r="I1593" s="81">
        <v>0.35686400000000001</v>
      </c>
      <c r="J1593" s="81">
        <v>12.164479999999999</v>
      </c>
      <c r="K1593" s="81">
        <v>5.915368</v>
      </c>
      <c r="L1593" s="81">
        <v>2.7909890000000002</v>
      </c>
      <c r="M1593" s="81">
        <v>1.7201000000000001E-2</v>
      </c>
      <c r="N1593" s="81">
        <v>9.3419999999999996E-3</v>
      </c>
      <c r="O1593" s="81">
        <v>0</v>
      </c>
      <c r="P1593" s="81">
        <v>99.824493000000004</v>
      </c>
      <c r="Q1593" s="81">
        <v>64.935086356107817</v>
      </c>
      <c r="S1593" s="89" t="s">
        <v>1695</v>
      </c>
      <c r="T1593" s="112">
        <v>1.8795584331031339</v>
      </c>
      <c r="U1593" s="112">
        <v>1.6412120604409751E-3</v>
      </c>
      <c r="V1593" s="112">
        <v>0.65904102487145788</v>
      </c>
      <c r="W1593" s="112">
        <v>2.6964728572538045E-4</v>
      </c>
      <c r="X1593" s="112">
        <v>0</v>
      </c>
      <c r="Y1593" s="112">
        <v>0.35748586514554392</v>
      </c>
      <c r="Z1593" s="112">
        <v>1.1034921634153693E-2</v>
      </c>
      <c r="AA1593" s="112">
        <v>0.66203792569460951</v>
      </c>
      <c r="AB1593" s="112">
        <v>0.23137700230501182</v>
      </c>
      <c r="AC1593" s="112">
        <v>0.19755396789992263</v>
      </c>
      <c r="AE1593" s="102">
        <v>18.49683072973804</v>
      </c>
      <c r="AF1593" s="102">
        <v>52.924894549793521</v>
      </c>
      <c r="AG1593" s="102">
        <v>28.578274720468436</v>
      </c>
      <c r="AH1593"/>
    </row>
    <row r="1594" spans="1:34">
      <c r="A1594" t="s">
        <v>1188</v>
      </c>
      <c r="B1594" t="s">
        <v>625</v>
      </c>
      <c r="C1594" s="106" t="s">
        <v>699</v>
      </c>
      <c r="D1594" s="2" t="s">
        <v>1281</v>
      </c>
      <c r="E1594" s="81">
        <v>51.968280999999998</v>
      </c>
      <c r="F1594" s="81">
        <v>0.211177</v>
      </c>
      <c r="G1594" s="81">
        <v>1.2284889999999999</v>
      </c>
      <c r="H1594" s="81">
        <v>21.795223</v>
      </c>
      <c r="I1594" s="81">
        <v>0.57192799999999999</v>
      </c>
      <c r="J1594" s="81">
        <v>22.173484999999999</v>
      </c>
      <c r="K1594" s="81">
        <v>1.314038</v>
      </c>
      <c r="L1594" s="81">
        <v>2.8591999999999999E-2</v>
      </c>
      <c r="M1594" s="81">
        <v>5.496E-3</v>
      </c>
      <c r="N1594" s="81">
        <v>0</v>
      </c>
      <c r="O1594" s="81">
        <v>3.2750000000000001E-3</v>
      </c>
      <c r="P1594" s="81">
        <v>99.299987999999999</v>
      </c>
      <c r="Q1594" s="81">
        <v>64.456569452292186</v>
      </c>
      <c r="S1594" s="89" t="s">
        <v>1695</v>
      </c>
      <c r="T1594" s="112">
        <v>1.9462830714028947</v>
      </c>
      <c r="U1594" s="112">
        <v>5.9475077801309914E-3</v>
      </c>
      <c r="V1594" s="112">
        <v>5.4224386676172805E-2</v>
      </c>
      <c r="W1594" s="112">
        <v>0</v>
      </c>
      <c r="X1594" s="112">
        <v>4.3390606479290383E-2</v>
      </c>
      <c r="Y1594" s="112">
        <v>0.63923875536827912</v>
      </c>
      <c r="Z1594" s="112">
        <v>1.8142400579479086E-2</v>
      </c>
      <c r="AA1594" s="112">
        <v>1.2379701003245884</v>
      </c>
      <c r="AB1594" s="112">
        <v>5.2727019867648772E-2</v>
      </c>
      <c r="AC1594" s="112">
        <v>2.0761515215155166E-3</v>
      </c>
      <c r="AE1594" s="102">
        <v>2.67198663513325</v>
      </c>
      <c r="AF1594" s="102">
        <v>62.735189113000281</v>
      </c>
      <c r="AG1594" s="102">
        <v>34.59282425186646</v>
      </c>
      <c r="AH1594"/>
    </row>
    <row r="1595" spans="1:34">
      <c r="A1595" t="s">
        <v>1188</v>
      </c>
      <c r="B1595" t="s">
        <v>625</v>
      </c>
      <c r="C1595" s="106" t="s">
        <v>699</v>
      </c>
      <c r="D1595" s="2" t="s">
        <v>1281</v>
      </c>
      <c r="E1595" s="81">
        <v>51.734371000000003</v>
      </c>
      <c r="F1595" s="81">
        <v>0.244005</v>
      </c>
      <c r="G1595" s="81">
        <v>1.2502439999999999</v>
      </c>
      <c r="H1595" s="81">
        <v>22.245011999999999</v>
      </c>
      <c r="I1595" s="81">
        <v>0.58591400000000005</v>
      </c>
      <c r="J1595" s="81">
        <v>22.300128999999998</v>
      </c>
      <c r="K1595" s="81">
        <v>0.84392599999999995</v>
      </c>
      <c r="L1595" s="81">
        <v>1.1409000000000001E-2</v>
      </c>
      <c r="M1595" s="81">
        <v>0</v>
      </c>
      <c r="N1595" s="81">
        <v>5.1190000000000003E-3</v>
      </c>
      <c r="O1595" s="81">
        <v>1.6809000000000001E-2</v>
      </c>
      <c r="P1595" s="81">
        <v>99.236923000000004</v>
      </c>
      <c r="Q1595" s="81">
        <v>64.118350235412564</v>
      </c>
      <c r="S1595" s="89" t="s">
        <v>1695</v>
      </c>
      <c r="T1595" s="112">
        <v>1.9400611442442828</v>
      </c>
      <c r="U1595" s="112">
        <v>6.8810659359436546E-3</v>
      </c>
      <c r="V1595" s="112">
        <v>5.5256929200587654E-2</v>
      </c>
      <c r="W1595" s="112">
        <v>1.5177379345597525E-4</v>
      </c>
      <c r="X1595" s="112">
        <v>5.1536403942389342E-2</v>
      </c>
      <c r="Y1595" s="112">
        <v>0.64609316983233567</v>
      </c>
      <c r="Z1595" s="112">
        <v>1.8610406483769971E-2</v>
      </c>
      <c r="AA1595" s="112">
        <v>1.2466718849798721</v>
      </c>
      <c r="AB1595" s="112">
        <v>3.3907694290476124E-2</v>
      </c>
      <c r="AC1595" s="112">
        <v>8.2952729688639474E-4</v>
      </c>
      <c r="AE1595" s="102">
        <v>1.7140601254564887</v>
      </c>
      <c r="AF1595" s="102">
        <v>63.020226302201671</v>
      </c>
      <c r="AG1595" s="102">
        <v>35.265713572341845</v>
      </c>
      <c r="AH1595"/>
    </row>
    <row r="1596" spans="1:34">
      <c r="A1596" t="s">
        <v>1188</v>
      </c>
      <c r="B1596" t="s">
        <v>625</v>
      </c>
      <c r="C1596" s="106" t="s">
        <v>699</v>
      </c>
      <c r="D1596" s="2" t="s">
        <v>1285</v>
      </c>
      <c r="E1596" s="81">
        <v>51.153171999999998</v>
      </c>
      <c r="F1596" s="81">
        <v>0.267932</v>
      </c>
      <c r="G1596" s="81">
        <v>1.312513</v>
      </c>
      <c r="H1596" s="81">
        <v>22.095171000000001</v>
      </c>
      <c r="I1596" s="81">
        <v>0.49663499999999999</v>
      </c>
      <c r="J1596" s="81">
        <v>22.077756999999998</v>
      </c>
      <c r="K1596" s="81">
        <v>1.2974019999999999</v>
      </c>
      <c r="L1596" s="81">
        <v>1.6742E-2</v>
      </c>
      <c r="M1596" s="81">
        <v>0</v>
      </c>
      <c r="N1596" s="81">
        <v>6.757E-3</v>
      </c>
      <c r="O1596" s="81">
        <v>2.4431000000000001E-2</v>
      </c>
      <c r="P1596" s="81">
        <v>98.748519999999999</v>
      </c>
      <c r="Q1596" s="81">
        <v>64.043242322073311</v>
      </c>
      <c r="S1596" s="89" t="s">
        <v>1695</v>
      </c>
      <c r="T1596" s="112">
        <v>1.9277497620008719</v>
      </c>
      <c r="U1596" s="112">
        <v>7.5931752568122908E-3</v>
      </c>
      <c r="V1596" s="112">
        <v>5.8295821278913654E-2</v>
      </c>
      <c r="W1596" s="112">
        <v>2.013295036083546E-4</v>
      </c>
      <c r="X1596" s="112">
        <v>7.2040272752232681E-2</v>
      </c>
      <c r="Y1596" s="112">
        <v>0.62431593224282134</v>
      </c>
      <c r="Z1596" s="112">
        <v>1.5852623705763524E-2</v>
      </c>
      <c r="AA1596" s="112">
        <v>1.2403423809996998</v>
      </c>
      <c r="AB1596" s="112">
        <v>5.2385404209154204E-2</v>
      </c>
      <c r="AC1596" s="112">
        <v>1.2232980501215287E-3</v>
      </c>
      <c r="AE1596" s="102">
        <v>2.6336446558892663</v>
      </c>
      <c r="AF1596" s="102">
        <v>62.357466407064486</v>
      </c>
      <c r="AG1596" s="102">
        <v>35.008888937046251</v>
      </c>
      <c r="AH1596"/>
    </row>
    <row r="1597" spans="1:34">
      <c r="A1597" t="s">
        <v>1188</v>
      </c>
      <c r="B1597" t="s">
        <v>625</v>
      </c>
      <c r="C1597" s="106" t="s">
        <v>699</v>
      </c>
      <c r="D1597" s="2" t="s">
        <v>1281</v>
      </c>
      <c r="E1597" s="81">
        <v>51.666561000000002</v>
      </c>
      <c r="F1597" s="81">
        <v>0.30174800000000002</v>
      </c>
      <c r="G1597" s="81">
        <v>1.306583</v>
      </c>
      <c r="H1597" s="81">
        <v>21.946031999999999</v>
      </c>
      <c r="I1597" s="81">
        <v>0.57075100000000001</v>
      </c>
      <c r="J1597" s="81">
        <v>21.631411</v>
      </c>
      <c r="K1597" s="81">
        <v>1.373246</v>
      </c>
      <c r="L1597" s="81">
        <v>2.0004000000000001E-2</v>
      </c>
      <c r="M1597" s="81">
        <v>0</v>
      </c>
      <c r="N1597" s="81">
        <v>1.7728000000000001E-2</v>
      </c>
      <c r="O1597" s="81">
        <v>2.5198000000000002E-2</v>
      </c>
      <c r="P1597" s="81">
        <v>98.859268</v>
      </c>
      <c r="Q1597" s="81">
        <v>63.728279981180336</v>
      </c>
      <c r="S1597" s="89" t="s">
        <v>1695</v>
      </c>
      <c r="T1597" s="112">
        <v>1.948919716658206</v>
      </c>
      <c r="U1597" s="112">
        <v>8.5595226098414343E-3</v>
      </c>
      <c r="V1597" s="112">
        <v>5.808675560676857E-2</v>
      </c>
      <c r="W1597" s="112">
        <v>5.2871246818078817E-4</v>
      </c>
      <c r="X1597" s="112">
        <v>2.7889066091962178E-2</v>
      </c>
      <c r="Y1597" s="112">
        <v>0.66441422494272351</v>
      </c>
      <c r="Z1597" s="112">
        <v>1.8235463829516428E-2</v>
      </c>
      <c r="AA1597" s="112">
        <v>1.2164038572200013</v>
      </c>
      <c r="AB1597" s="112">
        <v>5.5499667869793691E-2</v>
      </c>
      <c r="AC1597" s="112">
        <v>1.4630127030062579E-3</v>
      </c>
      <c r="AE1597" s="102">
        <v>2.8255511290454876</v>
      </c>
      <c r="AF1597" s="102">
        <v>61.928501990439699</v>
      </c>
      <c r="AG1597" s="102">
        <v>35.245946880514808</v>
      </c>
      <c r="AH1597"/>
    </row>
    <row r="1598" spans="1:34">
      <c r="A1598" t="s">
        <v>1188</v>
      </c>
      <c r="B1598" t="s">
        <v>625</v>
      </c>
      <c r="C1598" s="106" t="s">
        <v>699</v>
      </c>
      <c r="D1598" s="2" t="s">
        <v>1285</v>
      </c>
      <c r="E1598" s="81">
        <v>51.187168</v>
      </c>
      <c r="F1598" s="81">
        <v>0.26875900000000003</v>
      </c>
      <c r="G1598" s="81">
        <v>1.28582</v>
      </c>
      <c r="H1598" s="81">
        <v>22.435869</v>
      </c>
      <c r="I1598" s="81">
        <v>0.51833399999999996</v>
      </c>
      <c r="J1598" s="81">
        <v>21.952376999999998</v>
      </c>
      <c r="K1598" s="81">
        <v>1.133915</v>
      </c>
      <c r="L1598" s="81">
        <v>1.9851000000000001E-2</v>
      </c>
      <c r="M1598" s="81">
        <v>1.671E-3</v>
      </c>
      <c r="N1598" s="81">
        <v>1.1100000000000001E-3</v>
      </c>
      <c r="O1598" s="81">
        <v>1.1601E-2</v>
      </c>
      <c r="P1598" s="81">
        <v>98.816483000000005</v>
      </c>
      <c r="Q1598" s="81">
        <v>63.558311655557645</v>
      </c>
      <c r="S1598" s="89" t="s">
        <v>1695</v>
      </c>
      <c r="T1598" s="112">
        <v>1.9300137831122699</v>
      </c>
      <c r="U1598" s="112">
        <v>7.6204930952441042E-3</v>
      </c>
      <c r="V1598" s="112">
        <v>5.7139338402071235E-2</v>
      </c>
      <c r="W1598" s="112">
        <v>3.3090071234536407E-5</v>
      </c>
      <c r="X1598" s="112">
        <v>6.901022340556473E-2</v>
      </c>
      <c r="Y1598" s="112">
        <v>0.63844376248701851</v>
      </c>
      <c r="Z1598" s="112">
        <v>1.6553687208029001E-2</v>
      </c>
      <c r="AA1598" s="112">
        <v>1.2339268266013805</v>
      </c>
      <c r="AB1598" s="112">
        <v>4.5807591323288557E-2</v>
      </c>
      <c r="AC1598" s="112">
        <v>1.4512042938989785E-3</v>
      </c>
      <c r="AE1598" s="102">
        <v>2.3051458651477295</v>
      </c>
      <c r="AF1598" s="102">
        <v>62.094103620526965</v>
      </c>
      <c r="AG1598" s="102">
        <v>35.600750514325306</v>
      </c>
      <c r="AH1598"/>
    </row>
    <row r="1599" spans="1:34">
      <c r="A1599" t="s">
        <v>1188</v>
      </c>
      <c r="B1599" t="s">
        <v>625</v>
      </c>
      <c r="C1599" s="106" t="s">
        <v>699</v>
      </c>
      <c r="D1599" s="2" t="s">
        <v>1281</v>
      </c>
      <c r="E1599" s="81">
        <v>51.653713000000003</v>
      </c>
      <c r="F1599" s="81">
        <v>0.28976800000000003</v>
      </c>
      <c r="G1599" s="81">
        <v>1.341385</v>
      </c>
      <c r="H1599" s="81">
        <v>22.272984999999998</v>
      </c>
      <c r="I1599" s="81">
        <v>0.56849799999999995</v>
      </c>
      <c r="J1599" s="81">
        <v>21.777918</v>
      </c>
      <c r="K1599" s="81">
        <v>1.3806179999999999</v>
      </c>
      <c r="L1599" s="81">
        <v>2.3077E-2</v>
      </c>
      <c r="M1599" s="81">
        <v>0</v>
      </c>
      <c r="N1599" s="81">
        <v>0</v>
      </c>
      <c r="O1599" s="81">
        <v>2.8939999999999999E-3</v>
      </c>
      <c r="P1599" s="81">
        <v>99.310851999999997</v>
      </c>
      <c r="Q1599" s="81">
        <v>63.542272027050217</v>
      </c>
      <c r="S1599" s="89" t="s">
        <v>1695</v>
      </c>
      <c r="T1599" s="112">
        <v>1.9391285974766723</v>
      </c>
      <c r="U1599" s="112">
        <v>8.1804319919835354E-3</v>
      </c>
      <c r="V1599" s="112">
        <v>5.9349113225105513E-2</v>
      </c>
      <c r="W1599" s="112">
        <v>0</v>
      </c>
      <c r="X1599" s="112">
        <v>4.7712526101062025E-2</v>
      </c>
      <c r="Y1599" s="112">
        <v>0.65154876000724116</v>
      </c>
      <c r="Z1599" s="112">
        <v>1.8076724802023696E-2</v>
      </c>
      <c r="AA1599" s="112">
        <v>1.2187930521745836</v>
      </c>
      <c r="AB1599" s="112">
        <v>5.5531095957848477E-2</v>
      </c>
      <c r="AC1599" s="112">
        <v>1.6796982634794202E-3</v>
      </c>
      <c r="AE1599" s="102">
        <v>2.8137163456119665</v>
      </c>
      <c r="AF1599" s="102">
        <v>61.75527195474411</v>
      </c>
      <c r="AG1599" s="102">
        <v>35.431011699643918</v>
      </c>
      <c r="AH1599"/>
    </row>
    <row r="1600" spans="1:34">
      <c r="A1600" t="s">
        <v>1188</v>
      </c>
      <c r="B1600" t="s">
        <v>625</v>
      </c>
      <c r="C1600" s="106" t="s">
        <v>699</v>
      </c>
      <c r="D1600" s="2" t="s">
        <v>1285</v>
      </c>
      <c r="E1600" s="81">
        <v>50.626914999999997</v>
      </c>
      <c r="F1600" s="81">
        <v>0.25842900000000002</v>
      </c>
      <c r="G1600" s="81">
        <v>1.2853939999999999</v>
      </c>
      <c r="H1600" s="81">
        <v>22.651028</v>
      </c>
      <c r="I1600" s="81">
        <v>0.57647199999999998</v>
      </c>
      <c r="J1600" s="81">
        <v>21.668869000000001</v>
      </c>
      <c r="K1600" s="81">
        <v>1.427108</v>
      </c>
      <c r="L1600" s="81">
        <v>1.6173E-2</v>
      </c>
      <c r="M1600" s="81">
        <v>1.5590000000000001E-3</v>
      </c>
      <c r="N1600" s="81">
        <v>8.8079999999999999E-3</v>
      </c>
      <c r="O1600" s="81">
        <v>1.5909E-2</v>
      </c>
      <c r="P1600" s="81">
        <v>98.536652000000004</v>
      </c>
      <c r="Q1600" s="81">
        <v>63.034596863858127</v>
      </c>
      <c r="S1600" s="89" t="s">
        <v>1695</v>
      </c>
      <c r="T1600" s="112">
        <v>1.9170011491078947</v>
      </c>
      <c r="U1600" s="112">
        <v>7.3587306260709867E-3</v>
      </c>
      <c r="V1600" s="112">
        <v>5.7363137894093377E-2</v>
      </c>
      <c r="W1600" s="112">
        <v>2.6368998177233536E-4</v>
      </c>
      <c r="X1600" s="112">
        <v>9.4840761552411834E-2</v>
      </c>
      <c r="Y1600" s="112">
        <v>0.62243279490422698</v>
      </c>
      <c r="Z1600" s="112">
        <v>1.8488635746302745E-2</v>
      </c>
      <c r="AA1600" s="112">
        <v>1.2231668397467526</v>
      </c>
      <c r="AB1600" s="112">
        <v>5.7896911544267793E-2</v>
      </c>
      <c r="AC1600" s="112">
        <v>1.1873488962062461E-3</v>
      </c>
      <c r="AE1600" s="102">
        <v>2.8972541982676505</v>
      </c>
      <c r="AF1600" s="102">
        <v>61.209228041956187</v>
      </c>
      <c r="AG1600" s="102">
        <v>35.893517759776159</v>
      </c>
      <c r="AH1600"/>
    </row>
    <row r="1601" spans="1:34">
      <c r="A1601" t="s">
        <v>1188</v>
      </c>
      <c r="B1601" t="s">
        <v>625</v>
      </c>
      <c r="C1601" s="106" t="s">
        <v>699</v>
      </c>
      <c r="D1601" s="2" t="s">
        <v>1286</v>
      </c>
      <c r="E1601" s="81">
        <v>50.591476</v>
      </c>
      <c r="F1601" s="81">
        <v>0.29570999999999997</v>
      </c>
      <c r="G1601" s="81">
        <v>1.2862229999999999</v>
      </c>
      <c r="H1601" s="81">
        <v>22.981480000000001</v>
      </c>
      <c r="I1601" s="81">
        <v>0.61476799999999998</v>
      </c>
      <c r="J1601" s="81">
        <v>21.836931</v>
      </c>
      <c r="K1601" s="81">
        <v>1.0864799999999999</v>
      </c>
      <c r="L1601" s="81">
        <v>2.0331999999999999E-2</v>
      </c>
      <c r="M1601" s="81">
        <v>6.1659999999999996E-3</v>
      </c>
      <c r="N1601" s="81">
        <v>8.8679999999999991E-3</v>
      </c>
      <c r="O1601" s="81">
        <v>0</v>
      </c>
      <c r="P1601" s="81">
        <v>98.728424000000004</v>
      </c>
      <c r="Q1601" s="81">
        <v>62.877003589878314</v>
      </c>
      <c r="S1601" s="89" t="s">
        <v>1695</v>
      </c>
      <c r="T1601" s="112">
        <v>1.9121104058256557</v>
      </c>
      <c r="U1601" s="112">
        <v>8.4047030794742635E-3</v>
      </c>
      <c r="V1601" s="112">
        <v>5.7293797511302473E-2</v>
      </c>
      <c r="W1601" s="112">
        <v>2.6499441103658466E-4</v>
      </c>
      <c r="X1601" s="112">
        <v>0.10290090897430737</v>
      </c>
      <c r="Y1601" s="112">
        <v>0.6234886658867671</v>
      </c>
      <c r="Z1601" s="112">
        <v>1.9680340474401443E-2</v>
      </c>
      <c r="AA1601" s="112">
        <v>1.2303700822579087</v>
      </c>
      <c r="AB1601" s="112">
        <v>4.3996182872240011E-2</v>
      </c>
      <c r="AC1601" s="112">
        <v>1.4899187069060996E-3</v>
      </c>
      <c r="AE1601" s="102">
        <v>2.1989781058159008</v>
      </c>
      <c r="AF1601" s="102">
        <v>61.495263823061293</v>
      </c>
      <c r="AG1601" s="102">
        <v>36.30575807112281</v>
      </c>
      <c r="AH1601"/>
    </row>
    <row r="1602" spans="1:34">
      <c r="A1602" t="s">
        <v>1188</v>
      </c>
      <c r="B1602" t="s">
        <v>625</v>
      </c>
      <c r="C1602" s="106" t="s">
        <v>699</v>
      </c>
      <c r="D1602" s="2" t="s">
        <v>1281</v>
      </c>
      <c r="E1602" s="81">
        <v>51.864105000000002</v>
      </c>
      <c r="F1602" s="81">
        <v>0.24974199999999999</v>
      </c>
      <c r="G1602" s="81">
        <v>1.3246290000000001</v>
      </c>
      <c r="H1602" s="81">
        <v>22.671602</v>
      </c>
      <c r="I1602" s="81">
        <v>0.62249600000000005</v>
      </c>
      <c r="J1602" s="81">
        <v>21.319603000000001</v>
      </c>
      <c r="K1602" s="81">
        <v>1.3591150000000001</v>
      </c>
      <c r="L1602" s="81">
        <v>3.6988E-2</v>
      </c>
      <c r="M1602" s="81">
        <v>1.2340000000000001E-3</v>
      </c>
      <c r="N1602" s="81">
        <v>0</v>
      </c>
      <c r="O1602" s="81">
        <v>0</v>
      </c>
      <c r="P1602" s="81">
        <v>99.449516000000003</v>
      </c>
      <c r="Q1602" s="81">
        <v>62.633923019705541</v>
      </c>
      <c r="S1602" s="89" t="s">
        <v>1695</v>
      </c>
      <c r="T1602" s="112">
        <v>1.9495824310980345</v>
      </c>
      <c r="U1602" s="112">
        <v>7.0597130526658452E-3</v>
      </c>
      <c r="V1602" s="112">
        <v>5.8684673966543428E-2</v>
      </c>
      <c r="W1602" s="112">
        <v>0</v>
      </c>
      <c r="X1602" s="112">
        <v>3.0726805154895231E-2</v>
      </c>
      <c r="Y1602" s="112">
        <v>0.68198330183885425</v>
      </c>
      <c r="Z1602" s="112">
        <v>1.9819697374965622E-2</v>
      </c>
      <c r="AA1602" s="112">
        <v>1.1947096551493133</v>
      </c>
      <c r="AB1602" s="112">
        <v>5.4737954941887837E-2</v>
      </c>
      <c r="AC1602" s="112">
        <v>2.695767422840101E-3</v>
      </c>
      <c r="AE1602" s="102">
        <v>2.7896817093382507</v>
      </c>
      <c r="AF1602" s="102">
        <v>60.887544601879164</v>
      </c>
      <c r="AG1602" s="102">
        <v>36.32277368878259</v>
      </c>
      <c r="AH1602"/>
    </row>
    <row r="1603" spans="1:34">
      <c r="A1603"/>
      <c r="C1603" s="2"/>
      <c r="D1603" s="2"/>
      <c r="E1603" s="81"/>
      <c r="F1603" s="81"/>
      <c r="G1603" s="81"/>
      <c r="H1603" s="81"/>
      <c r="I1603" s="81"/>
      <c r="J1603" s="81"/>
      <c r="K1603" s="81"/>
      <c r="L1603" s="81"/>
      <c r="M1603" s="81"/>
      <c r="N1603" s="81"/>
      <c r="O1603" s="81"/>
      <c r="P1603" s="81"/>
      <c r="Q1603" s="81"/>
      <c r="AH1603"/>
    </row>
    <row r="1604" spans="1:34">
      <c r="A1604" t="s">
        <v>865</v>
      </c>
      <c r="B1604" t="s">
        <v>1693</v>
      </c>
      <c r="C1604" s="106" t="s">
        <v>711</v>
      </c>
      <c r="D1604" s="106" t="s">
        <v>1296</v>
      </c>
      <c r="E1604" s="81">
        <v>53.052562999999999</v>
      </c>
      <c r="F1604" s="81">
        <v>0.10778699999999999</v>
      </c>
      <c r="G1604" s="81">
        <v>0.81548200000000004</v>
      </c>
      <c r="H1604" s="81">
        <v>4.6781230000000003</v>
      </c>
      <c r="I1604" s="81">
        <v>0.196545</v>
      </c>
      <c r="J1604" s="81">
        <v>15.398649000000001</v>
      </c>
      <c r="K1604" s="81">
        <v>25.463342999999998</v>
      </c>
      <c r="L1604" s="81">
        <v>8.5777000000000006E-2</v>
      </c>
      <c r="M1604" s="81">
        <v>2.0969999999999999E-3</v>
      </c>
      <c r="N1604" s="81">
        <v>8.1184000000000006E-2</v>
      </c>
      <c r="O1604" s="81">
        <v>7.9760000000000005E-3</v>
      </c>
      <c r="P1604" s="81">
        <v>99.889526000000004</v>
      </c>
      <c r="Q1604" s="81">
        <v>85.43846242956684</v>
      </c>
      <c r="S1604" s="89" t="s">
        <v>1695</v>
      </c>
      <c r="T1604" s="112">
        <v>1.9533076526448492</v>
      </c>
      <c r="U1604" s="112">
        <v>2.9843614091573435E-3</v>
      </c>
      <c r="V1604" s="112">
        <v>3.538623715842415E-2</v>
      </c>
      <c r="W1604" s="112">
        <v>2.3632525892300508E-3</v>
      </c>
      <c r="X1604" s="112">
        <v>5.5789732154488902E-2</v>
      </c>
      <c r="Y1604" s="112">
        <v>8.8253186337496736E-2</v>
      </c>
      <c r="Z1604" s="112">
        <v>6.1293161253629623E-3</v>
      </c>
      <c r="AA1604" s="112">
        <v>0.84519213499134915</v>
      </c>
      <c r="AB1604" s="112">
        <v>1.004470876579485</v>
      </c>
      <c r="AC1604" s="112">
        <v>6.1232500101564852E-3</v>
      </c>
      <c r="AD1604" s="112"/>
      <c r="AE1604" s="102">
        <v>50.382098053339043</v>
      </c>
      <c r="AF1604" s="102">
        <v>42.393019062982773</v>
      </c>
      <c r="AG1604" s="102">
        <v>7.2248828836781858</v>
      </c>
      <c r="AH1604"/>
    </row>
    <row r="1605" spans="1:34">
      <c r="A1605" t="s">
        <v>865</v>
      </c>
      <c r="B1605" t="s">
        <v>1693</v>
      </c>
      <c r="C1605" s="106" t="s">
        <v>711</v>
      </c>
      <c r="D1605" s="106" t="s">
        <v>1293</v>
      </c>
      <c r="E1605" s="81">
        <v>52.998179999999998</v>
      </c>
      <c r="F1605" s="81">
        <v>0.22321199999999999</v>
      </c>
      <c r="G1605" s="81">
        <v>1.236005</v>
      </c>
      <c r="H1605" s="81">
        <v>4.4636519999999997</v>
      </c>
      <c r="I1605" s="81">
        <v>0.16975599999999999</v>
      </c>
      <c r="J1605" s="81">
        <v>15.586679999999999</v>
      </c>
      <c r="K1605" s="81">
        <v>25.510593</v>
      </c>
      <c r="L1605" s="81">
        <v>0.10151300000000001</v>
      </c>
      <c r="M1605" s="81">
        <v>9.4599999999999997E-3</v>
      </c>
      <c r="N1605" s="81">
        <v>7.0453000000000002E-2</v>
      </c>
      <c r="O1605" s="81">
        <v>3.6968000000000001E-2</v>
      </c>
      <c r="P1605" s="81">
        <v>100.406464</v>
      </c>
      <c r="Q1605" s="81">
        <v>86.158047574781136</v>
      </c>
      <c r="S1605" s="89" t="s">
        <v>1695</v>
      </c>
      <c r="T1605" s="112">
        <v>1.9391866278434646</v>
      </c>
      <c r="U1605" s="112">
        <v>6.1418179572129495E-3</v>
      </c>
      <c r="V1605" s="112">
        <v>5.3300907348961271E-2</v>
      </c>
      <c r="W1605" s="112">
        <v>2.0381378661123687E-3</v>
      </c>
      <c r="X1605" s="112">
        <v>6.1205632937879173E-2</v>
      </c>
      <c r="Y1605" s="112">
        <v>7.5379985746875072E-2</v>
      </c>
      <c r="Z1605" s="112">
        <v>5.2610148104415885E-3</v>
      </c>
      <c r="AA1605" s="112">
        <v>0.85019944417780713</v>
      </c>
      <c r="AB1605" s="112">
        <v>1.0000848615569378</v>
      </c>
      <c r="AC1605" s="112">
        <v>7.2015697543075892E-3</v>
      </c>
      <c r="AD1605" s="112"/>
      <c r="AE1605" s="102">
        <v>50.334692234527182</v>
      </c>
      <c r="AF1605" s="102">
        <v>42.790896058593695</v>
      </c>
      <c r="AG1605" s="102">
        <v>6.8744117068791128</v>
      </c>
      <c r="AH1605"/>
    </row>
    <row r="1606" spans="1:34">
      <c r="A1606" t="s">
        <v>865</v>
      </c>
      <c r="B1606" t="s">
        <v>1693</v>
      </c>
      <c r="C1606" s="106" t="s">
        <v>711</v>
      </c>
      <c r="D1606" s="106" t="s">
        <v>1293</v>
      </c>
      <c r="E1606" s="81">
        <v>52.660350999999999</v>
      </c>
      <c r="F1606" s="81">
        <v>0.15892700000000001</v>
      </c>
      <c r="G1606" s="81">
        <v>1.0428360000000001</v>
      </c>
      <c r="H1606" s="81">
        <v>4.6228559999999996</v>
      </c>
      <c r="I1606" s="81">
        <v>0.201736</v>
      </c>
      <c r="J1606" s="81">
        <v>15.487227000000001</v>
      </c>
      <c r="K1606" s="81">
        <v>25.359874999999999</v>
      </c>
      <c r="L1606" s="81">
        <v>0.108513</v>
      </c>
      <c r="M1606" s="81">
        <v>1.0357999999999999E-2</v>
      </c>
      <c r="N1606" s="81">
        <v>4.4228000000000003E-2</v>
      </c>
      <c r="O1606" s="81">
        <v>1.8119E-2</v>
      </c>
      <c r="P1606" s="81">
        <v>99.715034000000003</v>
      </c>
      <c r="Q1606" s="81">
        <v>85.656310938946788</v>
      </c>
      <c r="S1606" s="89" t="s">
        <v>1695</v>
      </c>
      <c r="T1606" s="112">
        <v>1.9405026182052934</v>
      </c>
      <c r="U1606" s="112">
        <v>4.4040163049785894E-3</v>
      </c>
      <c r="V1606" s="112">
        <v>4.5289989641184365E-2</v>
      </c>
      <c r="W1606" s="112">
        <v>1.2885557092457472E-3</v>
      </c>
      <c r="X1606" s="112">
        <v>7.1360995098501689E-2</v>
      </c>
      <c r="Y1606" s="112">
        <v>7.1100285226253501E-2</v>
      </c>
      <c r="Z1606" s="112">
        <v>6.2965060965106227E-3</v>
      </c>
      <c r="AA1606" s="112">
        <v>0.85077102986677478</v>
      </c>
      <c r="AB1606" s="112">
        <v>1.0012331943817812</v>
      </c>
      <c r="AC1606" s="112">
        <v>7.7528094694762264E-3</v>
      </c>
      <c r="AD1606" s="112"/>
      <c r="AE1606" s="102">
        <v>50.2005771514199</v>
      </c>
      <c r="AF1606" s="102">
        <v>42.656592852368519</v>
      </c>
      <c r="AG1606" s="102">
        <v>7.1428299962115842</v>
      </c>
      <c r="AH1606"/>
    </row>
    <row r="1607" spans="1:34">
      <c r="A1607" t="s">
        <v>865</v>
      </c>
      <c r="B1607" t="s">
        <v>1693</v>
      </c>
      <c r="C1607" s="106" t="s">
        <v>711</v>
      </c>
      <c r="D1607" s="106" t="s">
        <v>1290</v>
      </c>
      <c r="E1607" s="81">
        <v>51.802788</v>
      </c>
      <c r="F1607" s="81">
        <v>0.28448699999999999</v>
      </c>
      <c r="G1607" s="81">
        <v>1.623618</v>
      </c>
      <c r="H1607" s="81">
        <v>5.5400980000000004</v>
      </c>
      <c r="I1607" s="81">
        <v>0.16816999999999999</v>
      </c>
      <c r="J1607" s="81">
        <v>15.141527</v>
      </c>
      <c r="K1607" s="81">
        <v>24.706713000000001</v>
      </c>
      <c r="L1607" s="81">
        <v>0.138986</v>
      </c>
      <c r="M1607" s="81">
        <v>0</v>
      </c>
      <c r="N1607" s="81">
        <v>7.7575000000000005E-2</v>
      </c>
      <c r="O1607" s="81">
        <v>1.8127999999999998E-2</v>
      </c>
      <c r="P1607" s="81">
        <v>99.502082999999999</v>
      </c>
      <c r="Q1607" s="81">
        <v>82.969381555978941</v>
      </c>
      <c r="S1607" s="89" t="s">
        <v>1695</v>
      </c>
      <c r="T1607" s="112">
        <v>1.9171980139678084</v>
      </c>
      <c r="U1607" s="112">
        <v>7.9176629701764537E-3</v>
      </c>
      <c r="V1607" s="112">
        <v>7.0819591384277597E-2</v>
      </c>
      <c r="W1607" s="112">
        <v>2.2699225322149585E-3</v>
      </c>
      <c r="X1607" s="112">
        <v>8.665226840149387E-2</v>
      </c>
      <c r="Y1607" s="112">
        <v>8.4817388034999858E-2</v>
      </c>
      <c r="Z1607" s="112">
        <v>5.271668589690073E-3</v>
      </c>
      <c r="AA1607" s="112">
        <v>0.83539535743060145</v>
      </c>
      <c r="AB1607" s="112">
        <v>0.97968499049478219</v>
      </c>
      <c r="AC1607" s="112">
        <v>9.9731361939552066E-3</v>
      </c>
      <c r="AD1607" s="112"/>
      <c r="AE1607" s="102">
        <v>49.315898836862061</v>
      </c>
      <c r="AF1607" s="102">
        <v>42.052571321956144</v>
      </c>
      <c r="AG1607" s="102">
        <v>8.6315298411817967</v>
      </c>
      <c r="AH1607"/>
    </row>
    <row r="1608" spans="1:34">
      <c r="A1608" t="s">
        <v>865</v>
      </c>
      <c r="B1608" t="s">
        <v>1693</v>
      </c>
      <c r="C1608" s="106" t="s">
        <v>866</v>
      </c>
      <c r="D1608" s="106" t="s">
        <v>1290</v>
      </c>
      <c r="E1608" s="81">
        <v>53.012543000000001</v>
      </c>
      <c r="F1608" s="81">
        <v>2.9992000000000001E-2</v>
      </c>
      <c r="G1608" s="81">
        <v>0.50855899999999998</v>
      </c>
      <c r="H1608" s="81">
        <v>4.0939519999999998</v>
      </c>
      <c r="I1608" s="81">
        <v>0.166995</v>
      </c>
      <c r="J1608" s="81">
        <v>15.960284</v>
      </c>
      <c r="K1608" s="81">
        <v>25.549365999999999</v>
      </c>
      <c r="L1608" s="81">
        <v>0.121338</v>
      </c>
      <c r="M1608" s="81">
        <v>1.1277000000000001E-2</v>
      </c>
      <c r="N1608" s="81">
        <v>5.2400000000000002E-2</v>
      </c>
      <c r="O1608" s="81">
        <v>0</v>
      </c>
      <c r="P1608" s="81">
        <v>99.506691000000004</v>
      </c>
      <c r="Q1608" s="81">
        <v>87.420073769296181</v>
      </c>
      <c r="S1608" s="89" t="s">
        <v>1695</v>
      </c>
      <c r="T1608" s="112">
        <v>1.9518017715819616</v>
      </c>
      <c r="U1608" s="112">
        <v>8.3039217244732031E-4</v>
      </c>
      <c r="V1608" s="112">
        <v>2.2067550913302991E-2</v>
      </c>
      <c r="W1608" s="112">
        <v>1.5253298601347412E-3</v>
      </c>
      <c r="X1608" s="112">
        <v>7.9804444285018761E-2</v>
      </c>
      <c r="Y1608" s="112">
        <v>4.6249317449992472E-2</v>
      </c>
      <c r="Z1608" s="112">
        <v>5.2077038323428458E-3</v>
      </c>
      <c r="AA1608" s="112">
        <v>0.87600428527536445</v>
      </c>
      <c r="AB1608" s="112">
        <v>1.0078475520621599</v>
      </c>
      <c r="AC1608" s="112">
        <v>8.6616525672747989E-3</v>
      </c>
      <c r="AD1608" s="112"/>
      <c r="AE1608" s="102">
        <v>50.14402430279452</v>
      </c>
      <c r="AF1608" s="102">
        <v>43.58434971670281</v>
      </c>
      <c r="AG1608" s="102">
        <v>6.2716259805026828</v>
      </c>
      <c r="AH1608"/>
    </row>
    <row r="1609" spans="1:34">
      <c r="A1609" t="s">
        <v>865</v>
      </c>
      <c r="B1609" t="s">
        <v>1693</v>
      </c>
      <c r="C1609" s="106" t="s">
        <v>866</v>
      </c>
      <c r="D1609" s="106" t="s">
        <v>1288</v>
      </c>
      <c r="E1609" s="81">
        <v>52.765915</v>
      </c>
      <c r="F1609" s="81">
        <v>0.17544499999999999</v>
      </c>
      <c r="G1609" s="81">
        <v>1.102957</v>
      </c>
      <c r="H1609" s="81">
        <v>3.973776</v>
      </c>
      <c r="I1609" s="81">
        <v>0.143314</v>
      </c>
      <c r="J1609" s="81">
        <v>15.600986000000001</v>
      </c>
      <c r="K1609" s="81">
        <v>25.103086000000001</v>
      </c>
      <c r="L1609" s="81">
        <v>0.10523399999999999</v>
      </c>
      <c r="M1609" s="81">
        <v>2.1149999999999999E-2</v>
      </c>
      <c r="N1609" s="81">
        <v>2.172E-2</v>
      </c>
      <c r="O1609" s="81">
        <v>0</v>
      </c>
      <c r="P1609" s="81">
        <v>99.013580000000005</v>
      </c>
      <c r="Q1609" s="81">
        <v>87.497124407039067</v>
      </c>
      <c r="S1609" s="89" t="s">
        <v>1695</v>
      </c>
      <c r="T1609" s="112">
        <v>1.9539897757760369</v>
      </c>
      <c r="U1609" s="112">
        <v>4.8857423241499796E-3</v>
      </c>
      <c r="V1609" s="112">
        <v>4.8137454087510183E-2</v>
      </c>
      <c r="W1609" s="112">
        <v>6.3592229219541947E-4</v>
      </c>
      <c r="X1609" s="112">
        <v>4.1031235977913028E-2</v>
      </c>
      <c r="Y1609" s="112">
        <v>8.2031960080938479E-2</v>
      </c>
      <c r="Z1609" s="112">
        <v>4.4951394620673232E-3</v>
      </c>
      <c r="AA1609" s="112">
        <v>0.86125033948302476</v>
      </c>
      <c r="AB1609" s="112">
        <v>0.99598678195817247</v>
      </c>
      <c r="AC1609" s="112">
        <v>7.5556485579913743E-3</v>
      </c>
      <c r="AD1609" s="112"/>
      <c r="AE1609" s="102">
        <v>50.294734245940852</v>
      </c>
      <c r="AF1609" s="102">
        <v>43.490895389557679</v>
      </c>
      <c r="AG1609" s="102">
        <v>6.2143703645014678</v>
      </c>
      <c r="AH1609"/>
    </row>
    <row r="1610" spans="1:34">
      <c r="A1610" t="s">
        <v>865</v>
      </c>
      <c r="B1610" t="s">
        <v>1693</v>
      </c>
      <c r="C1610" s="106" t="s">
        <v>711</v>
      </c>
      <c r="D1610" s="106" t="s">
        <v>1337</v>
      </c>
      <c r="E1610" s="81">
        <v>51.249256000000003</v>
      </c>
      <c r="F1610" s="81">
        <v>0.48021599999999998</v>
      </c>
      <c r="G1610" s="81">
        <v>3.2113640000000001</v>
      </c>
      <c r="H1610" s="81">
        <v>6.0657709999999998</v>
      </c>
      <c r="I1610" s="81">
        <v>0.16288</v>
      </c>
      <c r="J1610" s="81">
        <v>14.691058999999999</v>
      </c>
      <c r="K1610" s="81">
        <v>23.601851</v>
      </c>
      <c r="L1610" s="81">
        <v>0.30151899999999998</v>
      </c>
      <c r="M1610" s="81">
        <v>0</v>
      </c>
      <c r="N1610" s="81">
        <v>0.17122799999999999</v>
      </c>
      <c r="O1610" s="81">
        <v>0</v>
      </c>
      <c r="P1610" s="81">
        <v>99.935149999999993</v>
      </c>
      <c r="Q1610" s="81">
        <v>81.193113716492675</v>
      </c>
      <c r="S1610" s="89" t="s">
        <v>1695</v>
      </c>
      <c r="T1610" s="112">
        <v>1.8891274097087158</v>
      </c>
      <c r="U1610" s="112">
        <v>1.3311624533501518E-2</v>
      </c>
      <c r="V1610" s="112">
        <v>0.13951436975404111</v>
      </c>
      <c r="W1610" s="112">
        <v>4.9902681559257046E-3</v>
      </c>
      <c r="X1610" s="112">
        <v>7.2166695736745723E-2</v>
      </c>
      <c r="Y1610" s="112">
        <v>0.11482214484084316</v>
      </c>
      <c r="Z1610" s="112">
        <v>5.0854241862603178E-3</v>
      </c>
      <c r="AA1610" s="112">
        <v>0.80730070692110234</v>
      </c>
      <c r="AB1610" s="112">
        <v>0.93213195403171745</v>
      </c>
      <c r="AC1610" s="112">
        <v>2.1549402131146519E-2</v>
      </c>
      <c r="AD1610" s="112"/>
      <c r="AE1610" s="102">
        <v>48.386708375669755</v>
      </c>
      <c r="AF1610" s="102">
        <v>41.9067533392748</v>
      </c>
      <c r="AG1610" s="102">
        <v>9.7065382850554354</v>
      </c>
      <c r="AH1610"/>
    </row>
    <row r="1611" spans="1:34">
      <c r="A1611" t="s">
        <v>865</v>
      </c>
      <c r="B1611" t="s">
        <v>1693</v>
      </c>
      <c r="C1611" s="106" t="s">
        <v>711</v>
      </c>
      <c r="D1611" s="106" t="s">
        <v>1337</v>
      </c>
      <c r="E1611" s="81">
        <v>51.035549000000003</v>
      </c>
      <c r="F1611" s="81">
        <v>0.49737799999999999</v>
      </c>
      <c r="G1611" s="81">
        <v>3.201641</v>
      </c>
      <c r="H1611" s="81">
        <v>6.1651379999999998</v>
      </c>
      <c r="I1611" s="81">
        <v>0.19436300000000001</v>
      </c>
      <c r="J1611" s="81">
        <v>14.618402</v>
      </c>
      <c r="K1611" s="81">
        <v>23.215073</v>
      </c>
      <c r="L1611" s="81">
        <v>0.36493399999999998</v>
      </c>
      <c r="M1611" s="81">
        <v>1.9393000000000001E-2</v>
      </c>
      <c r="N1611" s="81">
        <v>0.175922</v>
      </c>
      <c r="O1611" s="81">
        <v>0</v>
      </c>
      <c r="P1611" s="81">
        <v>99.487815999999995</v>
      </c>
      <c r="Q1611" s="81">
        <v>80.867144056984984</v>
      </c>
      <c r="S1611" s="89" t="s">
        <v>1695</v>
      </c>
      <c r="T1611" s="112">
        <v>1.8899327203244844</v>
      </c>
      <c r="U1611" s="112">
        <v>1.385099185636727E-2</v>
      </c>
      <c r="V1611" s="112">
        <v>0.13973394123501412</v>
      </c>
      <c r="W1611" s="112">
        <v>5.1507339969536266E-3</v>
      </c>
      <c r="X1611" s="112">
        <v>7.3749918222613786E-2</v>
      </c>
      <c r="Y1611" s="112">
        <v>0.11717928023646196</v>
      </c>
      <c r="Z1611" s="112">
        <v>6.0963920223709011E-3</v>
      </c>
      <c r="AA1611" s="112">
        <v>0.80701572885620831</v>
      </c>
      <c r="AB1611" s="112">
        <v>0.92108827543324101</v>
      </c>
      <c r="AC1611" s="112">
        <v>2.6202017816285145E-2</v>
      </c>
      <c r="AD1611" s="112"/>
      <c r="AE1611" s="102">
        <v>47.997516359488579</v>
      </c>
      <c r="AF1611" s="102">
        <v>42.05324471199166</v>
      </c>
      <c r="AG1611" s="102">
        <v>9.9492389285197564</v>
      </c>
      <c r="AH1611"/>
    </row>
    <row r="1612" spans="1:34">
      <c r="A1612" t="s">
        <v>865</v>
      </c>
      <c r="B1612" t="s">
        <v>1693</v>
      </c>
      <c r="C1612" s="106" t="s">
        <v>711</v>
      </c>
      <c r="D1612" s="106" t="s">
        <v>1337</v>
      </c>
      <c r="E1612" s="81">
        <v>52.133426999999998</v>
      </c>
      <c r="F1612" s="81">
        <v>0.17574699999999999</v>
      </c>
      <c r="G1612" s="81">
        <v>2.068451</v>
      </c>
      <c r="H1612" s="81">
        <v>6.8937920000000004</v>
      </c>
      <c r="I1612" s="81">
        <v>0.22966200000000001</v>
      </c>
      <c r="J1612" s="81">
        <v>14.933942999999999</v>
      </c>
      <c r="K1612" s="81">
        <v>22.408159000000001</v>
      </c>
      <c r="L1612" s="81">
        <v>0.412605</v>
      </c>
      <c r="M1612" s="81">
        <v>5.9439999999999996E-3</v>
      </c>
      <c r="N1612" s="81">
        <v>0.18905</v>
      </c>
      <c r="O1612" s="81">
        <v>0</v>
      </c>
      <c r="P1612" s="81">
        <v>99.450774999999993</v>
      </c>
      <c r="Q1612" s="81">
        <v>79.43004696970047</v>
      </c>
      <c r="S1612" s="89" t="s">
        <v>1695</v>
      </c>
      <c r="T1612" s="112">
        <v>1.9329441249479795</v>
      </c>
      <c r="U1612" s="112">
        <v>4.9001761865549043E-3</v>
      </c>
      <c r="V1612" s="112">
        <v>9.0386586602479321E-2</v>
      </c>
      <c r="W1612" s="112">
        <v>5.5418545428341914E-3</v>
      </c>
      <c r="X1612" s="112">
        <v>5.8043859649023588E-2</v>
      </c>
      <c r="Y1612" s="112">
        <v>0.1557115899142642</v>
      </c>
      <c r="Z1612" s="112">
        <v>7.212368495474096E-3</v>
      </c>
      <c r="AA1612" s="112">
        <v>0.82544104592888945</v>
      </c>
      <c r="AB1612" s="112">
        <v>0.89015749066909522</v>
      </c>
      <c r="AC1612" s="112">
        <v>2.9660903063405318E-2</v>
      </c>
      <c r="AD1612" s="112"/>
      <c r="AE1612" s="102">
        <v>46.137593052076028</v>
      </c>
      <c r="AF1612" s="102">
        <v>42.78328662596661</v>
      </c>
      <c r="AG1612" s="102">
        <v>11.079120321957351</v>
      </c>
      <c r="AH1612"/>
    </row>
    <row r="1613" spans="1:34">
      <c r="A1613" t="s">
        <v>865</v>
      </c>
      <c r="B1613" t="s">
        <v>1693</v>
      </c>
      <c r="C1613" s="106" t="s">
        <v>711</v>
      </c>
      <c r="D1613" s="106" t="s">
        <v>1315</v>
      </c>
      <c r="E1613" s="81">
        <v>52.118003999999999</v>
      </c>
      <c r="F1613" s="81">
        <v>0.362153</v>
      </c>
      <c r="G1613" s="81">
        <v>1.7870459999999999</v>
      </c>
      <c r="H1613" s="81">
        <v>6.081747</v>
      </c>
      <c r="I1613" s="81">
        <v>0.206926</v>
      </c>
      <c r="J1613" s="81">
        <v>15.292547000000001</v>
      </c>
      <c r="K1613" s="81">
        <v>23.502704999999999</v>
      </c>
      <c r="L1613" s="81">
        <v>0.377054</v>
      </c>
      <c r="M1613" s="81">
        <v>2.5621999999999999E-2</v>
      </c>
      <c r="N1613" s="81">
        <v>0.137068</v>
      </c>
      <c r="O1613" s="81">
        <v>0</v>
      </c>
      <c r="P1613" s="81">
        <v>99.890861999999998</v>
      </c>
      <c r="Q1613" s="81">
        <v>81.758991498216915</v>
      </c>
      <c r="S1613" s="89" t="s">
        <v>1695</v>
      </c>
      <c r="T1613" s="112">
        <v>1.9200561662624114</v>
      </c>
      <c r="U1613" s="112">
        <v>1.0033189027118508E-2</v>
      </c>
      <c r="V1613" s="112">
        <v>7.759211903505546E-2</v>
      </c>
      <c r="W1613" s="112">
        <v>3.992433114783098E-3</v>
      </c>
      <c r="X1613" s="112">
        <v>8.5169231018431546E-2</v>
      </c>
      <c r="Y1613" s="112">
        <v>0.10220527536675258</v>
      </c>
      <c r="Z1613" s="112">
        <v>6.4569431110067027E-3</v>
      </c>
      <c r="AA1613" s="112">
        <v>0.83987475548065449</v>
      </c>
      <c r="AB1613" s="112">
        <v>0.92768739383645704</v>
      </c>
      <c r="AC1613" s="112">
        <v>2.6932493747328926E-2</v>
      </c>
      <c r="AD1613" s="112"/>
      <c r="AE1613" s="102">
        <v>47.453578157149686</v>
      </c>
      <c r="AF1613" s="102">
        <v>42.961737559672287</v>
      </c>
      <c r="AG1613" s="102">
        <v>9.5846842831780314</v>
      </c>
      <c r="AH1613"/>
    </row>
    <row r="1614" spans="1:34">
      <c r="A1614" t="s">
        <v>865</v>
      </c>
      <c r="B1614" t="s">
        <v>1693</v>
      </c>
      <c r="C1614" s="106" t="s">
        <v>711</v>
      </c>
      <c r="D1614" s="106" t="s">
        <v>1315</v>
      </c>
      <c r="E1614" s="81">
        <v>52.450423999999998</v>
      </c>
      <c r="F1614" s="81">
        <v>0.15663199999999999</v>
      </c>
      <c r="G1614" s="81">
        <v>1.747071</v>
      </c>
      <c r="H1614" s="81">
        <v>6.4158249999999999</v>
      </c>
      <c r="I1614" s="81">
        <v>0.23008999999999999</v>
      </c>
      <c r="J1614" s="81">
        <v>14.847932</v>
      </c>
      <c r="K1614" s="81">
        <v>23.37368</v>
      </c>
      <c r="L1614" s="81">
        <v>0.32913500000000001</v>
      </c>
      <c r="M1614" s="81">
        <v>2.2109E-2</v>
      </c>
      <c r="N1614" s="81">
        <v>9.0097999999999998E-2</v>
      </c>
      <c r="O1614" s="81">
        <v>0</v>
      </c>
      <c r="P1614" s="81">
        <v>99.662993999999998</v>
      </c>
      <c r="Q1614" s="81">
        <v>80.488698540441717</v>
      </c>
      <c r="S1614" s="89" t="s">
        <v>1695</v>
      </c>
      <c r="T1614" s="112">
        <v>1.9412663253457698</v>
      </c>
      <c r="U1614" s="112">
        <v>4.359506808545105E-3</v>
      </c>
      <c r="V1614" s="112">
        <v>7.6208321303085344E-2</v>
      </c>
      <c r="W1614" s="112">
        <v>2.6364933689081685E-3</v>
      </c>
      <c r="X1614" s="112">
        <v>5.35222782480691E-2</v>
      </c>
      <c r="Y1614" s="112">
        <v>0.14506188953506366</v>
      </c>
      <c r="Z1614" s="112">
        <v>7.2130609343422445E-3</v>
      </c>
      <c r="AA1614" s="112">
        <v>0.81923902716062547</v>
      </c>
      <c r="AB1614" s="112">
        <v>0.92687434006689906</v>
      </c>
      <c r="AC1614" s="112">
        <v>2.3618757228691643E-2</v>
      </c>
      <c r="AD1614" s="112"/>
      <c r="AE1614" s="102">
        <v>47.661619525928984</v>
      </c>
      <c r="AF1614" s="102">
        <v>42.126809563531211</v>
      </c>
      <c r="AG1614" s="102">
        <v>10.211570910539796</v>
      </c>
      <c r="AH1614"/>
    </row>
    <row r="1615" spans="1:34">
      <c r="A1615" t="s">
        <v>865</v>
      </c>
      <c r="B1615" t="s">
        <v>1693</v>
      </c>
      <c r="C1615" s="106" t="s">
        <v>711</v>
      </c>
      <c r="D1615" s="106" t="s">
        <v>1315</v>
      </c>
      <c r="E1615" s="81">
        <v>50.415770999999999</v>
      </c>
      <c r="F1615" s="81">
        <v>0.60702199999999995</v>
      </c>
      <c r="G1615" s="81">
        <v>3.726607</v>
      </c>
      <c r="H1615" s="81">
        <v>7.2646199999999999</v>
      </c>
      <c r="I1615" s="81">
        <v>0.20252500000000001</v>
      </c>
      <c r="J1615" s="81">
        <v>14.295017</v>
      </c>
      <c r="K1615" s="81">
        <v>22.218931000000001</v>
      </c>
      <c r="L1615" s="81">
        <v>0.49821399999999999</v>
      </c>
      <c r="M1615" s="81">
        <v>0.102683</v>
      </c>
      <c r="N1615" s="81">
        <v>0.194297</v>
      </c>
      <c r="O1615" s="81">
        <v>0</v>
      </c>
      <c r="P1615" s="81">
        <v>99.525688000000002</v>
      </c>
      <c r="Q1615" s="81">
        <v>77.81512287071331</v>
      </c>
      <c r="S1615" s="89" t="s">
        <v>1695</v>
      </c>
      <c r="T1615" s="112">
        <v>1.8716363261726301</v>
      </c>
      <c r="U1615" s="112">
        <v>1.6946508470247645E-2</v>
      </c>
      <c r="V1615" s="112">
        <v>0.16305133937076724</v>
      </c>
      <c r="W1615" s="112">
        <v>5.7029105881426642E-3</v>
      </c>
      <c r="X1615" s="112">
        <v>8.994070430774137E-2</v>
      </c>
      <c r="Y1615" s="112">
        <v>0.13559948913458725</v>
      </c>
      <c r="Z1615" s="112">
        <v>6.368240151387556E-3</v>
      </c>
      <c r="AA1615" s="112">
        <v>0.7911307665832833</v>
      </c>
      <c r="AB1615" s="112">
        <v>0.88376309166880684</v>
      </c>
      <c r="AC1615" s="112">
        <v>3.5860623552406205E-2</v>
      </c>
      <c r="AD1615" s="112"/>
      <c r="AE1615" s="102">
        <v>46.503223349468371</v>
      </c>
      <c r="AF1615" s="102">
        <v>41.628951337612293</v>
      </c>
      <c r="AG1615" s="102">
        <v>11.867825312919328</v>
      </c>
      <c r="AH1615"/>
    </row>
    <row r="1616" spans="1:34">
      <c r="A1616" t="s">
        <v>865</v>
      </c>
      <c r="B1616" t="s">
        <v>1693</v>
      </c>
      <c r="C1616" s="106" t="s">
        <v>711</v>
      </c>
      <c r="D1616" s="106" t="s">
        <v>1333</v>
      </c>
      <c r="E1616" s="81">
        <v>50.635632000000001</v>
      </c>
      <c r="F1616" s="81">
        <v>0.54064900000000005</v>
      </c>
      <c r="G1616" s="81">
        <v>3.8673959999999998</v>
      </c>
      <c r="H1616" s="81">
        <v>6.0924250000000004</v>
      </c>
      <c r="I1616" s="81">
        <v>0.16548499999999999</v>
      </c>
      <c r="J1616" s="81">
        <v>14.845022</v>
      </c>
      <c r="K1616" s="81">
        <v>22.557791000000002</v>
      </c>
      <c r="L1616" s="81">
        <v>0.48391400000000001</v>
      </c>
      <c r="M1616" s="81">
        <v>5.0799999999999999E-4</v>
      </c>
      <c r="N1616" s="81">
        <v>0.15467</v>
      </c>
      <c r="O1616" s="81">
        <v>0</v>
      </c>
      <c r="P1616" s="81">
        <v>99.343506000000005</v>
      </c>
      <c r="Q1616" s="81">
        <v>81.285184983606655</v>
      </c>
      <c r="S1616" s="89" t="s">
        <v>1695</v>
      </c>
      <c r="T1616" s="112">
        <v>1.8720123529615544</v>
      </c>
      <c r="U1616" s="112">
        <v>1.5031026086425786E-2</v>
      </c>
      <c r="V1616" s="112">
        <v>0.16851045128462769</v>
      </c>
      <c r="W1616" s="112">
        <v>4.5209944707909483E-3</v>
      </c>
      <c r="X1616" s="112">
        <v>8.7568858356586787E-2</v>
      </c>
      <c r="Y1616" s="112">
        <v>0.10079546977735052</v>
      </c>
      <c r="Z1616" s="112">
        <v>5.1819933200175361E-3</v>
      </c>
      <c r="AA1616" s="112">
        <v>0.81816682620303993</v>
      </c>
      <c r="AB1616" s="112">
        <v>0.89352496533164127</v>
      </c>
      <c r="AC1616" s="112">
        <v>3.4687062207964837E-2</v>
      </c>
      <c r="AD1616" s="112"/>
      <c r="AE1616" s="102">
        <v>47.026240755850807</v>
      </c>
      <c r="AF1616" s="102">
        <v>43.060140052375573</v>
      </c>
      <c r="AG1616" s="102">
        <v>9.9136191917736198</v>
      </c>
      <c r="AH1616"/>
    </row>
    <row r="1617" spans="1:33" customFormat="1">
      <c r="A1617" t="s">
        <v>865</v>
      </c>
      <c r="B1617" t="s">
        <v>1693</v>
      </c>
      <c r="C1617" s="106" t="s">
        <v>711</v>
      </c>
      <c r="D1617" s="106" t="s">
        <v>1333</v>
      </c>
      <c r="E1617" s="81">
        <v>50.522984000000001</v>
      </c>
      <c r="F1617" s="81">
        <v>0.58804199999999995</v>
      </c>
      <c r="G1617" s="81">
        <v>3.9261469999999998</v>
      </c>
      <c r="H1617" s="81">
        <v>6.0879510000000003</v>
      </c>
      <c r="I1617" s="81">
        <v>0.221193</v>
      </c>
      <c r="J1617" s="81">
        <v>14.790404000000001</v>
      </c>
      <c r="K1617" s="81">
        <v>22.469830000000002</v>
      </c>
      <c r="L1617" s="81">
        <v>0.43433699999999997</v>
      </c>
      <c r="M1617" s="81">
        <v>4.4460000000000003E-3</v>
      </c>
      <c r="N1617" s="81">
        <v>0.14909</v>
      </c>
      <c r="O1617" s="81">
        <v>0</v>
      </c>
      <c r="P1617" s="81">
        <v>99.194427000000005</v>
      </c>
      <c r="Q1617" s="81">
        <v>81.240246126476947</v>
      </c>
      <c r="S1617" s="89" t="s">
        <v>1695</v>
      </c>
      <c r="T1617" s="112">
        <v>1.8720092880406585</v>
      </c>
      <c r="U1617" s="112">
        <v>1.6385062462430683E-2</v>
      </c>
      <c r="V1617" s="112">
        <v>0.17145149837432172</v>
      </c>
      <c r="W1617" s="112">
        <v>4.3676007907138903E-3</v>
      </c>
      <c r="X1617" s="112">
        <v>7.8594936830990392E-2</v>
      </c>
      <c r="Y1617" s="112">
        <v>0.11005043222203442</v>
      </c>
      <c r="Z1617" s="112">
        <v>6.9418643715626486E-3</v>
      </c>
      <c r="AA1617" s="112">
        <v>0.81697278322032274</v>
      </c>
      <c r="AB1617" s="112">
        <v>0.89202379668476273</v>
      </c>
      <c r="AC1617" s="112">
        <v>3.1202737002201785E-2</v>
      </c>
      <c r="AD1617" s="112"/>
      <c r="AE1617" s="102">
        <v>47.006960252671661</v>
      </c>
      <c r="AF1617" s="102">
        <v>43.051998490488529</v>
      </c>
      <c r="AG1617" s="102">
        <v>9.9410412568398119</v>
      </c>
    </row>
    <row r="1618" spans="1:33" customFormat="1">
      <c r="A1618" t="s">
        <v>865</v>
      </c>
      <c r="B1618" t="s">
        <v>1693</v>
      </c>
      <c r="C1618" s="106" t="s">
        <v>711</v>
      </c>
      <c r="D1618" s="106" t="s">
        <v>1333</v>
      </c>
      <c r="E1618" s="81">
        <v>50.424702000000003</v>
      </c>
      <c r="F1618" s="81">
        <v>0.54500499999999996</v>
      </c>
      <c r="G1618" s="81">
        <v>3.979603</v>
      </c>
      <c r="H1618" s="81">
        <v>6.3493969999999997</v>
      </c>
      <c r="I1618" s="81">
        <v>0.187726</v>
      </c>
      <c r="J1618" s="81">
        <v>14.662330000000001</v>
      </c>
      <c r="K1618" s="81">
        <v>22.540044999999999</v>
      </c>
      <c r="L1618" s="81">
        <v>0.464752</v>
      </c>
      <c r="M1618" s="81">
        <v>3.6830000000000001E-3</v>
      </c>
      <c r="N1618" s="81">
        <v>0.14158000000000001</v>
      </c>
      <c r="O1618" s="81">
        <v>0</v>
      </c>
      <c r="P1618" s="81">
        <v>99.298828</v>
      </c>
      <c r="Q1618" s="81">
        <v>80.454578122893864</v>
      </c>
      <c r="S1618" s="89" t="s">
        <v>1695</v>
      </c>
      <c r="T1618" s="112">
        <v>1.8673300570474334</v>
      </c>
      <c r="U1618" s="112">
        <v>1.5177456026955851E-2</v>
      </c>
      <c r="V1618" s="112">
        <v>0.17368936193371581</v>
      </c>
      <c r="W1618" s="112">
        <v>4.1452914491510832E-3</v>
      </c>
      <c r="X1618" s="112">
        <v>9.05195263910894E-2</v>
      </c>
      <c r="Y1618" s="112">
        <v>0.10611791922538302</v>
      </c>
      <c r="Z1618" s="112">
        <v>5.8882726750134262E-3</v>
      </c>
      <c r="AA1618" s="112">
        <v>0.80944861227110498</v>
      </c>
      <c r="AB1618" s="112">
        <v>0.89431429705742005</v>
      </c>
      <c r="AC1618" s="112">
        <v>3.3369205922732591E-2</v>
      </c>
      <c r="AD1618" s="112"/>
      <c r="AE1618" s="102">
        <v>47.059257525938726</v>
      </c>
      <c r="AF1618" s="102">
        <v>42.593583513329349</v>
      </c>
      <c r="AG1618" s="102">
        <v>10.347158960731914</v>
      </c>
    </row>
    <row r="1619" spans="1:33" customFormat="1">
      <c r="A1619" t="s">
        <v>865</v>
      </c>
      <c r="B1619" t="s">
        <v>1693</v>
      </c>
      <c r="C1619" s="106" t="s">
        <v>711</v>
      </c>
      <c r="D1619" s="106" t="s">
        <v>1363</v>
      </c>
      <c r="E1619" s="81">
        <v>50.726177</v>
      </c>
      <c r="F1619" s="81">
        <v>0.59482299999999999</v>
      </c>
      <c r="G1619" s="81">
        <v>4.073944</v>
      </c>
      <c r="H1619" s="81">
        <v>6.1824409999999999</v>
      </c>
      <c r="I1619" s="81">
        <v>0.19575400000000001</v>
      </c>
      <c r="J1619" s="81">
        <v>14.470231</v>
      </c>
      <c r="K1619" s="81">
        <v>23.007767000000001</v>
      </c>
      <c r="L1619" s="81">
        <v>0.45927699999999999</v>
      </c>
      <c r="M1619" s="81">
        <v>2.3793000000000002E-2</v>
      </c>
      <c r="N1619" s="81">
        <v>0.16159100000000001</v>
      </c>
      <c r="O1619" s="81">
        <v>0</v>
      </c>
      <c r="P1619" s="81">
        <v>99.895797999999999</v>
      </c>
      <c r="Q1619" s="81">
        <v>80.665349339212639</v>
      </c>
      <c r="S1619" s="89" t="s">
        <v>1695</v>
      </c>
      <c r="T1619" s="112">
        <v>1.8691970059928102</v>
      </c>
      <c r="U1619" s="112">
        <v>1.6482817351064792E-2</v>
      </c>
      <c r="V1619" s="112">
        <v>0.17692684028438113</v>
      </c>
      <c r="W1619" s="112">
        <v>4.707773149408674E-3</v>
      </c>
      <c r="X1619" s="112">
        <v>7.9818631051301381E-2</v>
      </c>
      <c r="Y1619" s="112">
        <v>0.11070064320087045</v>
      </c>
      <c r="Z1619" s="112">
        <v>6.1096921550939159E-3</v>
      </c>
      <c r="AA1619" s="112">
        <v>0.79488985402038337</v>
      </c>
      <c r="AB1619" s="112">
        <v>0.90835385162184601</v>
      </c>
      <c r="AC1619" s="112">
        <v>3.2812891172840288E-2</v>
      </c>
      <c r="AD1619" s="112"/>
      <c r="AE1619" s="102">
        <v>47.965551194400113</v>
      </c>
      <c r="AF1619" s="102">
        <v>41.97409403708523</v>
      </c>
      <c r="AG1619" s="102">
        <v>10.060354768514667</v>
      </c>
    </row>
    <row r="1620" spans="1:33" customFormat="1">
      <c r="A1620" t="s">
        <v>865</v>
      </c>
      <c r="B1620" t="s">
        <v>1693</v>
      </c>
      <c r="C1620" s="106" t="s">
        <v>711</v>
      </c>
      <c r="D1620" s="106" t="s">
        <v>1362</v>
      </c>
      <c r="E1620" s="81">
        <v>53.095478</v>
      </c>
      <c r="F1620" s="81">
        <v>6.6763000000000003E-2</v>
      </c>
      <c r="G1620" s="81">
        <v>1.0403070000000001</v>
      </c>
      <c r="H1620" s="81">
        <v>6.2995000000000001</v>
      </c>
      <c r="I1620" s="81">
        <v>0.25903100000000001</v>
      </c>
      <c r="J1620" s="81">
        <v>14.766562</v>
      </c>
      <c r="K1620" s="81">
        <v>23.921610000000001</v>
      </c>
      <c r="L1620" s="81">
        <v>0.19678399999999999</v>
      </c>
      <c r="M1620" s="81">
        <v>6.0425E-2</v>
      </c>
      <c r="N1620" s="81">
        <v>8.3476999999999996E-2</v>
      </c>
      <c r="O1620" s="81">
        <v>0</v>
      </c>
      <c r="P1620" s="81">
        <v>99.789940000000001</v>
      </c>
      <c r="Q1620" s="81">
        <v>80.688962301338137</v>
      </c>
      <c r="S1620" s="89" t="s">
        <v>1695</v>
      </c>
      <c r="T1620" s="112">
        <v>1.9674044958533738</v>
      </c>
      <c r="U1620" s="112">
        <v>1.8603416838372745E-3</v>
      </c>
      <c r="V1620" s="112">
        <v>4.5431112101626446E-2</v>
      </c>
      <c r="W1620" s="112">
        <v>2.4455602826772387E-3</v>
      </c>
      <c r="X1620" s="112">
        <v>2.7731157355816549E-2</v>
      </c>
      <c r="Y1620" s="112">
        <v>0.16747710644360131</v>
      </c>
      <c r="Z1620" s="112">
        <v>8.1296828952891892E-3</v>
      </c>
      <c r="AA1620" s="112">
        <v>0.81568798133547926</v>
      </c>
      <c r="AB1620" s="112">
        <v>0.94969505723375425</v>
      </c>
      <c r="AC1620" s="112">
        <v>1.4137504814544918E-2</v>
      </c>
      <c r="AD1620" s="112"/>
      <c r="AE1620" s="102">
        <v>48.439216071518729</v>
      </c>
      <c r="AF1620" s="102">
        <v>41.604182388752882</v>
      </c>
      <c r="AG1620" s="102">
        <v>9.9566015397283802</v>
      </c>
    </row>
    <row r="1621" spans="1:33" customFormat="1">
      <c r="A1621" t="s">
        <v>865</v>
      </c>
      <c r="B1621" t="s">
        <v>1693</v>
      </c>
      <c r="C1621" s="106" t="s">
        <v>711</v>
      </c>
      <c r="D1621" s="106" t="s">
        <v>1362</v>
      </c>
      <c r="E1621" s="81">
        <v>53.299923</v>
      </c>
      <c r="F1621" s="81">
        <v>9.3964000000000006E-2</v>
      </c>
      <c r="G1621" s="81">
        <v>0.619363</v>
      </c>
      <c r="H1621" s="81">
        <v>6.4404250000000003</v>
      </c>
      <c r="I1621" s="81">
        <v>0.221553</v>
      </c>
      <c r="J1621" s="81">
        <v>14.736188</v>
      </c>
      <c r="K1621" s="81">
        <v>24.294564999999999</v>
      </c>
      <c r="L1621" s="81">
        <v>0.25540499999999999</v>
      </c>
      <c r="M1621" s="81">
        <v>5.9509999999999997E-3</v>
      </c>
      <c r="N1621" s="81">
        <v>7.9811999999999994E-2</v>
      </c>
      <c r="O1621" s="81">
        <v>6.6039999999999996E-3</v>
      </c>
      <c r="P1621" s="81">
        <v>100.053749</v>
      </c>
      <c r="Q1621" s="81">
        <v>80.309341764702594</v>
      </c>
      <c r="S1621" s="89" t="s">
        <v>1695</v>
      </c>
      <c r="T1621" s="112">
        <v>1.9698711919534067</v>
      </c>
      <c r="U1621" s="112">
        <v>2.6115208211640595E-3</v>
      </c>
      <c r="V1621" s="112">
        <v>2.6978153885652424E-2</v>
      </c>
      <c r="W1621" s="112">
        <v>2.3321412803624219E-3</v>
      </c>
      <c r="X1621" s="112">
        <v>4.402581356192492E-2</v>
      </c>
      <c r="Y1621" s="112">
        <v>0.15503316375769977</v>
      </c>
      <c r="Z1621" s="112">
        <v>6.9354496258653905E-3</v>
      </c>
      <c r="AA1621" s="112">
        <v>0.8119044960834283</v>
      </c>
      <c r="AB1621" s="112">
        <v>0.9620065347534148</v>
      </c>
      <c r="AC1621" s="112">
        <v>1.8301534277081307E-2</v>
      </c>
      <c r="AD1621" s="112"/>
      <c r="AE1621" s="102">
        <v>48.759308594473183</v>
      </c>
      <c r="AF1621" s="102">
        <v>41.151385612904846</v>
      </c>
      <c r="AG1621" s="102">
        <v>10.089305792621971</v>
      </c>
    </row>
    <row r="1622" spans="1:33" customFormat="1">
      <c r="A1622" t="s">
        <v>865</v>
      </c>
      <c r="B1622" t="s">
        <v>1693</v>
      </c>
      <c r="C1622" s="106" t="s">
        <v>711</v>
      </c>
      <c r="D1622" s="106" t="s">
        <v>1362</v>
      </c>
      <c r="E1622" s="81">
        <v>53.311751999999998</v>
      </c>
      <c r="F1622" s="81">
        <v>0.102044</v>
      </c>
      <c r="G1622" s="81">
        <v>0.60155199999999998</v>
      </c>
      <c r="H1622" s="81">
        <v>6.43201</v>
      </c>
      <c r="I1622" s="81">
        <v>0.27202399999999999</v>
      </c>
      <c r="J1622" s="81">
        <v>14.559328000000001</v>
      </c>
      <c r="K1622" s="81">
        <v>24.443527</v>
      </c>
      <c r="L1622" s="81">
        <v>0.27313799999999999</v>
      </c>
      <c r="M1622" s="81">
        <v>7.6649999999999999E-3</v>
      </c>
      <c r="N1622" s="81">
        <v>9.4272999999999996E-2</v>
      </c>
      <c r="O1622" s="81">
        <v>0</v>
      </c>
      <c r="P1622" s="81">
        <v>100.09732099999999</v>
      </c>
      <c r="Q1622" s="81">
        <v>80.138524198511945</v>
      </c>
      <c r="S1622" s="89" t="s">
        <v>1695</v>
      </c>
      <c r="T1622" s="112">
        <v>1.9707748067517632</v>
      </c>
      <c r="U1622" s="112">
        <v>2.8367578806457886E-3</v>
      </c>
      <c r="V1622" s="112">
        <v>2.6208547007092596E-2</v>
      </c>
      <c r="W1622" s="112">
        <v>2.7553501030290308E-3</v>
      </c>
      <c r="X1622" s="112">
        <v>4.3389833348937756E-2</v>
      </c>
      <c r="Y1622" s="112">
        <v>0.1554561174801502</v>
      </c>
      <c r="Z1622" s="112">
        <v>8.5173993149558758E-3</v>
      </c>
      <c r="AA1622" s="112">
        <v>0.80235012104762793</v>
      </c>
      <c r="AB1622" s="112">
        <v>0.96813420734192046</v>
      </c>
      <c r="AC1622" s="112">
        <v>1.9576859723877123E-2</v>
      </c>
      <c r="AD1622" s="112"/>
      <c r="AE1622" s="102">
        <v>49.160581013665386</v>
      </c>
      <c r="AF1622" s="102">
        <v>40.742283278454096</v>
      </c>
      <c r="AG1622" s="102">
        <v>10.097135707880513</v>
      </c>
    </row>
    <row r="1623" spans="1:33" customFormat="1">
      <c r="A1623" t="s">
        <v>865</v>
      </c>
      <c r="B1623" t="s">
        <v>1693</v>
      </c>
      <c r="C1623" s="106" t="s">
        <v>711</v>
      </c>
      <c r="D1623" s="106" t="s">
        <v>1402</v>
      </c>
      <c r="E1623" s="81">
        <v>53.236435</v>
      </c>
      <c r="F1623" s="81">
        <v>8.5051000000000002E-2</v>
      </c>
      <c r="G1623" s="81">
        <v>0.63415200000000005</v>
      </c>
      <c r="H1623" s="81">
        <v>6.7357930000000001</v>
      </c>
      <c r="I1623" s="81">
        <v>0.24344199999999999</v>
      </c>
      <c r="J1623" s="81">
        <v>14.441921000000001</v>
      </c>
      <c r="K1623" s="81">
        <v>24.293496999999999</v>
      </c>
      <c r="L1623" s="81">
        <v>0.30482399999999998</v>
      </c>
      <c r="M1623" s="81">
        <v>8.4340000000000005E-3</v>
      </c>
      <c r="N1623" s="81">
        <v>7.9274999999999998E-2</v>
      </c>
      <c r="O1623" s="81">
        <v>0</v>
      </c>
      <c r="P1623" s="81">
        <v>100.062828</v>
      </c>
      <c r="Q1623" s="81">
        <v>79.260988747018786</v>
      </c>
      <c r="S1623" s="89" t="s">
        <v>1695</v>
      </c>
      <c r="T1623" s="112">
        <v>1.9699208369217964</v>
      </c>
      <c r="U1623" s="112">
        <v>2.3666824067464171E-3</v>
      </c>
      <c r="V1623" s="112">
        <v>2.7655970168149056E-2</v>
      </c>
      <c r="W1623" s="112">
        <v>2.319270877444924E-3</v>
      </c>
      <c r="X1623" s="112">
        <v>4.7319067711457663E-2</v>
      </c>
      <c r="Y1623" s="112">
        <v>0.16112259805141821</v>
      </c>
      <c r="Z1623" s="112">
        <v>7.6299388173422661E-3</v>
      </c>
      <c r="AA1623" s="112">
        <v>0.79666056411713226</v>
      </c>
      <c r="AB1623" s="112">
        <v>0.96313572351437626</v>
      </c>
      <c r="AC1623" s="112">
        <v>2.1869347414136448E-2</v>
      </c>
      <c r="AD1623" s="112"/>
      <c r="AE1623" s="102">
        <v>48.933906688130435</v>
      </c>
      <c r="AF1623" s="102">
        <v>40.475825737595763</v>
      </c>
      <c r="AG1623" s="102">
        <v>10.590267574273806</v>
      </c>
    </row>
    <row r="1624" spans="1:33" customFormat="1">
      <c r="A1624" t="s">
        <v>865</v>
      </c>
      <c r="B1624" t="s">
        <v>1693</v>
      </c>
      <c r="C1624" s="106" t="s">
        <v>711</v>
      </c>
      <c r="D1624" s="106" t="s">
        <v>1402</v>
      </c>
      <c r="E1624" s="81">
        <v>53.158355999999998</v>
      </c>
      <c r="F1624" s="81">
        <v>8.0974000000000004E-2</v>
      </c>
      <c r="G1624" s="81">
        <v>0.59207699999999996</v>
      </c>
      <c r="H1624" s="81">
        <v>6.8702880000000004</v>
      </c>
      <c r="I1624" s="81">
        <v>0.20483599999999999</v>
      </c>
      <c r="J1624" s="81">
        <v>14.450803000000001</v>
      </c>
      <c r="K1624" s="81">
        <v>24.552021</v>
      </c>
      <c r="L1624" s="81">
        <v>0.26753199999999999</v>
      </c>
      <c r="M1624" s="81">
        <v>4.7710000000000001E-3</v>
      </c>
      <c r="N1624" s="81">
        <v>6.4800999999999997E-2</v>
      </c>
      <c r="O1624" s="81">
        <v>0</v>
      </c>
      <c r="P1624" s="81">
        <v>100.24646</v>
      </c>
      <c r="Q1624" s="81">
        <v>78.944343989217586</v>
      </c>
      <c r="S1624" s="89" t="s">
        <v>1695</v>
      </c>
      <c r="T1624" s="112">
        <v>1.9642057202306229</v>
      </c>
      <c r="U1624" s="112">
        <v>2.2499961382028066E-3</v>
      </c>
      <c r="V1624" s="112">
        <v>2.5783943660073954E-2</v>
      </c>
      <c r="W1624" s="112">
        <v>1.8930956307994593E-3</v>
      </c>
      <c r="X1624" s="112">
        <v>5.8577816581443898E-2</v>
      </c>
      <c r="Y1624" s="112">
        <v>0.15372041038047884</v>
      </c>
      <c r="Z1624" s="112">
        <v>6.4107295527676585E-3</v>
      </c>
      <c r="AA1624" s="112">
        <v>0.79600529437930823</v>
      </c>
      <c r="AB1624" s="112">
        <v>0.97198670483633542</v>
      </c>
      <c r="AC1624" s="112">
        <v>1.9166288609966668E-2</v>
      </c>
      <c r="AD1624" s="112"/>
      <c r="AE1624" s="102">
        <v>49.083043080634816</v>
      </c>
      <c r="AF1624" s="102">
        <v>40.196395652357921</v>
      </c>
      <c r="AG1624" s="102">
        <v>10.720561267007266</v>
      </c>
    </row>
    <row r="1625" spans="1:33" customFormat="1">
      <c r="A1625" t="s">
        <v>865</v>
      </c>
      <c r="B1625" t="s">
        <v>1693</v>
      </c>
      <c r="C1625" s="106" t="s">
        <v>711</v>
      </c>
      <c r="D1625" s="106" t="s">
        <v>1402</v>
      </c>
      <c r="E1625" s="81">
        <v>53.060172999999999</v>
      </c>
      <c r="F1625" s="81">
        <v>7.2850999999999999E-2</v>
      </c>
      <c r="G1625" s="81">
        <v>0.84057400000000004</v>
      </c>
      <c r="H1625" s="81">
        <v>6.9911989999999999</v>
      </c>
      <c r="I1625" s="81">
        <v>0.25274400000000002</v>
      </c>
      <c r="J1625" s="81">
        <v>14.00853</v>
      </c>
      <c r="K1625" s="81">
        <v>24.537579999999998</v>
      </c>
      <c r="L1625" s="81">
        <v>0.36036400000000002</v>
      </c>
      <c r="M1625" s="81">
        <v>1.4902E-2</v>
      </c>
      <c r="N1625" s="81">
        <v>7.5331999999999996E-2</v>
      </c>
      <c r="O1625" s="81">
        <v>0</v>
      </c>
      <c r="P1625" s="81">
        <v>100.214249</v>
      </c>
      <c r="Q1625" s="81">
        <v>78.12634330161309</v>
      </c>
      <c r="S1625" s="89" t="s">
        <v>1695</v>
      </c>
      <c r="T1625" s="112">
        <v>1.9634109898891616</v>
      </c>
      <c r="U1625" s="112">
        <v>2.0272103864231775E-3</v>
      </c>
      <c r="V1625" s="112">
        <v>3.6658461235669008E-2</v>
      </c>
      <c r="W1625" s="112">
        <v>2.2039283361753219E-3</v>
      </c>
      <c r="X1625" s="112">
        <v>5.6115392487400939E-2</v>
      </c>
      <c r="Y1625" s="112">
        <v>0.16023127711686727</v>
      </c>
      <c r="Z1625" s="112">
        <v>7.9215314289029868E-3</v>
      </c>
      <c r="AA1625" s="112">
        <v>0.77275827792177842</v>
      </c>
      <c r="AB1625" s="112">
        <v>0.97281874858720607</v>
      </c>
      <c r="AC1625" s="112">
        <v>2.5854182610415308E-2</v>
      </c>
      <c r="AD1625" s="112"/>
      <c r="AE1625" s="102">
        <v>49.584943110399635</v>
      </c>
      <c r="AF1625" s="102">
        <v>39.387784522541935</v>
      </c>
      <c r="AG1625" s="102">
        <v>11.027272367058433</v>
      </c>
    </row>
    <row r="1626" spans="1:33" customFormat="1">
      <c r="A1626" t="s">
        <v>865</v>
      </c>
      <c r="B1626" t="s">
        <v>1693</v>
      </c>
      <c r="C1626" s="106" t="s">
        <v>711</v>
      </c>
      <c r="D1626" s="106" t="s">
        <v>1350</v>
      </c>
      <c r="E1626" s="81">
        <v>53.179381999999997</v>
      </c>
      <c r="F1626" s="81">
        <v>8.5578000000000001E-2</v>
      </c>
      <c r="G1626" s="81">
        <v>0.70072900000000005</v>
      </c>
      <c r="H1626" s="81">
        <v>6.1201509999999999</v>
      </c>
      <c r="I1626" s="81">
        <v>0.26535999999999998</v>
      </c>
      <c r="J1626" s="81">
        <v>14.593266</v>
      </c>
      <c r="K1626" s="81">
        <v>24.773869999999999</v>
      </c>
      <c r="L1626" s="81">
        <v>0.29414499999999999</v>
      </c>
      <c r="M1626" s="81">
        <v>1.1051999999999999E-2</v>
      </c>
      <c r="N1626" s="81">
        <v>0.116425</v>
      </c>
      <c r="O1626" s="81">
        <v>0</v>
      </c>
      <c r="P1626" s="81">
        <v>100.139961</v>
      </c>
      <c r="Q1626" s="81">
        <v>80.953681699313904</v>
      </c>
      <c r="S1626" s="89" t="s">
        <v>1695</v>
      </c>
      <c r="T1626" s="112">
        <v>1.9628256720531831</v>
      </c>
      <c r="U1626" s="112">
        <v>2.3753156231833884E-3</v>
      </c>
      <c r="V1626" s="112">
        <v>3.0482056061763536E-2</v>
      </c>
      <c r="W1626" s="112">
        <v>3.3975050046817202E-3</v>
      </c>
      <c r="X1626" s="112">
        <v>5.6768205283976414E-2</v>
      </c>
      <c r="Y1626" s="112">
        <v>0.13214250239230435</v>
      </c>
      <c r="Z1626" s="112">
        <v>8.2958261298907345E-3</v>
      </c>
      <c r="AA1626" s="112">
        <v>0.8029703104940652</v>
      </c>
      <c r="AB1626" s="112">
        <v>0.97969286525379873</v>
      </c>
      <c r="AC1626" s="112">
        <v>2.1049741703152387E-2</v>
      </c>
      <c r="AD1626" s="112"/>
      <c r="AE1626" s="102">
        <v>49.690902962881118</v>
      </c>
      <c r="AF1626" s="102">
        <v>40.727376095056648</v>
      </c>
      <c r="AG1626" s="102">
        <v>9.5817209420622245</v>
      </c>
    </row>
    <row r="1627" spans="1:33" customFormat="1">
      <c r="A1627" t="s">
        <v>865</v>
      </c>
      <c r="B1627" t="s">
        <v>1693</v>
      </c>
      <c r="C1627" s="106" t="s">
        <v>711</v>
      </c>
      <c r="D1627" s="106" t="s">
        <v>1350</v>
      </c>
      <c r="E1627" s="81">
        <v>52.792048999999999</v>
      </c>
      <c r="F1627" s="81">
        <v>0.11391999999999999</v>
      </c>
      <c r="G1627" s="81">
        <v>0.84868699999999997</v>
      </c>
      <c r="H1627" s="81">
        <v>6.3085849999999999</v>
      </c>
      <c r="I1627" s="81">
        <v>0.27013999999999999</v>
      </c>
      <c r="J1627" s="81">
        <v>14.829015</v>
      </c>
      <c r="K1627" s="81">
        <v>24.295480999999999</v>
      </c>
      <c r="L1627" s="81">
        <v>0.27864</v>
      </c>
      <c r="M1627" s="81">
        <v>5.7300000000000005E-4</v>
      </c>
      <c r="N1627" s="81">
        <v>7.9583000000000001E-2</v>
      </c>
      <c r="O1627" s="81">
        <v>0</v>
      </c>
      <c r="P1627" s="81">
        <v>99.816681000000003</v>
      </c>
      <c r="Q1627" s="81">
        <v>80.732232000005354</v>
      </c>
      <c r="S1627" s="89" t="s">
        <v>1695</v>
      </c>
      <c r="T1627" s="112">
        <v>1.9530402475252335</v>
      </c>
      <c r="U1627" s="112">
        <v>3.1693003615464043E-3</v>
      </c>
      <c r="V1627" s="112">
        <v>3.7003767808340512E-2</v>
      </c>
      <c r="W1627" s="112">
        <v>2.3277610463817953E-3</v>
      </c>
      <c r="X1627" s="112">
        <v>6.8235702582615687E-2</v>
      </c>
      <c r="Y1627" s="112">
        <v>0.12694219147129848</v>
      </c>
      <c r="Z1627" s="112">
        <v>8.4648118520593302E-3</v>
      </c>
      <c r="AA1627" s="112">
        <v>0.81783091755983706</v>
      </c>
      <c r="AB1627" s="112">
        <v>0.96299897258178846</v>
      </c>
      <c r="AC1627" s="112">
        <v>1.998632721089906E-2</v>
      </c>
      <c r="AD1627" s="112"/>
      <c r="AE1627" s="102">
        <v>48.734573835387941</v>
      </c>
      <c r="AF1627" s="102">
        <v>41.388041287134271</v>
      </c>
      <c r="AG1627" s="102">
        <v>9.8773848774777893</v>
      </c>
    </row>
    <row r="1628" spans="1:33" customFormat="1">
      <c r="A1628" t="s">
        <v>865</v>
      </c>
      <c r="B1628" t="s">
        <v>1693</v>
      </c>
      <c r="C1628" s="106" t="s">
        <v>711</v>
      </c>
      <c r="D1628" s="106" t="s">
        <v>1350</v>
      </c>
      <c r="E1628" s="81">
        <v>52.866244999999999</v>
      </c>
      <c r="F1628" s="81">
        <v>0.111183</v>
      </c>
      <c r="G1628" s="81">
        <v>0.98726599999999998</v>
      </c>
      <c r="H1628" s="81">
        <v>6.5535569999999996</v>
      </c>
      <c r="I1628" s="81">
        <v>0.22329399999999999</v>
      </c>
      <c r="J1628" s="81">
        <v>14.766450000000001</v>
      </c>
      <c r="K1628" s="81">
        <v>24.128519000000001</v>
      </c>
      <c r="L1628" s="81">
        <v>0.26361699999999999</v>
      </c>
      <c r="M1628" s="81">
        <v>3.4559999999999999E-3</v>
      </c>
      <c r="N1628" s="81">
        <v>0.121891</v>
      </c>
      <c r="O1628" s="81">
        <v>0</v>
      </c>
      <c r="P1628" s="81">
        <v>100.025475</v>
      </c>
      <c r="Q1628" s="81">
        <v>80.065285034915021</v>
      </c>
      <c r="S1628" s="89" t="s">
        <v>1695</v>
      </c>
      <c r="T1628" s="112">
        <v>1.9533855730557792</v>
      </c>
      <c r="U1628" s="112">
        <v>3.0893609235656738E-3</v>
      </c>
      <c r="V1628" s="112">
        <v>4.2993164759601604E-2</v>
      </c>
      <c r="W1628" s="112">
        <v>3.5608736723984542E-3</v>
      </c>
      <c r="X1628" s="112">
        <v>5.9381649909120426E-2</v>
      </c>
      <c r="Y1628" s="112">
        <v>0.14312653760539618</v>
      </c>
      <c r="Z1628" s="112">
        <v>6.9883122913984705E-3</v>
      </c>
      <c r="AA1628" s="112">
        <v>0.8133812489750184</v>
      </c>
      <c r="AB1628" s="112">
        <v>0.95520772250791319</v>
      </c>
      <c r="AC1628" s="112">
        <v>1.8885556299807944E-2</v>
      </c>
      <c r="AD1628" s="112"/>
      <c r="AE1628" s="102">
        <v>48.460712255998423</v>
      </c>
      <c r="AF1628" s="102">
        <v>41.265406185696364</v>
      </c>
      <c r="AG1628" s="102">
        <v>10.273881558305201</v>
      </c>
    </row>
    <row r="1629" spans="1:33" customFormat="1">
      <c r="A1629" t="s">
        <v>865</v>
      </c>
      <c r="B1629" t="s">
        <v>1693</v>
      </c>
      <c r="C1629" s="106" t="s">
        <v>711</v>
      </c>
      <c r="D1629" s="106" t="s">
        <v>1364</v>
      </c>
      <c r="E1629" s="81">
        <v>53.368355000000001</v>
      </c>
      <c r="F1629" s="81">
        <v>0.12173</v>
      </c>
      <c r="G1629" s="81">
        <v>0.66214700000000004</v>
      </c>
      <c r="H1629" s="81">
        <v>6.3574570000000001</v>
      </c>
      <c r="I1629" s="81">
        <v>0.22311</v>
      </c>
      <c r="J1629" s="81">
        <v>14.856420999999999</v>
      </c>
      <c r="K1629" s="81">
        <v>24.159859000000001</v>
      </c>
      <c r="L1629" s="81">
        <v>0.25116100000000002</v>
      </c>
      <c r="M1629" s="81">
        <v>1.8190000000000001E-3</v>
      </c>
      <c r="N1629" s="81">
        <v>3.6641E-2</v>
      </c>
      <c r="O1629" s="81">
        <v>0</v>
      </c>
      <c r="P1629" s="81">
        <v>100.038696</v>
      </c>
      <c r="Q1629" s="81">
        <v>80.640747918734718</v>
      </c>
      <c r="S1629" s="89" t="s">
        <v>1695</v>
      </c>
      <c r="T1629" s="112">
        <v>1.9712306293914319</v>
      </c>
      <c r="U1629" s="112">
        <v>3.3812088214622634E-3</v>
      </c>
      <c r="V1629" s="112">
        <v>2.8824631278946838E-2</v>
      </c>
      <c r="W1629" s="112">
        <v>1.0700309882051326E-3</v>
      </c>
      <c r="X1629" s="112">
        <v>3.8868410662892927E-2</v>
      </c>
      <c r="Y1629" s="112">
        <v>0.15750968652019126</v>
      </c>
      <c r="Z1629" s="112">
        <v>6.9800478140953203E-3</v>
      </c>
      <c r="AA1629" s="112">
        <v>0.81804343868740748</v>
      </c>
      <c r="AB1629" s="112">
        <v>0.95610516647953336</v>
      </c>
      <c r="AC1629" s="112">
        <v>1.798674935583397E-2</v>
      </c>
      <c r="AD1629" s="112"/>
      <c r="AE1629" s="102">
        <v>48.520284720795438</v>
      </c>
      <c r="AF1629" s="102">
        <v>41.513948413478452</v>
      </c>
      <c r="AG1629" s="102">
        <v>9.9657668657261116</v>
      </c>
    </row>
    <row r="1630" spans="1:33" customFormat="1">
      <c r="A1630" t="s">
        <v>865</v>
      </c>
      <c r="B1630" t="s">
        <v>1693</v>
      </c>
      <c r="C1630" s="106" t="s">
        <v>711</v>
      </c>
      <c r="D1630" s="106" t="s">
        <v>1364</v>
      </c>
      <c r="E1630" s="81">
        <v>53.235432000000003</v>
      </c>
      <c r="F1630" s="81">
        <v>0.101976</v>
      </c>
      <c r="G1630" s="81">
        <v>0.59423499999999996</v>
      </c>
      <c r="H1630" s="81">
        <v>6.4367489999999998</v>
      </c>
      <c r="I1630" s="81">
        <v>0.208729</v>
      </c>
      <c r="J1630" s="81">
        <v>14.890945</v>
      </c>
      <c r="K1630" s="81">
        <v>24.424786000000001</v>
      </c>
      <c r="L1630" s="81">
        <v>0.24865399999999999</v>
      </c>
      <c r="M1630" s="81">
        <v>2.5959999999999998E-3</v>
      </c>
      <c r="N1630" s="81">
        <v>6.1192999999999997E-2</v>
      </c>
      <c r="O1630" s="81">
        <v>1.0534E-2</v>
      </c>
      <c r="P1630" s="81">
        <v>100.215836</v>
      </c>
      <c r="Q1630" s="81">
        <v>80.48299265097998</v>
      </c>
      <c r="S1630" s="89" t="s">
        <v>1695</v>
      </c>
      <c r="T1630" s="112">
        <v>1.9631272509807398</v>
      </c>
      <c r="U1630" s="112">
        <v>2.8279152572501685E-3</v>
      </c>
      <c r="V1630" s="112">
        <v>2.5826265987549234E-2</v>
      </c>
      <c r="W1630" s="112">
        <v>1.7841231530375664E-3</v>
      </c>
      <c r="X1630" s="112">
        <v>5.8257567973370783E-2</v>
      </c>
      <c r="Y1630" s="112">
        <v>0.14024687755112772</v>
      </c>
      <c r="Z1630" s="112">
        <v>6.5195286883581978E-3</v>
      </c>
      <c r="AA1630" s="112">
        <v>0.81861269270727854</v>
      </c>
      <c r="AB1630" s="112">
        <v>0.96501948811135141</v>
      </c>
      <c r="AC1630" s="112">
        <v>1.7778289589936474E-2</v>
      </c>
      <c r="AD1630" s="112"/>
      <c r="AE1630" s="102">
        <v>48.685820910929301</v>
      </c>
      <c r="AF1630" s="102">
        <v>41.299508915162356</v>
      </c>
      <c r="AG1630" s="102">
        <v>10.014670173908351</v>
      </c>
    </row>
    <row r="1631" spans="1:33" customFormat="1">
      <c r="A1631" t="s">
        <v>865</v>
      </c>
      <c r="B1631" t="s">
        <v>1693</v>
      </c>
      <c r="C1631" s="106" t="s">
        <v>711</v>
      </c>
      <c r="D1631" s="106" t="s">
        <v>1364</v>
      </c>
      <c r="E1631" s="81">
        <v>52.848747000000003</v>
      </c>
      <c r="F1631" s="81">
        <v>0.127522</v>
      </c>
      <c r="G1631" s="81">
        <v>1.0080420000000001</v>
      </c>
      <c r="H1631" s="81">
        <v>6.7291309999999998</v>
      </c>
      <c r="I1631" s="81">
        <v>0.26928999999999997</v>
      </c>
      <c r="J1631" s="81">
        <v>14.958024</v>
      </c>
      <c r="K1631" s="81">
        <v>23.679663000000001</v>
      </c>
      <c r="L1631" s="81">
        <v>0.273316</v>
      </c>
      <c r="M1631" s="81">
        <v>2.0019999999999999E-3</v>
      </c>
      <c r="N1631" s="81">
        <v>4.7453000000000002E-2</v>
      </c>
      <c r="O1631" s="81">
        <v>0</v>
      </c>
      <c r="P1631" s="81">
        <v>99.943184000000002</v>
      </c>
      <c r="Q1631" s="81">
        <v>79.84816895986674</v>
      </c>
      <c r="S1631" s="89" t="s">
        <v>1695</v>
      </c>
      <c r="T1631" s="112">
        <v>1.9532858030046076</v>
      </c>
      <c r="U1631" s="112">
        <v>3.5443529521430274E-3</v>
      </c>
      <c r="V1631" s="112">
        <v>4.3910203367159645E-2</v>
      </c>
      <c r="W1631" s="112">
        <v>1.3866606371406237E-3</v>
      </c>
      <c r="X1631" s="112">
        <v>6.0628700586658368E-2</v>
      </c>
      <c r="Y1631" s="112">
        <v>0.14736303340497328</v>
      </c>
      <c r="Z1631" s="112">
        <v>8.4301841993824067E-3</v>
      </c>
      <c r="AA1631" s="112">
        <v>0.82416443538602213</v>
      </c>
      <c r="AB1631" s="112">
        <v>0.93770074995745334</v>
      </c>
      <c r="AC1631" s="112">
        <v>1.9585876504459816E-2</v>
      </c>
      <c r="AD1631" s="112"/>
      <c r="AE1631" s="102">
        <v>47.602480198102853</v>
      </c>
      <c r="AF1631" s="102">
        <v>41.838796883999336</v>
      </c>
      <c r="AG1631" s="102">
        <v>10.558722917897805</v>
      </c>
    </row>
    <row r="1632" spans="1:33" customFormat="1">
      <c r="A1632" t="s">
        <v>865</v>
      </c>
      <c r="B1632" t="s">
        <v>1693</v>
      </c>
      <c r="C1632" s="106" t="s">
        <v>711</v>
      </c>
      <c r="D1632" s="106" t="s">
        <v>1330</v>
      </c>
      <c r="E1632" s="81">
        <v>53.127223999999998</v>
      </c>
      <c r="F1632" s="81">
        <v>0.121682</v>
      </c>
      <c r="G1632" s="81">
        <v>0.90581199999999995</v>
      </c>
      <c r="H1632" s="81">
        <v>6.0411789999999996</v>
      </c>
      <c r="I1632" s="81">
        <v>0.263822</v>
      </c>
      <c r="J1632" s="81">
        <v>14.776127000000001</v>
      </c>
      <c r="K1632" s="81">
        <v>24.731446999999999</v>
      </c>
      <c r="L1632" s="81">
        <v>0.18567600000000001</v>
      </c>
      <c r="M1632" s="81">
        <v>7.803E-3</v>
      </c>
      <c r="N1632" s="81">
        <v>7.0346000000000006E-2</v>
      </c>
      <c r="O1632" s="81">
        <v>2.3653E-2</v>
      </c>
      <c r="P1632" s="81">
        <v>100.254768</v>
      </c>
      <c r="Q1632" s="81">
        <v>81.342851234631524</v>
      </c>
      <c r="S1632" s="89" t="s">
        <v>1695</v>
      </c>
      <c r="T1632" s="112">
        <v>1.9585554257504472</v>
      </c>
      <c r="U1632" s="112">
        <v>3.373384390316282E-3</v>
      </c>
      <c r="V1632" s="112">
        <v>3.9356143462232519E-2</v>
      </c>
      <c r="W1632" s="112">
        <v>2.050376262347582E-3</v>
      </c>
      <c r="X1632" s="112">
        <v>4.8007401548522566E-2</v>
      </c>
      <c r="Y1632" s="112">
        <v>0.13824266670677285</v>
      </c>
      <c r="Z1632" s="112">
        <v>8.2378805447790113E-3</v>
      </c>
      <c r="AA1632" s="112">
        <v>0.8120595969994433</v>
      </c>
      <c r="AB1632" s="112">
        <v>0.9768455827805087</v>
      </c>
      <c r="AC1632" s="112">
        <v>1.3271541554630071E-2</v>
      </c>
      <c r="AD1632" s="112"/>
      <c r="AE1632" s="102">
        <v>49.456648218017776</v>
      </c>
      <c r="AF1632" s="102">
        <v>41.113709811278177</v>
      </c>
      <c r="AG1632" s="102">
        <v>9.4296419707040524</v>
      </c>
    </row>
    <row r="1633" spans="1:33" customFormat="1">
      <c r="A1633" t="s">
        <v>865</v>
      </c>
      <c r="B1633" t="s">
        <v>1693</v>
      </c>
      <c r="C1633" s="106" t="s">
        <v>711</v>
      </c>
      <c r="D1633" s="106" t="s">
        <v>1336</v>
      </c>
      <c r="E1633" s="81">
        <v>53.420341000000001</v>
      </c>
      <c r="F1633" s="81">
        <v>8.9881000000000003E-2</v>
      </c>
      <c r="G1633" s="81">
        <v>0.74661599999999995</v>
      </c>
      <c r="H1633" s="81">
        <v>6.1128229999999997</v>
      </c>
      <c r="I1633" s="81">
        <v>0.22217999999999999</v>
      </c>
      <c r="J1633" s="81">
        <v>14.809751</v>
      </c>
      <c r="K1633" s="81">
        <v>24.727768000000001</v>
      </c>
      <c r="L1633" s="81">
        <v>0.25490400000000002</v>
      </c>
      <c r="M1633" s="81">
        <v>1.1518E-2</v>
      </c>
      <c r="N1633" s="81">
        <v>0.102961</v>
      </c>
      <c r="O1633" s="81">
        <v>0</v>
      </c>
      <c r="P1633" s="81">
        <v>100.498741</v>
      </c>
      <c r="Q1633" s="81">
        <v>81.197994999439643</v>
      </c>
      <c r="S1633" s="89" t="s">
        <v>1695</v>
      </c>
      <c r="T1633" s="112">
        <v>1.9637071185543185</v>
      </c>
      <c r="U1633" s="112">
        <v>2.4846127148535121E-3</v>
      </c>
      <c r="V1633" s="112">
        <v>3.2346185574729514E-2</v>
      </c>
      <c r="W1633" s="112">
        <v>2.9923902123097268E-3</v>
      </c>
      <c r="X1633" s="112">
        <v>5.0445394632136598E-2</v>
      </c>
      <c r="Y1633" s="112">
        <v>0.13747238541077156</v>
      </c>
      <c r="Z1633" s="112">
        <v>6.9176846473205413E-3</v>
      </c>
      <c r="AA1633" s="112">
        <v>0.81157070258426611</v>
      </c>
      <c r="AB1633" s="112">
        <v>0.97389609271177457</v>
      </c>
      <c r="AC1633" s="112">
        <v>1.8167432957519863E-2</v>
      </c>
      <c r="AD1633" s="112"/>
      <c r="AE1633" s="102">
        <v>49.351561012606886</v>
      </c>
      <c r="AF1633" s="102">
        <v>41.125825788157421</v>
      </c>
      <c r="AG1633" s="102">
        <v>9.5226131992357033</v>
      </c>
    </row>
    <row r="1634" spans="1:33" customFormat="1">
      <c r="A1634" t="s">
        <v>865</v>
      </c>
      <c r="B1634" t="s">
        <v>1693</v>
      </c>
      <c r="C1634" s="106" t="s">
        <v>711</v>
      </c>
      <c r="D1634" s="106" t="s">
        <v>1336</v>
      </c>
      <c r="E1634" s="81">
        <v>53.225814999999997</v>
      </c>
      <c r="F1634" s="81">
        <v>9.7557000000000005E-2</v>
      </c>
      <c r="G1634" s="81">
        <v>0.90624499999999997</v>
      </c>
      <c r="H1634" s="81">
        <v>6.1303260000000002</v>
      </c>
      <c r="I1634" s="81">
        <v>0.250942</v>
      </c>
      <c r="J1634" s="81">
        <v>14.465496</v>
      </c>
      <c r="K1634" s="81">
        <v>24.582446999999998</v>
      </c>
      <c r="L1634" s="81">
        <v>0.31058999999999998</v>
      </c>
      <c r="M1634" s="81">
        <v>8.2299999999999995E-4</v>
      </c>
      <c r="N1634" s="81">
        <v>7.7953999999999996E-2</v>
      </c>
      <c r="O1634" s="81">
        <v>0</v>
      </c>
      <c r="P1634" s="81">
        <v>100.048203</v>
      </c>
      <c r="Q1634" s="81">
        <v>80.791955438164294</v>
      </c>
      <c r="S1634" s="89" t="s">
        <v>1695</v>
      </c>
      <c r="T1634" s="112">
        <v>1.9663565826493163</v>
      </c>
      <c r="U1634" s="112">
        <v>2.7103110903002655E-3</v>
      </c>
      <c r="V1634" s="112">
        <v>3.9458566388863088E-2</v>
      </c>
      <c r="W1634" s="112">
        <v>2.276951479054459E-3</v>
      </c>
      <c r="X1634" s="112">
        <v>4.2377839483814128E-2</v>
      </c>
      <c r="Y1634" s="112">
        <v>0.1470219624125817</v>
      </c>
      <c r="Z1634" s="112">
        <v>7.8523391778087676E-3</v>
      </c>
      <c r="AA1634" s="112">
        <v>0.79667617827496762</v>
      </c>
      <c r="AB1634" s="112">
        <v>0.97302212421232848</v>
      </c>
      <c r="AC1634" s="112">
        <v>2.224714483096479E-2</v>
      </c>
      <c r="AD1634" s="112"/>
      <c r="AE1634" s="102">
        <v>49.666840166660734</v>
      </c>
      <c r="AF1634" s="102">
        <v>40.665456032667237</v>
      </c>
      <c r="AG1634" s="102">
        <v>9.6677038006720277</v>
      </c>
    </row>
    <row r="1635" spans="1:33" customFormat="1">
      <c r="A1635" t="s">
        <v>865</v>
      </c>
      <c r="B1635" t="s">
        <v>1693</v>
      </c>
      <c r="C1635" s="106" t="s">
        <v>711</v>
      </c>
      <c r="D1635" s="106" t="s">
        <v>1336</v>
      </c>
      <c r="E1635" s="81">
        <v>53.073059000000001</v>
      </c>
      <c r="F1635" s="81">
        <v>0.115619</v>
      </c>
      <c r="G1635" s="81">
        <v>0.89502199999999998</v>
      </c>
      <c r="H1635" s="81">
        <v>6.5149220000000003</v>
      </c>
      <c r="I1635" s="81">
        <v>0.236433</v>
      </c>
      <c r="J1635" s="81">
        <v>14.83375</v>
      </c>
      <c r="K1635" s="81">
        <v>24.163934999999999</v>
      </c>
      <c r="L1635" s="81">
        <v>0.294707</v>
      </c>
      <c r="M1635" s="81">
        <v>1.0800000000000001E-2</v>
      </c>
      <c r="N1635" s="81">
        <v>8.7852E-2</v>
      </c>
      <c r="O1635" s="81">
        <v>0</v>
      </c>
      <c r="P1635" s="81">
        <v>100.226112</v>
      </c>
      <c r="Q1635" s="81">
        <v>80.23170983732966</v>
      </c>
      <c r="S1635" s="89" t="s">
        <v>1695</v>
      </c>
      <c r="T1635" s="112">
        <v>1.9564748693306537</v>
      </c>
      <c r="U1635" s="112">
        <v>3.20516293453818E-3</v>
      </c>
      <c r="V1635" s="112">
        <v>3.8885670072136509E-2</v>
      </c>
      <c r="W1635" s="112">
        <v>2.5605143951458846E-3</v>
      </c>
      <c r="X1635" s="112">
        <v>6.0257586890315906E-2</v>
      </c>
      <c r="Y1635" s="112">
        <v>0.14058942195454782</v>
      </c>
      <c r="Z1635" s="112">
        <v>7.3823390267912627E-3</v>
      </c>
      <c r="AA1635" s="112">
        <v>0.81519152271256157</v>
      </c>
      <c r="AB1635" s="112">
        <v>0.95438907679532892</v>
      </c>
      <c r="AC1635" s="112">
        <v>2.1063835887979783E-2</v>
      </c>
      <c r="AD1635" s="112"/>
      <c r="AE1635" s="102">
        <v>48.435632588054474</v>
      </c>
      <c r="AF1635" s="102">
        <v>41.371300283091784</v>
      </c>
      <c r="AG1635" s="102">
        <v>10.193067128853752</v>
      </c>
    </row>
    <row r="1636" spans="1:33" customFormat="1">
      <c r="A1636" t="s">
        <v>865</v>
      </c>
      <c r="B1636" t="s">
        <v>1693</v>
      </c>
      <c r="C1636" s="106" t="s">
        <v>711</v>
      </c>
      <c r="D1636" s="106" t="s">
        <v>1325</v>
      </c>
      <c r="E1636" s="81">
        <v>51.203505999999997</v>
      </c>
      <c r="F1636" s="81">
        <v>0.49161899999999997</v>
      </c>
      <c r="G1636" s="81">
        <v>2.9182169999999998</v>
      </c>
      <c r="H1636" s="81">
        <v>5.8820100000000002</v>
      </c>
      <c r="I1636" s="81">
        <v>0.20438700000000001</v>
      </c>
      <c r="J1636" s="81">
        <v>14.481325999999999</v>
      </c>
      <c r="K1636" s="81">
        <v>24.094283999999998</v>
      </c>
      <c r="L1636" s="81">
        <v>0.27040199999999998</v>
      </c>
      <c r="M1636" s="81">
        <v>3.4431999999999997E-2</v>
      </c>
      <c r="N1636" s="81">
        <v>0.149815</v>
      </c>
      <c r="O1636" s="81">
        <v>0</v>
      </c>
      <c r="P1636" s="81">
        <v>99.729988000000006</v>
      </c>
      <c r="Q1636" s="81">
        <v>81.442018015594954</v>
      </c>
      <c r="S1636" s="89" t="s">
        <v>1695</v>
      </c>
      <c r="T1636" s="112">
        <v>1.8937850190641206</v>
      </c>
      <c r="U1636" s="112">
        <v>1.3673521757000125E-2</v>
      </c>
      <c r="V1636" s="112">
        <v>0.12720502965016056</v>
      </c>
      <c r="W1636" s="112">
        <v>4.3808833710754606E-3</v>
      </c>
      <c r="X1636" s="112">
        <v>7.2887448477999328E-2</v>
      </c>
      <c r="Y1636" s="112">
        <v>0.10904607490516466</v>
      </c>
      <c r="Z1636" s="112">
        <v>6.4028007346563368E-3</v>
      </c>
      <c r="AA1636" s="112">
        <v>0.79845023618211719</v>
      </c>
      <c r="AB1636" s="112">
        <v>0.95477854271622997</v>
      </c>
      <c r="AC1636" s="112">
        <v>1.9390443141475939E-2</v>
      </c>
      <c r="AD1636" s="112"/>
      <c r="AE1636" s="102">
        <v>49.338421980966061</v>
      </c>
      <c r="AF1636" s="102">
        <v>41.260117316297602</v>
      </c>
      <c r="AG1636" s="102">
        <v>9.4014607027363333</v>
      </c>
    </row>
    <row r="1637" spans="1:33" customFormat="1">
      <c r="A1637" t="s">
        <v>865</v>
      </c>
      <c r="B1637" t="s">
        <v>1693</v>
      </c>
      <c r="C1637" s="106" t="s">
        <v>711</v>
      </c>
      <c r="D1637" s="106" t="s">
        <v>1325</v>
      </c>
      <c r="E1637" s="81">
        <v>50.712100999999997</v>
      </c>
      <c r="F1637" s="81">
        <v>0.55491000000000001</v>
      </c>
      <c r="G1637" s="81">
        <v>3.649899</v>
      </c>
      <c r="H1637" s="81">
        <v>6.1170159999999996</v>
      </c>
      <c r="I1637" s="81">
        <v>0.183837</v>
      </c>
      <c r="J1637" s="81">
        <v>14.520982</v>
      </c>
      <c r="K1637" s="81">
        <v>23.181757000000001</v>
      </c>
      <c r="L1637" s="81">
        <v>0.43936199999999997</v>
      </c>
      <c r="M1637" s="81">
        <v>5.7590000000000002E-2</v>
      </c>
      <c r="N1637" s="81">
        <v>0.182144</v>
      </c>
      <c r="O1637" s="81">
        <v>0</v>
      </c>
      <c r="P1637" s="81">
        <v>99.599593999999996</v>
      </c>
      <c r="Q1637" s="81">
        <v>80.884924840075399</v>
      </c>
      <c r="S1637" s="89" t="s">
        <v>1695</v>
      </c>
      <c r="T1637" s="112">
        <v>1.875051407995308</v>
      </c>
      <c r="U1637" s="112">
        <v>1.5429252131143104E-2</v>
      </c>
      <c r="V1637" s="112">
        <v>0.15905163760503832</v>
      </c>
      <c r="W1637" s="112">
        <v>5.3246597384004482E-3</v>
      </c>
      <c r="X1637" s="112">
        <v>8.6159508210485569E-2</v>
      </c>
      <c r="Y1637" s="112">
        <v>0.1029865024867038</v>
      </c>
      <c r="Z1637" s="112">
        <v>5.7573182782726367E-3</v>
      </c>
      <c r="AA1637" s="112">
        <v>0.80039820891514379</v>
      </c>
      <c r="AB1637" s="112">
        <v>0.9183443788326785</v>
      </c>
      <c r="AC1637" s="112">
        <v>3.1497125806826412E-2</v>
      </c>
      <c r="AD1637" s="112"/>
      <c r="AE1637" s="102">
        <v>48.134067134798002</v>
      </c>
      <c r="AF1637" s="102">
        <v>41.952041097551145</v>
      </c>
      <c r="AG1637" s="102">
        <v>9.9138917676508598</v>
      </c>
    </row>
    <row r="1638" spans="1:33" customFormat="1">
      <c r="A1638" t="s">
        <v>865</v>
      </c>
      <c r="B1638" t="s">
        <v>1693</v>
      </c>
      <c r="C1638" s="106" t="s">
        <v>711</v>
      </c>
      <c r="D1638" s="106" t="s">
        <v>1325</v>
      </c>
      <c r="E1638" s="81">
        <v>50.609188000000003</v>
      </c>
      <c r="F1638" s="81">
        <v>0.55263399999999996</v>
      </c>
      <c r="G1638" s="81">
        <v>3.5428639999999998</v>
      </c>
      <c r="H1638" s="81">
        <v>6.0799010000000004</v>
      </c>
      <c r="I1638" s="81">
        <v>0.20538600000000001</v>
      </c>
      <c r="J1638" s="81">
        <v>14.357322999999999</v>
      </c>
      <c r="K1638" s="81">
        <v>23.347784000000001</v>
      </c>
      <c r="L1638" s="81">
        <v>0.37603599999999998</v>
      </c>
      <c r="M1638" s="81">
        <v>5.3147E-2</v>
      </c>
      <c r="N1638" s="81">
        <v>0.191159</v>
      </c>
      <c r="O1638" s="81">
        <v>0</v>
      </c>
      <c r="P1638" s="81">
        <v>99.315430000000006</v>
      </c>
      <c r="Q1638" s="81">
        <v>80.803644634433255</v>
      </c>
      <c r="S1638" s="89" t="s">
        <v>1695</v>
      </c>
      <c r="T1638" s="112">
        <v>1.8786318300592579</v>
      </c>
      <c r="U1638" s="112">
        <v>1.5426615567604359E-2</v>
      </c>
      <c r="V1638" s="112">
        <v>0.15499672117697519</v>
      </c>
      <c r="W1638" s="112">
        <v>5.6102533289096165E-3</v>
      </c>
      <c r="X1638" s="112">
        <v>7.8339922597422174E-2</v>
      </c>
      <c r="Y1638" s="112">
        <v>0.11040045029369358</v>
      </c>
      <c r="Z1638" s="112">
        <v>6.4575664398985157E-3</v>
      </c>
      <c r="AA1638" s="112">
        <v>0.79450077204033887</v>
      </c>
      <c r="AB1638" s="112">
        <v>0.92857208013886827</v>
      </c>
      <c r="AC1638" s="112">
        <v>2.7063788357031188E-2</v>
      </c>
      <c r="AD1638" s="112"/>
      <c r="AE1638" s="102">
        <v>48.570229976556021</v>
      </c>
      <c r="AF1638" s="102">
        <v>41.55744722453808</v>
      </c>
      <c r="AG1638" s="102">
        <v>9.8723227989059072</v>
      </c>
    </row>
    <row r="1639" spans="1:33" customFormat="1">
      <c r="A1639" t="s">
        <v>865</v>
      </c>
      <c r="B1639" t="s">
        <v>1693</v>
      </c>
      <c r="C1639" s="106" t="s">
        <v>711</v>
      </c>
      <c r="D1639" s="106" t="s">
        <v>1323</v>
      </c>
      <c r="E1639" s="81">
        <v>52.935924999999997</v>
      </c>
      <c r="F1639" s="81">
        <v>6.8595000000000003E-2</v>
      </c>
      <c r="G1639" s="81">
        <v>0.71929699999999996</v>
      </c>
      <c r="H1639" s="81">
        <v>6.0720830000000001</v>
      </c>
      <c r="I1639" s="81">
        <v>0.21269399999999999</v>
      </c>
      <c r="J1639" s="81">
        <v>14.995953999999999</v>
      </c>
      <c r="K1639" s="81">
        <v>24.472935</v>
      </c>
      <c r="L1639" s="81">
        <v>0.20344200000000001</v>
      </c>
      <c r="M1639" s="81">
        <v>6.7489999999999998E-3</v>
      </c>
      <c r="N1639" s="81">
        <v>4.6080999999999997E-2</v>
      </c>
      <c r="O1639" s="81">
        <v>0</v>
      </c>
      <c r="P1639" s="81">
        <v>99.733749000000003</v>
      </c>
      <c r="Q1639" s="81">
        <v>81.48908677508021</v>
      </c>
      <c r="S1639" s="89" t="s">
        <v>1695</v>
      </c>
      <c r="T1639" s="112">
        <v>1.9587694230949073</v>
      </c>
      <c r="U1639" s="112">
        <v>1.9087366794075578E-3</v>
      </c>
      <c r="V1639" s="112">
        <v>3.1368718814612839E-2</v>
      </c>
      <c r="W1639" s="112">
        <v>1.3481248676019853E-3</v>
      </c>
      <c r="X1639" s="112">
        <v>6.0522380665474884E-2</v>
      </c>
      <c r="Y1639" s="112">
        <v>0.12737749943811486</v>
      </c>
      <c r="Z1639" s="112">
        <v>6.6661301357874058E-3</v>
      </c>
      <c r="AA1639" s="112">
        <v>0.82720938828758162</v>
      </c>
      <c r="AB1639" s="112">
        <v>0.97023405412019426</v>
      </c>
      <c r="AC1639" s="112">
        <v>1.4595543896316536E-2</v>
      </c>
      <c r="AD1639" s="112"/>
      <c r="AE1639" s="102">
        <v>48.869837429069648</v>
      </c>
      <c r="AF1639" s="102">
        <v>41.66581058842764</v>
      </c>
      <c r="AG1639" s="102">
        <v>9.4643519825027163</v>
      </c>
    </row>
    <row r="1640" spans="1:33" customFormat="1">
      <c r="A1640" t="s">
        <v>865</v>
      </c>
      <c r="B1640" t="s">
        <v>1693</v>
      </c>
      <c r="C1640" s="106" t="s">
        <v>711</v>
      </c>
      <c r="D1640" s="106" t="s">
        <v>1323</v>
      </c>
      <c r="E1640" s="81">
        <v>52.906768999999997</v>
      </c>
      <c r="F1640" s="81">
        <v>0.112493</v>
      </c>
      <c r="G1640" s="81">
        <v>0.97998700000000005</v>
      </c>
      <c r="H1640" s="81">
        <v>6.7055910000000001</v>
      </c>
      <c r="I1640" s="81">
        <v>0.20709900000000001</v>
      </c>
      <c r="J1640" s="81">
        <v>14.966991999999999</v>
      </c>
      <c r="K1640" s="81">
        <v>23.415635999999999</v>
      </c>
      <c r="L1640" s="81">
        <v>0.26790799999999998</v>
      </c>
      <c r="M1640" s="81">
        <v>5.5050000000000003E-3</v>
      </c>
      <c r="N1640" s="81">
        <v>2.7480000000000001E-2</v>
      </c>
      <c r="O1640" s="81">
        <v>0</v>
      </c>
      <c r="P1640" s="81">
        <v>99.595466999999999</v>
      </c>
      <c r="Q1640" s="81">
        <v>79.914120513378023</v>
      </c>
      <c r="S1640" s="89" t="s">
        <v>1695</v>
      </c>
      <c r="T1640" s="112">
        <v>1.9618564414976369</v>
      </c>
      <c r="U1640" s="112">
        <v>3.1369112568730016E-3</v>
      </c>
      <c r="V1640" s="112">
        <v>4.2828416941191098E-2</v>
      </c>
      <c r="W1640" s="112">
        <v>8.0565318460449481E-4</v>
      </c>
      <c r="X1640" s="112">
        <v>4.564065424789554E-2</v>
      </c>
      <c r="Y1640" s="112">
        <v>0.16230461244211788</v>
      </c>
      <c r="Z1640" s="112">
        <v>6.5045869839582974E-3</v>
      </c>
      <c r="AA1640" s="112">
        <v>0.82736864204816285</v>
      </c>
      <c r="AB1640" s="112">
        <v>0.93029265151484752</v>
      </c>
      <c r="AC1640" s="112">
        <v>1.926142988271257E-2</v>
      </c>
      <c r="AD1640" s="112"/>
      <c r="AE1640" s="102">
        <v>47.32852801402408</v>
      </c>
      <c r="AF1640" s="102">
        <v>42.092281272283671</v>
      </c>
      <c r="AG1640" s="102">
        <v>10.579190713692242</v>
      </c>
    </row>
    <row r="1641" spans="1:33" customFormat="1">
      <c r="A1641" t="s">
        <v>865</v>
      </c>
      <c r="B1641" t="s">
        <v>1693</v>
      </c>
      <c r="C1641" s="106" t="s">
        <v>711</v>
      </c>
      <c r="D1641" s="106" t="s">
        <v>1323</v>
      </c>
      <c r="E1641" s="81">
        <v>53.038581999999998</v>
      </c>
      <c r="F1641" s="81">
        <v>9.5431000000000002E-2</v>
      </c>
      <c r="G1641" s="81">
        <v>0.99645899999999998</v>
      </c>
      <c r="H1641" s="81">
        <v>6.9440910000000002</v>
      </c>
      <c r="I1641" s="81">
        <v>0.18842200000000001</v>
      </c>
      <c r="J1641" s="81">
        <v>15.011532000000001</v>
      </c>
      <c r="K1641" s="81">
        <v>23.462900000000001</v>
      </c>
      <c r="L1641" s="81">
        <v>0.27754600000000001</v>
      </c>
      <c r="M1641" s="81">
        <v>1.1745999999999999E-2</v>
      </c>
      <c r="N1641" s="81">
        <v>5.9718E-2</v>
      </c>
      <c r="O1641" s="81">
        <v>0</v>
      </c>
      <c r="P1641" s="81">
        <v>100.08644099999999</v>
      </c>
      <c r="Q1641" s="81">
        <v>79.395914747180683</v>
      </c>
      <c r="S1641" s="89" t="s">
        <v>1695</v>
      </c>
      <c r="T1641" s="112">
        <v>1.9579728447393014</v>
      </c>
      <c r="U1641" s="112">
        <v>2.6492624477655376E-3</v>
      </c>
      <c r="V1641" s="112">
        <v>4.3354074183354019E-2</v>
      </c>
      <c r="W1641" s="112">
        <v>1.7429921420834839E-3</v>
      </c>
      <c r="X1641" s="112">
        <v>5.3524086148268424E-2</v>
      </c>
      <c r="Y1641" s="112">
        <v>0.16085684709969711</v>
      </c>
      <c r="Z1641" s="112">
        <v>5.8915844628139053E-3</v>
      </c>
      <c r="AA1641" s="112">
        <v>0.82612986347199446</v>
      </c>
      <c r="AB1641" s="112">
        <v>0.9280130784568823</v>
      </c>
      <c r="AC1641" s="112">
        <v>1.9865366847838607E-2</v>
      </c>
      <c r="AD1641" s="112"/>
      <c r="AE1641" s="102">
        <v>47.142586897683131</v>
      </c>
      <c r="AF1641" s="102">
        <v>41.966971998131299</v>
      </c>
      <c r="AG1641" s="102">
        <v>10.890441104185573</v>
      </c>
    </row>
    <row r="1642" spans="1:33" customFormat="1">
      <c r="A1642" t="s">
        <v>865</v>
      </c>
      <c r="B1642" t="s">
        <v>1693</v>
      </c>
      <c r="C1642" s="106" t="s">
        <v>711</v>
      </c>
      <c r="D1642" s="106" t="s">
        <v>1390</v>
      </c>
      <c r="E1642" s="81">
        <v>52.454166000000001</v>
      </c>
      <c r="F1642" s="81">
        <v>0.124172</v>
      </c>
      <c r="G1642" s="81">
        <v>1.2964519999999999</v>
      </c>
      <c r="H1642" s="81">
        <v>6.640898</v>
      </c>
      <c r="I1642" s="81">
        <v>0.25655899999999998</v>
      </c>
      <c r="J1642" s="81">
        <v>14.821548</v>
      </c>
      <c r="K1642" s="81">
        <v>23.405842</v>
      </c>
      <c r="L1642" s="81">
        <v>0.31386900000000001</v>
      </c>
      <c r="M1642" s="81">
        <v>2.1699999999999999E-4</v>
      </c>
      <c r="N1642" s="81">
        <v>6.8349999999999994E-2</v>
      </c>
      <c r="O1642" s="81">
        <v>1.0800000000000001E-2</v>
      </c>
      <c r="P1642" s="81">
        <v>99.392868000000007</v>
      </c>
      <c r="Q1642" s="81">
        <v>79.912985419385734</v>
      </c>
      <c r="S1642" s="89" t="s">
        <v>1695</v>
      </c>
      <c r="T1642" s="112">
        <v>1.948486211872247</v>
      </c>
      <c r="U1642" s="112">
        <v>3.4686603504910066E-3</v>
      </c>
      <c r="V1642" s="112">
        <v>5.6758317791799968E-2</v>
      </c>
      <c r="W1642" s="112">
        <v>2.0073878194563758E-3</v>
      </c>
      <c r="X1642" s="112">
        <v>5.9929972597604575E-2</v>
      </c>
      <c r="Y1642" s="112">
        <v>0.14637046749010846</v>
      </c>
      <c r="Z1642" s="112">
        <v>8.0721708257585172E-3</v>
      </c>
      <c r="AA1642" s="112">
        <v>0.8207661953895804</v>
      </c>
      <c r="AB1642" s="112">
        <v>0.93153519320861722</v>
      </c>
      <c r="AC1642" s="112">
        <v>2.2605422654337157E-2</v>
      </c>
      <c r="AD1642" s="112"/>
      <c r="AE1642" s="102">
        <v>47.561233710968921</v>
      </c>
      <c r="AF1642" s="102">
        <v>41.905719854262514</v>
      </c>
      <c r="AG1642" s="102">
        <v>10.533046434768554</v>
      </c>
    </row>
    <row r="1643" spans="1:33" customFormat="1">
      <c r="A1643" t="s">
        <v>865</v>
      </c>
      <c r="B1643" t="s">
        <v>1693</v>
      </c>
      <c r="C1643" s="106" t="s">
        <v>711</v>
      </c>
      <c r="D1643" s="106" t="s">
        <v>1390</v>
      </c>
      <c r="E1643" s="81">
        <v>52.956634999999999</v>
      </c>
      <c r="F1643" s="81">
        <v>0.112787</v>
      </c>
      <c r="G1643" s="81">
        <v>0.97989099999999996</v>
      </c>
      <c r="H1643" s="81">
        <v>6.7595049999999999</v>
      </c>
      <c r="I1643" s="81">
        <v>0.239727</v>
      </c>
      <c r="J1643" s="81">
        <v>14.955669</v>
      </c>
      <c r="K1643" s="81">
        <v>23.388453999999999</v>
      </c>
      <c r="L1643" s="81">
        <v>0.28838200000000003</v>
      </c>
      <c r="M1643" s="81">
        <v>8.182E-3</v>
      </c>
      <c r="N1643" s="81">
        <v>4.1591000000000003E-2</v>
      </c>
      <c r="O1643" s="81">
        <v>1.4824E-2</v>
      </c>
      <c r="P1643" s="81">
        <v>99.745650999999995</v>
      </c>
      <c r="Q1643" s="81">
        <v>79.773063403208582</v>
      </c>
      <c r="S1643" s="89" t="s">
        <v>1695</v>
      </c>
      <c r="T1643" s="112">
        <v>1.9613863809858081</v>
      </c>
      <c r="U1643" s="112">
        <v>3.1413951476726605E-3</v>
      </c>
      <c r="V1643" s="112">
        <v>4.2773645503010868E-2</v>
      </c>
      <c r="W1643" s="112">
        <v>1.217916605632027E-3</v>
      </c>
      <c r="X1643" s="112">
        <v>4.7661821382568803E-2</v>
      </c>
      <c r="Y1643" s="112">
        <v>0.16170779722912254</v>
      </c>
      <c r="Z1643" s="112">
        <v>7.5204783280505994E-3</v>
      </c>
      <c r="AA1643" s="112">
        <v>0.82576631808661294</v>
      </c>
      <c r="AB1643" s="112">
        <v>0.92811531097334854</v>
      </c>
      <c r="AC1643" s="112">
        <v>2.0708935758173102E-2</v>
      </c>
      <c r="AD1643" s="112"/>
      <c r="AE1643" s="102">
        <v>47.274403216300549</v>
      </c>
      <c r="AF1643" s="102">
        <v>42.061163545213219</v>
      </c>
      <c r="AG1643" s="102">
        <v>10.664433238486229</v>
      </c>
    </row>
    <row r="1644" spans="1:33" customFormat="1">
      <c r="A1644" t="s">
        <v>865</v>
      </c>
      <c r="B1644" t="s">
        <v>1693</v>
      </c>
      <c r="C1644" s="106" t="s">
        <v>711</v>
      </c>
      <c r="D1644" s="106" t="s">
        <v>1390</v>
      </c>
      <c r="E1644" s="81">
        <v>53.113781000000003</v>
      </c>
      <c r="F1644" s="81">
        <v>0.12554199999999999</v>
      </c>
      <c r="G1644" s="81">
        <v>1.1040239999999999</v>
      </c>
      <c r="H1644" s="81">
        <v>6.8349270000000004</v>
      </c>
      <c r="I1644" s="81">
        <v>0.221251</v>
      </c>
      <c r="J1644" s="81">
        <v>14.805285</v>
      </c>
      <c r="K1644" s="81">
        <v>23.543671</v>
      </c>
      <c r="L1644" s="81">
        <v>0.28422500000000001</v>
      </c>
      <c r="M1644" s="81">
        <v>0</v>
      </c>
      <c r="N1644" s="81">
        <v>8.1680000000000003E-2</v>
      </c>
      <c r="O1644" s="81">
        <v>0</v>
      </c>
      <c r="P1644" s="81">
        <v>100.11438</v>
      </c>
      <c r="Q1644" s="81">
        <v>79.42878955373051</v>
      </c>
      <c r="S1644" s="89" t="s">
        <v>1695</v>
      </c>
      <c r="T1644" s="112">
        <v>1.9612825578669872</v>
      </c>
      <c r="U1644" s="112">
        <v>3.4861232699970662E-3</v>
      </c>
      <c r="V1644" s="112">
        <v>4.8047100527856504E-2</v>
      </c>
      <c r="W1644" s="112">
        <v>2.3846469575445027E-3</v>
      </c>
      <c r="X1644" s="112">
        <v>4.037984376121706E-2</v>
      </c>
      <c r="Y1644" s="112">
        <v>0.17068836378607435</v>
      </c>
      <c r="Z1644" s="112">
        <v>6.9199654962941474E-3</v>
      </c>
      <c r="AA1644" s="112">
        <v>0.81500123154118553</v>
      </c>
      <c r="AB1644" s="112">
        <v>0.93146121327225628</v>
      </c>
      <c r="AC1644" s="112">
        <v>2.0348953520587132E-2</v>
      </c>
      <c r="AD1644" s="112"/>
      <c r="AE1644" s="102">
        <v>47.583480348005651</v>
      </c>
      <c r="AF1644" s="102">
        <v>41.634149154104655</v>
      </c>
      <c r="AG1644" s="102">
        <v>10.782370497889698</v>
      </c>
    </row>
    <row r="1645" spans="1:33" customFormat="1">
      <c r="A1645" t="s">
        <v>865</v>
      </c>
      <c r="B1645" t="s">
        <v>1693</v>
      </c>
      <c r="C1645" s="106" t="s">
        <v>711</v>
      </c>
      <c r="D1645" s="106" t="s">
        <v>1376</v>
      </c>
      <c r="E1645" s="81">
        <v>53.257106999999998</v>
      </c>
      <c r="F1645" s="81">
        <v>9.0632000000000004E-2</v>
      </c>
      <c r="G1645" s="81">
        <v>0.827457</v>
      </c>
      <c r="H1645" s="81">
        <v>6.5371059999999996</v>
      </c>
      <c r="I1645" s="81">
        <v>0.18989500000000001</v>
      </c>
      <c r="J1645" s="81">
        <v>14.970706</v>
      </c>
      <c r="K1645" s="81">
        <v>23.962875</v>
      </c>
      <c r="L1645" s="81">
        <v>0.26478800000000002</v>
      </c>
      <c r="M1645" s="81">
        <v>6.9220000000000002E-3</v>
      </c>
      <c r="N1645" s="81">
        <v>9.1163999999999995E-2</v>
      </c>
      <c r="O1645" s="81">
        <v>0</v>
      </c>
      <c r="P1645" s="81">
        <v>100.19864699999999</v>
      </c>
      <c r="Q1645" s="81">
        <v>80.323397590616224</v>
      </c>
      <c r="S1645" s="89" t="s">
        <v>1695</v>
      </c>
      <c r="T1645" s="112">
        <v>1.9632935614121678</v>
      </c>
      <c r="U1645" s="112">
        <v>2.5125226412582489E-3</v>
      </c>
      <c r="V1645" s="112">
        <v>3.5950822267917591E-2</v>
      </c>
      <c r="W1645" s="112">
        <v>2.6570911847915604E-3</v>
      </c>
      <c r="X1645" s="112">
        <v>4.8705656609980608E-2</v>
      </c>
      <c r="Y1645" s="112">
        <v>0.15282874594378673</v>
      </c>
      <c r="Z1645" s="112">
        <v>5.9293479963938092E-3</v>
      </c>
      <c r="AA1645" s="112">
        <v>0.82273220611580655</v>
      </c>
      <c r="AB1645" s="112">
        <v>0.94646430765835343</v>
      </c>
      <c r="AC1645" s="112">
        <v>1.892573816954397E-2</v>
      </c>
      <c r="AD1645" s="112"/>
      <c r="AE1645" s="102">
        <v>48.026054689490792</v>
      </c>
      <c r="AF1645" s="102">
        <v>41.747566818955043</v>
      </c>
      <c r="AG1645" s="102">
        <v>10.226378491554158</v>
      </c>
    </row>
    <row r="1646" spans="1:33" customFormat="1">
      <c r="A1646" t="s">
        <v>865</v>
      </c>
      <c r="B1646" t="s">
        <v>1693</v>
      </c>
      <c r="C1646" s="106" t="s">
        <v>711</v>
      </c>
      <c r="D1646" s="106" t="s">
        <v>1376</v>
      </c>
      <c r="E1646" s="81">
        <v>53.200355999999999</v>
      </c>
      <c r="F1646" s="81">
        <v>9.1402999999999998E-2</v>
      </c>
      <c r="G1646" s="81">
        <v>1.0961879999999999</v>
      </c>
      <c r="H1646" s="81">
        <v>6.8546279999999999</v>
      </c>
      <c r="I1646" s="81">
        <v>0.20152400000000001</v>
      </c>
      <c r="J1646" s="81">
        <v>14.853426000000001</v>
      </c>
      <c r="K1646" s="81">
        <v>23.260028999999999</v>
      </c>
      <c r="L1646" s="81">
        <v>0.26371600000000001</v>
      </c>
      <c r="M1646" s="81">
        <v>7.8968999999999998E-2</v>
      </c>
      <c r="N1646" s="81">
        <v>5.2041999999999998E-2</v>
      </c>
      <c r="O1646" s="81">
        <v>0</v>
      </c>
      <c r="P1646" s="81">
        <v>99.952286000000001</v>
      </c>
      <c r="Q1646" s="81">
        <v>79.434803120580384</v>
      </c>
      <c r="S1646" s="89" t="s">
        <v>1695</v>
      </c>
      <c r="T1646" s="112">
        <v>1.9689124681097181</v>
      </c>
      <c r="U1646" s="112">
        <v>2.543859201292601E-3</v>
      </c>
      <c r="V1646" s="112">
        <v>4.7813731330965989E-2</v>
      </c>
      <c r="W1646" s="112">
        <v>1.5227943756722969E-3</v>
      </c>
      <c r="X1646" s="112">
        <v>2.66740470418938E-2</v>
      </c>
      <c r="Y1646" s="112">
        <v>0.18548021229002562</v>
      </c>
      <c r="Z1646" s="112">
        <v>6.3171964797211792E-3</v>
      </c>
      <c r="AA1646" s="112">
        <v>0.81949640578288008</v>
      </c>
      <c r="AB1646" s="112">
        <v>0.92231605801727801</v>
      </c>
      <c r="AC1646" s="112">
        <v>1.892322737055201E-2</v>
      </c>
      <c r="AD1646" s="112"/>
      <c r="AE1646" s="102">
        <v>47.202239787321822</v>
      </c>
      <c r="AF1646" s="102">
        <v>41.940141358665635</v>
      </c>
      <c r="AG1646" s="102">
        <v>10.857618854012538</v>
      </c>
    </row>
    <row r="1647" spans="1:33" customFormat="1">
      <c r="A1647" t="s">
        <v>865</v>
      </c>
      <c r="B1647" t="s">
        <v>1693</v>
      </c>
      <c r="C1647" s="106" t="s">
        <v>711</v>
      </c>
      <c r="D1647" s="106" t="s">
        <v>1376</v>
      </c>
      <c r="E1647" s="81">
        <v>52.237082999999998</v>
      </c>
      <c r="F1647" s="81">
        <v>0.14338899999999999</v>
      </c>
      <c r="G1647" s="81">
        <v>1.856978</v>
      </c>
      <c r="H1647" s="81">
        <v>7.1097869999999999</v>
      </c>
      <c r="I1647" s="81">
        <v>0.20924100000000001</v>
      </c>
      <c r="J1647" s="81">
        <v>14.902618</v>
      </c>
      <c r="K1647" s="81">
        <v>22.468422</v>
      </c>
      <c r="L1647" s="81">
        <v>0.33583499999999999</v>
      </c>
      <c r="M1647" s="81">
        <v>3.1697000000000003E-2</v>
      </c>
      <c r="N1647" s="81">
        <v>0.124052</v>
      </c>
      <c r="O1647" s="81">
        <v>0</v>
      </c>
      <c r="P1647" s="81">
        <v>99.419112999999996</v>
      </c>
      <c r="Q1647" s="81">
        <v>78.886451278870666</v>
      </c>
      <c r="S1647" s="89" t="s">
        <v>1695</v>
      </c>
      <c r="T1647" s="112">
        <v>1.9401853228136494</v>
      </c>
      <c r="U1647" s="112">
        <v>4.0049848980048628E-3</v>
      </c>
      <c r="V1647" s="112">
        <v>8.1288063739586705E-2</v>
      </c>
      <c r="W1647" s="112">
        <v>3.642868405877386E-3</v>
      </c>
      <c r="X1647" s="112">
        <v>5.0872952270781369E-2</v>
      </c>
      <c r="Y1647" s="112">
        <v>0.16996661204312372</v>
      </c>
      <c r="Z1647" s="112">
        <v>6.5825902744640783E-3</v>
      </c>
      <c r="AA1647" s="112">
        <v>0.82515476605684301</v>
      </c>
      <c r="AB1647" s="112">
        <v>0.89411733965811513</v>
      </c>
      <c r="AC1647" s="112">
        <v>2.4184499839553793E-2</v>
      </c>
      <c r="AD1647" s="112"/>
      <c r="AE1647" s="102">
        <v>46.085869873913659</v>
      </c>
      <c r="AF1647" s="102">
        <v>42.531302646335149</v>
      </c>
      <c r="AG1647" s="102">
        <v>11.382827479751183</v>
      </c>
    </row>
    <row r="1648" spans="1:33" customFormat="1">
      <c r="A1648" t="s">
        <v>865</v>
      </c>
      <c r="B1648" t="s">
        <v>1693</v>
      </c>
      <c r="C1648" s="106" t="s">
        <v>711</v>
      </c>
      <c r="D1648" s="106" t="s">
        <v>1361</v>
      </c>
      <c r="E1648" s="81">
        <v>53.026192000000002</v>
      </c>
      <c r="F1648" s="81">
        <v>6.1060000000000003E-2</v>
      </c>
      <c r="G1648" s="81">
        <v>0.635799</v>
      </c>
      <c r="H1648" s="81">
        <v>6.3031740000000003</v>
      </c>
      <c r="I1648" s="81">
        <v>0.23977899999999999</v>
      </c>
      <c r="J1648" s="81">
        <v>14.776653</v>
      </c>
      <c r="K1648" s="81">
        <v>24.530888000000001</v>
      </c>
      <c r="L1648" s="81">
        <v>0.27170800000000001</v>
      </c>
      <c r="M1648" s="81">
        <v>9.2530000000000008E-3</v>
      </c>
      <c r="N1648" s="81">
        <v>6.2507999999999994E-2</v>
      </c>
      <c r="O1648" s="81">
        <v>2.3074999999999998E-2</v>
      </c>
      <c r="P1648" s="81">
        <v>99.940085999999994</v>
      </c>
      <c r="Q1648" s="81">
        <v>80.690521749936806</v>
      </c>
      <c r="S1648" s="89" t="s">
        <v>1695</v>
      </c>
      <c r="T1648" s="112">
        <v>1.9606059167040037</v>
      </c>
      <c r="U1648" s="112">
        <v>1.6977643817443057E-3</v>
      </c>
      <c r="V1648" s="112">
        <v>2.7706102213791745E-2</v>
      </c>
      <c r="W1648" s="112">
        <v>1.8273043473628549E-3</v>
      </c>
      <c r="X1648" s="112">
        <v>6.5337446109973385E-2</v>
      </c>
      <c r="Y1648" s="112">
        <v>0.12956404376029926</v>
      </c>
      <c r="Z1648" s="112">
        <v>7.5092532775608793E-3</v>
      </c>
      <c r="AA1648" s="112">
        <v>0.8144876234644064</v>
      </c>
      <c r="AB1648" s="112">
        <v>0.97178633089823152</v>
      </c>
      <c r="AC1648" s="112">
        <v>1.947821484262623E-2</v>
      </c>
      <c r="AD1648" s="112"/>
      <c r="AE1648" s="102">
        <v>49.050998170154315</v>
      </c>
      <c r="AF1648" s="102">
        <v>41.111332458482352</v>
      </c>
      <c r="AG1648" s="102">
        <v>9.8376693713633419</v>
      </c>
    </row>
    <row r="1649" spans="1:33" customFormat="1">
      <c r="A1649" t="s">
        <v>865</v>
      </c>
      <c r="B1649" t="s">
        <v>1693</v>
      </c>
      <c r="C1649" s="106" t="s">
        <v>711</v>
      </c>
      <c r="D1649" s="106" t="s">
        <v>1361</v>
      </c>
      <c r="E1649" s="81">
        <v>52.764462000000002</v>
      </c>
      <c r="F1649" s="81">
        <v>9.8411999999999999E-2</v>
      </c>
      <c r="G1649" s="81">
        <v>0.87288500000000002</v>
      </c>
      <c r="H1649" s="81">
        <v>6.4907490000000001</v>
      </c>
      <c r="I1649" s="81">
        <v>0.197825</v>
      </c>
      <c r="J1649" s="81">
        <v>14.754889</v>
      </c>
      <c r="K1649" s="81">
        <v>24.070730000000001</v>
      </c>
      <c r="L1649" s="81">
        <v>0.29638199999999998</v>
      </c>
      <c r="M1649" s="81">
        <v>8.6779999999999999E-3</v>
      </c>
      <c r="N1649" s="81">
        <v>0.12320299999999999</v>
      </c>
      <c r="O1649" s="81">
        <v>0</v>
      </c>
      <c r="P1649" s="81">
        <v>99.678207</v>
      </c>
      <c r="Q1649" s="81">
        <v>80.20611132110858</v>
      </c>
      <c r="S1649" s="89" t="s">
        <v>1695</v>
      </c>
      <c r="T1649" s="112">
        <v>1.9556744090332407</v>
      </c>
      <c r="U1649" s="112">
        <v>2.74298760831483E-3</v>
      </c>
      <c r="V1649" s="112">
        <v>3.8130086602314935E-2</v>
      </c>
      <c r="W1649" s="112">
        <v>3.6103702064537459E-3</v>
      </c>
      <c r="X1649" s="112">
        <v>6.2723480491028383E-2</v>
      </c>
      <c r="Y1649" s="112">
        <v>0.13846626796030498</v>
      </c>
      <c r="Z1649" s="112">
        <v>6.2104340195787804E-3</v>
      </c>
      <c r="AA1649" s="112">
        <v>0.81526637535245638</v>
      </c>
      <c r="AB1649" s="112">
        <v>0.95587685814339707</v>
      </c>
      <c r="AC1649" s="112">
        <v>2.129873058291051E-2</v>
      </c>
      <c r="AD1649" s="112"/>
      <c r="AE1649" s="102">
        <v>48.464273877309857</v>
      </c>
      <c r="AF1649" s="102">
        <v>41.335128642810822</v>
      </c>
      <c r="AG1649" s="102">
        <v>10.200597479879319</v>
      </c>
    </row>
    <row r="1650" spans="1:33" customFormat="1">
      <c r="A1650" t="s">
        <v>865</v>
      </c>
      <c r="B1650" t="s">
        <v>1693</v>
      </c>
      <c r="C1650" s="106" t="s">
        <v>711</v>
      </c>
      <c r="D1650" s="106" t="s">
        <v>1361</v>
      </c>
      <c r="E1650" s="81">
        <v>52.744152</v>
      </c>
      <c r="F1650" s="81">
        <v>0.110027</v>
      </c>
      <c r="G1650" s="81">
        <v>0.92298599999999997</v>
      </c>
      <c r="H1650" s="81">
        <v>6.8319080000000003</v>
      </c>
      <c r="I1650" s="81">
        <v>0.240761</v>
      </c>
      <c r="J1650" s="81">
        <v>14.818063</v>
      </c>
      <c r="K1650" s="81">
        <v>23.864082</v>
      </c>
      <c r="L1650" s="81">
        <v>0.28753000000000001</v>
      </c>
      <c r="M1650" s="81">
        <v>3.5990000000000002E-3</v>
      </c>
      <c r="N1650" s="81">
        <v>0.113049</v>
      </c>
      <c r="O1650" s="81">
        <v>6.2865000000000004E-2</v>
      </c>
      <c r="P1650" s="81">
        <v>99.999031000000002</v>
      </c>
      <c r="Q1650" s="81">
        <v>79.450096158634636</v>
      </c>
      <c r="S1650" s="89" t="s">
        <v>1695</v>
      </c>
      <c r="T1650" s="112">
        <v>1.9510036155913442</v>
      </c>
      <c r="U1650" s="112">
        <v>3.0605803157478712E-3</v>
      </c>
      <c r="V1650" s="112">
        <v>4.0237834147290208E-2</v>
      </c>
      <c r="W1650" s="112">
        <v>3.3061754753644541E-3</v>
      </c>
      <c r="X1650" s="112">
        <v>6.8948791299462187E-2</v>
      </c>
      <c r="Y1650" s="112">
        <v>0.14239123802550202</v>
      </c>
      <c r="Z1650" s="112">
        <v>7.5432002591285137E-3</v>
      </c>
      <c r="AA1650" s="112">
        <v>0.81711605237215723</v>
      </c>
      <c r="AB1650" s="112">
        <v>0.94577131977770179</v>
      </c>
      <c r="AC1650" s="112">
        <v>2.0621192736301402E-2</v>
      </c>
      <c r="AD1650" s="112"/>
      <c r="AE1650" s="102">
        <v>47.905895697282624</v>
      </c>
      <c r="AF1650" s="102">
        <v>41.389155664729422</v>
      </c>
      <c r="AG1650" s="102">
        <v>10.704948637987963</v>
      </c>
    </row>
    <row r="1651" spans="1:33" customFormat="1">
      <c r="A1651" t="s">
        <v>865</v>
      </c>
      <c r="B1651" t="s">
        <v>1693</v>
      </c>
      <c r="C1651" s="106" t="s">
        <v>711</v>
      </c>
      <c r="D1651" s="2" t="s">
        <v>1309</v>
      </c>
      <c r="E1651" s="81">
        <v>52.494343000000001</v>
      </c>
      <c r="F1651" s="81">
        <v>0.28228599999999998</v>
      </c>
      <c r="G1651" s="81">
        <v>1.640093</v>
      </c>
      <c r="H1651" s="81">
        <v>5.6620900000000001</v>
      </c>
      <c r="I1651" s="81">
        <v>0.24741099999999999</v>
      </c>
      <c r="J1651" s="81">
        <v>14.927012</v>
      </c>
      <c r="K1651" s="81">
        <v>24.653594999999999</v>
      </c>
      <c r="L1651" s="81">
        <v>0.141592</v>
      </c>
      <c r="M1651" s="81">
        <v>1.4829999999999999E-3</v>
      </c>
      <c r="N1651" s="81">
        <v>6.3106999999999996E-2</v>
      </c>
      <c r="O1651" s="81">
        <v>0</v>
      </c>
      <c r="P1651" s="81">
        <v>100.11301400000001</v>
      </c>
      <c r="Q1651" s="81">
        <v>82.453923895260189</v>
      </c>
      <c r="S1651" s="89" t="s">
        <v>1695</v>
      </c>
      <c r="T1651" s="112">
        <v>1.9339283429991934</v>
      </c>
      <c r="U1651" s="112">
        <v>7.8205619875372414E-3</v>
      </c>
      <c r="V1651" s="112">
        <v>7.1211817701091501E-2</v>
      </c>
      <c r="W1651" s="112">
        <v>1.8381494719401242E-3</v>
      </c>
      <c r="X1651" s="112">
        <v>5.3566001565103605E-2</v>
      </c>
      <c r="Y1651" s="112">
        <v>0.12087984593716464</v>
      </c>
      <c r="Z1651" s="112">
        <v>7.7202722833071445E-3</v>
      </c>
      <c r="AA1651" s="112">
        <v>0.8198026186241314</v>
      </c>
      <c r="AB1651" s="112">
        <v>0.97311861071893513</v>
      </c>
      <c r="AC1651" s="112">
        <v>1.0113778711595743E-2</v>
      </c>
      <c r="AD1651" s="112"/>
      <c r="AE1651" s="102">
        <v>49.462991536857828</v>
      </c>
      <c r="AF1651" s="102">
        <v>41.670038513538692</v>
      </c>
      <c r="AG1651" s="102">
        <v>8.8669699496034795</v>
      </c>
    </row>
    <row r="1652" spans="1:33" s="101" customFormat="1">
      <c r="A1652" s="101" t="s">
        <v>865</v>
      </c>
      <c r="B1652" s="101" t="s">
        <v>1693</v>
      </c>
      <c r="C1652" s="108" t="s">
        <v>711</v>
      </c>
      <c r="D1652" s="1" t="s">
        <v>1309</v>
      </c>
      <c r="E1652" s="107">
        <v>52.075085000000001</v>
      </c>
      <c r="F1652" s="107">
        <v>0.288105</v>
      </c>
      <c r="G1652" s="107">
        <v>2.6877979999999999</v>
      </c>
      <c r="H1652" s="107">
        <v>6.0162789999999999</v>
      </c>
      <c r="I1652" s="107">
        <v>0.19069800000000001</v>
      </c>
      <c r="J1652" s="107">
        <v>14.675321</v>
      </c>
      <c r="K1652" s="107">
        <v>23.972656000000001</v>
      </c>
      <c r="L1652" s="107">
        <v>0.29715599999999998</v>
      </c>
      <c r="M1652" s="107">
        <v>3.718E-3</v>
      </c>
      <c r="N1652" s="107">
        <v>0.12721499999999999</v>
      </c>
      <c r="O1652" s="107">
        <v>0</v>
      </c>
      <c r="P1652" s="107">
        <v>100.334023</v>
      </c>
      <c r="Q1652" s="107">
        <v>81.301607024019006</v>
      </c>
      <c r="S1652" s="99" t="s">
        <v>1695</v>
      </c>
      <c r="T1652" s="116">
        <v>1.9129221665191221</v>
      </c>
      <c r="U1652" s="116">
        <v>7.958639935535335E-3</v>
      </c>
      <c r="V1652" s="116">
        <v>0.11636427320392961</v>
      </c>
      <c r="W1652" s="116">
        <v>3.6947158998110216E-3</v>
      </c>
      <c r="X1652" s="116">
        <v>5.9343442828760473E-2</v>
      </c>
      <c r="Y1652" s="116">
        <v>0.12547753954526047</v>
      </c>
      <c r="Z1652" s="116">
        <v>5.9333393735299354E-3</v>
      </c>
      <c r="AA1652" s="116">
        <v>0.80364355715711078</v>
      </c>
      <c r="AB1652" s="116">
        <v>0.94349828069512431</v>
      </c>
      <c r="AC1652" s="116">
        <v>2.1164044841815787E-2</v>
      </c>
      <c r="AD1652" s="116"/>
      <c r="AE1652" s="111">
        <v>48.836254549900147</v>
      </c>
      <c r="AF1652" s="111">
        <v>41.597257915294371</v>
      </c>
      <c r="AG1652" s="111">
        <v>9.5664875348054661</v>
      </c>
    </row>
    <row r="1653" spans="1:33" s="101" customFormat="1">
      <c r="A1653" s="101" t="s">
        <v>865</v>
      </c>
      <c r="B1653" s="101" t="s">
        <v>1693</v>
      </c>
      <c r="C1653" s="108" t="s">
        <v>711</v>
      </c>
      <c r="D1653" s="1" t="s">
        <v>1309</v>
      </c>
      <c r="E1653" s="107">
        <v>51.845874999999999</v>
      </c>
      <c r="F1653" s="107">
        <v>0.353628</v>
      </c>
      <c r="G1653" s="107">
        <v>2.6026859999999998</v>
      </c>
      <c r="H1653" s="107">
        <v>6.381475</v>
      </c>
      <c r="I1653" s="107">
        <v>0.16244700000000001</v>
      </c>
      <c r="J1653" s="107">
        <v>14.808838</v>
      </c>
      <c r="K1653" s="107">
        <v>23.165123000000001</v>
      </c>
      <c r="L1653" s="107">
        <v>0.31381199999999998</v>
      </c>
      <c r="M1653" s="107">
        <v>8.5789999999999998E-3</v>
      </c>
      <c r="N1653" s="107">
        <v>0.102949</v>
      </c>
      <c r="O1653" s="107">
        <v>1.057E-2</v>
      </c>
      <c r="P1653" s="107">
        <v>99.755981000000006</v>
      </c>
      <c r="Q1653" s="107">
        <v>80.531565657601135</v>
      </c>
      <c r="S1653" s="99" t="s">
        <v>1695</v>
      </c>
      <c r="T1653" s="116">
        <v>1.9159713254054771</v>
      </c>
      <c r="U1653" s="116">
        <v>9.8274804979080841E-3</v>
      </c>
      <c r="V1653" s="116">
        <v>0.11335803141751873</v>
      </c>
      <c r="W1653" s="116">
        <v>3.0079619910635376E-3</v>
      </c>
      <c r="X1653" s="116">
        <v>5.4521307217182624E-2</v>
      </c>
      <c r="Y1653" s="116">
        <v>0.14269910530028954</v>
      </c>
      <c r="Z1653" s="116">
        <v>5.0847807489266799E-3</v>
      </c>
      <c r="AA1653" s="116">
        <v>0.81583874103841492</v>
      </c>
      <c r="AB1653" s="116">
        <v>0.91720635395068406</v>
      </c>
      <c r="AC1653" s="116">
        <v>2.2484912432535423E-2</v>
      </c>
      <c r="AD1653" s="116"/>
      <c r="AE1653" s="111">
        <v>47.517108417664744</v>
      </c>
      <c r="AF1653" s="111">
        <v>42.2656229345505</v>
      </c>
      <c r="AG1653" s="111">
        <v>10.217268647784755</v>
      </c>
    </row>
    <row r="1654" spans="1:33" customFormat="1">
      <c r="A1654" t="s">
        <v>865</v>
      </c>
      <c r="B1654" t="s">
        <v>1693</v>
      </c>
      <c r="C1654" s="106" t="s">
        <v>711</v>
      </c>
      <c r="D1654" s="2" t="s">
        <v>1307</v>
      </c>
      <c r="E1654" s="81">
        <v>52.330513000000003</v>
      </c>
      <c r="F1654" s="81">
        <v>0.31318600000000002</v>
      </c>
      <c r="G1654" s="81">
        <v>2.1426539999999998</v>
      </c>
      <c r="H1654" s="81">
        <v>5.5942980000000002</v>
      </c>
      <c r="I1654" s="81">
        <v>0.18592400000000001</v>
      </c>
      <c r="J1654" s="81">
        <v>15.173387</v>
      </c>
      <c r="K1654" s="81">
        <v>23.643677</v>
      </c>
      <c r="L1654" s="81">
        <v>0.32156400000000002</v>
      </c>
      <c r="M1654" s="81">
        <v>1.008E-3</v>
      </c>
      <c r="N1654" s="81">
        <v>8.9102000000000001E-2</v>
      </c>
      <c r="O1654" s="81">
        <v>5.3489999999999996E-3</v>
      </c>
      <c r="P1654" s="81">
        <v>99.800658999999996</v>
      </c>
      <c r="Q1654" s="81">
        <v>82.861243682981637</v>
      </c>
      <c r="S1654" s="89" t="s">
        <v>1695</v>
      </c>
      <c r="T1654" s="112">
        <v>1.927933992886613</v>
      </c>
      <c r="U1654" s="112">
        <v>8.6768134006959922E-3</v>
      </c>
      <c r="V1654" s="112">
        <v>9.3034694795112435E-2</v>
      </c>
      <c r="W1654" s="112">
        <v>2.5953745165202572E-3</v>
      </c>
      <c r="X1654" s="112">
        <v>5.4117813166335793E-2</v>
      </c>
      <c r="Y1654" s="112">
        <v>0.11824308935512082</v>
      </c>
      <c r="Z1654" s="112">
        <v>5.8017413326024005E-3</v>
      </c>
      <c r="AA1654" s="112">
        <v>0.83335155260148108</v>
      </c>
      <c r="AB1654" s="112">
        <v>0.93327543289293091</v>
      </c>
      <c r="AC1654" s="112">
        <v>2.2969495052587274E-2</v>
      </c>
      <c r="AD1654" s="112"/>
      <c r="AE1654" s="102">
        <v>48.132091936269646</v>
      </c>
      <c r="AF1654" s="102">
        <v>42.978687889290264</v>
      </c>
      <c r="AG1654" s="102">
        <v>8.8892201744401014</v>
      </c>
    </row>
    <row r="1655" spans="1:33" s="101" customFormat="1">
      <c r="A1655" s="101" t="s">
        <v>865</v>
      </c>
      <c r="B1655" s="101" t="s">
        <v>1693</v>
      </c>
      <c r="C1655" s="108" t="s">
        <v>711</v>
      </c>
      <c r="D1655" s="1" t="s">
        <v>1307</v>
      </c>
      <c r="E1655" s="107">
        <v>51.572513999999998</v>
      </c>
      <c r="F1655" s="107">
        <v>0.501471</v>
      </c>
      <c r="G1655" s="107">
        <v>2.5153720000000002</v>
      </c>
      <c r="H1655" s="107">
        <v>5.8207180000000003</v>
      </c>
      <c r="I1655" s="107">
        <v>0.14335200000000001</v>
      </c>
      <c r="J1655" s="107">
        <v>14.72297</v>
      </c>
      <c r="K1655" s="107">
        <v>24.561567</v>
      </c>
      <c r="L1655" s="107">
        <v>0.16752700000000001</v>
      </c>
      <c r="M1655" s="107">
        <v>5.9179999999999996E-3</v>
      </c>
      <c r="N1655" s="107">
        <v>0.132303</v>
      </c>
      <c r="O1655" s="107">
        <v>4.6797999999999999E-2</v>
      </c>
      <c r="P1655" s="107">
        <v>100.19051399999999</v>
      </c>
      <c r="Q1655" s="107">
        <v>81.846990273947455</v>
      </c>
      <c r="S1655" s="99" t="s">
        <v>1695</v>
      </c>
      <c r="T1655" s="116">
        <v>1.8995946408499591</v>
      </c>
      <c r="U1655" s="116">
        <v>1.389022258948585E-2</v>
      </c>
      <c r="V1655" s="116">
        <v>0.10919445326935788</v>
      </c>
      <c r="W1655" s="116">
        <v>3.8529000271531558E-3</v>
      </c>
      <c r="X1655" s="116">
        <v>7.1946861902825177E-2</v>
      </c>
      <c r="Y1655" s="116">
        <v>0.10735103129733933</v>
      </c>
      <c r="Z1655" s="116">
        <v>4.4723123655187524E-3</v>
      </c>
      <c r="AA1655" s="116">
        <v>0.80843778957896772</v>
      </c>
      <c r="AB1655" s="116">
        <v>0.96929584604116625</v>
      </c>
      <c r="AC1655" s="116">
        <v>1.1963942078226701E-2</v>
      </c>
      <c r="AD1655" s="116"/>
      <c r="AE1655" s="111">
        <v>49.528882481799322</v>
      </c>
      <c r="AF1655" s="111">
        <v>41.309390148982182</v>
      </c>
      <c r="AG1655" s="111">
        <v>9.1617273692185002</v>
      </c>
    </row>
    <row r="1656" spans="1:33" customFormat="1">
      <c r="A1656" t="s">
        <v>865</v>
      </c>
      <c r="B1656" t="s">
        <v>1693</v>
      </c>
      <c r="C1656" s="106" t="s">
        <v>711</v>
      </c>
      <c r="D1656" s="2" t="s">
        <v>1307</v>
      </c>
      <c r="E1656" s="81">
        <v>50.495964000000001</v>
      </c>
      <c r="F1656" s="81">
        <v>0.63636000000000004</v>
      </c>
      <c r="G1656" s="81">
        <v>3.9847809999999999</v>
      </c>
      <c r="H1656" s="81">
        <v>6.268859</v>
      </c>
      <c r="I1656" s="81">
        <v>0.17438600000000001</v>
      </c>
      <c r="J1656" s="81">
        <v>14.462047</v>
      </c>
      <c r="K1656" s="81">
        <v>22.841851999999999</v>
      </c>
      <c r="L1656" s="81">
        <v>0.47958600000000001</v>
      </c>
      <c r="M1656" s="81">
        <v>1.6513E-2</v>
      </c>
      <c r="N1656" s="81">
        <v>0.21570700000000001</v>
      </c>
      <c r="O1656" s="81">
        <v>0</v>
      </c>
      <c r="P1656" s="81">
        <v>99.576049999999995</v>
      </c>
      <c r="Q1656" s="81">
        <v>80.439031256315403</v>
      </c>
      <c r="S1656" s="89" t="s">
        <v>1695</v>
      </c>
      <c r="T1656" s="112">
        <v>1.8668655042447235</v>
      </c>
      <c r="U1656" s="112">
        <v>1.7692124453289153E-2</v>
      </c>
      <c r="V1656" s="112">
        <v>0.17362671318567158</v>
      </c>
      <c r="W1656" s="112">
        <v>6.3051586280863841E-3</v>
      </c>
      <c r="X1656" s="112">
        <v>8.5330008767016352E-2</v>
      </c>
      <c r="Y1656" s="112">
        <v>0.1084910042499114</v>
      </c>
      <c r="Z1656" s="112">
        <v>5.4607679082770075E-3</v>
      </c>
      <c r="AA1656" s="112">
        <v>0.79706672210981988</v>
      </c>
      <c r="AB1656" s="112">
        <v>0.90478485847640433</v>
      </c>
      <c r="AC1656" s="112">
        <v>3.4377137976800691E-2</v>
      </c>
      <c r="AD1656" s="112"/>
      <c r="AE1656" s="102">
        <v>47.728962349804149</v>
      </c>
      <c r="AF1656" s="102">
        <v>42.046644805620964</v>
      </c>
      <c r="AG1656" s="102">
        <v>10.224392844574881</v>
      </c>
    </row>
    <row r="1657" spans="1:33" customFormat="1">
      <c r="A1657" t="s">
        <v>865</v>
      </c>
      <c r="B1657" t="s">
        <v>1693</v>
      </c>
      <c r="C1657" s="106" t="s">
        <v>711</v>
      </c>
      <c r="D1657" s="106" t="s">
        <v>1366</v>
      </c>
      <c r="E1657" s="81">
        <v>53.171314000000002</v>
      </c>
      <c r="F1657" s="81">
        <v>0.117105</v>
      </c>
      <c r="G1657" s="81">
        <v>0.79991599999999996</v>
      </c>
      <c r="H1657" s="81">
        <v>6.3886989999999999</v>
      </c>
      <c r="I1657" s="81">
        <v>0.27054499999999998</v>
      </c>
      <c r="J1657" s="81">
        <v>14.901147999999999</v>
      </c>
      <c r="K1657" s="81">
        <v>24.069761</v>
      </c>
      <c r="L1657" s="81">
        <v>0.25373099999999998</v>
      </c>
      <c r="M1657" s="81">
        <v>1.3780000000000001E-3</v>
      </c>
      <c r="N1657" s="81">
        <v>6.9556999999999994E-2</v>
      </c>
      <c r="O1657" s="81">
        <v>0</v>
      </c>
      <c r="P1657" s="81">
        <v>100.043167</v>
      </c>
      <c r="Q1657" s="81">
        <v>80.611129872627146</v>
      </c>
      <c r="S1657" s="89" t="s">
        <v>1695</v>
      </c>
      <c r="T1657" s="112">
        <v>1.9634212784684355</v>
      </c>
      <c r="U1657" s="112">
        <v>3.2518633544361118E-3</v>
      </c>
      <c r="V1657" s="112">
        <v>3.4812579691923536E-2</v>
      </c>
      <c r="W1657" s="112">
        <v>2.0307308102467487E-3</v>
      </c>
      <c r="X1657" s="112">
        <v>4.7976287842141474E-2</v>
      </c>
      <c r="Y1657" s="112">
        <v>0.14931346167728304</v>
      </c>
      <c r="Z1657" s="112">
        <v>8.4617726315007417E-3</v>
      </c>
      <c r="AA1657" s="112">
        <v>0.82028425229406821</v>
      </c>
      <c r="AB1657" s="112">
        <v>0.95228189123991025</v>
      </c>
      <c r="AC1657" s="112">
        <v>1.8165881990054394E-2</v>
      </c>
      <c r="AD1657" s="112"/>
      <c r="AE1657" s="102">
        <v>48.342718601806567</v>
      </c>
      <c r="AF1657" s="102">
        <v>41.64184066391654</v>
      </c>
      <c r="AG1657" s="102">
        <v>10.015440734276899</v>
      </c>
    </row>
    <row r="1658" spans="1:33" customFormat="1">
      <c r="A1658" t="s">
        <v>865</v>
      </c>
      <c r="B1658" t="s">
        <v>1693</v>
      </c>
      <c r="C1658" s="106" t="s">
        <v>711</v>
      </c>
      <c r="D1658" s="106" t="s">
        <v>1366</v>
      </c>
      <c r="E1658" s="81">
        <v>53.234527999999997</v>
      </c>
      <c r="F1658" s="81">
        <v>0.111401</v>
      </c>
      <c r="G1658" s="81">
        <v>0.84252800000000005</v>
      </c>
      <c r="H1658" s="81">
        <v>6.6073930000000001</v>
      </c>
      <c r="I1658" s="81">
        <v>0.20750399999999999</v>
      </c>
      <c r="J1658" s="81">
        <v>14.935155999999999</v>
      </c>
      <c r="K1658" s="81">
        <v>23.978705999999999</v>
      </c>
      <c r="L1658" s="81">
        <v>0.26104300000000003</v>
      </c>
      <c r="M1658" s="81">
        <v>5.2940000000000001E-3</v>
      </c>
      <c r="N1658" s="81">
        <v>6.1079000000000001E-2</v>
      </c>
      <c r="O1658" s="81">
        <v>6.4057000000000003E-2</v>
      </c>
      <c r="P1658" s="81">
        <v>100.30869300000001</v>
      </c>
      <c r="Q1658" s="81">
        <v>80.115975298721352</v>
      </c>
      <c r="S1658" s="89" t="s">
        <v>1695</v>
      </c>
      <c r="T1658" s="112">
        <v>1.962146287927385</v>
      </c>
      <c r="U1658" s="112">
        <v>3.087790408487215E-3</v>
      </c>
      <c r="V1658" s="112">
        <v>3.6599743420576467E-2</v>
      </c>
      <c r="W1658" s="112">
        <v>1.7799397767655713E-3</v>
      </c>
      <c r="X1658" s="112">
        <v>4.9807230188168461E-2</v>
      </c>
      <c r="Y1658" s="112">
        <v>0.15386138394260851</v>
      </c>
      <c r="Z1658" s="112">
        <v>6.4781378830634029E-3</v>
      </c>
      <c r="AA1658" s="112">
        <v>0.82064680708562543</v>
      </c>
      <c r="AB1658" s="112">
        <v>0.94693760931006443</v>
      </c>
      <c r="AC1658" s="112">
        <v>1.8655070057256112E-2</v>
      </c>
      <c r="AD1658" s="112"/>
      <c r="AE1658" s="102">
        <v>48.037344503519357</v>
      </c>
      <c r="AF1658" s="102">
        <v>41.630718856343556</v>
      </c>
      <c r="AG1658" s="102">
        <v>10.3319366401371</v>
      </c>
    </row>
    <row r="1659" spans="1:33" customFormat="1">
      <c r="A1659" t="s">
        <v>865</v>
      </c>
      <c r="B1659" t="s">
        <v>1693</v>
      </c>
      <c r="C1659" s="106" t="s">
        <v>711</v>
      </c>
      <c r="D1659" s="106" t="s">
        <v>1366</v>
      </c>
      <c r="E1659" s="81">
        <v>53.183475000000001</v>
      </c>
      <c r="F1659" s="81">
        <v>0.11722100000000001</v>
      </c>
      <c r="G1659" s="81">
        <v>0.77904899999999999</v>
      </c>
      <c r="H1659" s="81">
        <v>6.5532680000000001</v>
      </c>
      <c r="I1659" s="81">
        <v>0.24418100000000001</v>
      </c>
      <c r="J1659" s="81">
        <v>14.749254000000001</v>
      </c>
      <c r="K1659" s="81">
        <v>24.249587999999999</v>
      </c>
      <c r="L1659" s="81">
        <v>0.29649999999999999</v>
      </c>
      <c r="M1659" s="81">
        <v>0</v>
      </c>
      <c r="N1659" s="81">
        <v>8.1076999999999996E-2</v>
      </c>
      <c r="O1659" s="81">
        <v>5.3673999999999999E-2</v>
      </c>
      <c r="P1659" s="81">
        <v>100.307289</v>
      </c>
      <c r="Q1659" s="81">
        <v>80.047385187163599</v>
      </c>
      <c r="S1659" s="89" t="s">
        <v>1695</v>
      </c>
      <c r="T1659" s="112">
        <v>1.9609519263813755</v>
      </c>
      <c r="U1659" s="112">
        <v>3.2502473089137136E-3</v>
      </c>
      <c r="V1659" s="112">
        <v>3.3854057953787799E-2</v>
      </c>
      <c r="W1659" s="112">
        <v>2.3635419880326551E-3</v>
      </c>
      <c r="X1659" s="112">
        <v>5.6574437279302003E-2</v>
      </c>
      <c r="Y1659" s="112">
        <v>0.14549664117010383</v>
      </c>
      <c r="Z1659" s="112">
        <v>7.6258427119935083E-3</v>
      </c>
      <c r="AA1659" s="112">
        <v>0.81071617240495208</v>
      </c>
      <c r="AB1659" s="112">
        <v>0.95797074819984007</v>
      </c>
      <c r="AC1659" s="112">
        <v>2.119638460169861E-2</v>
      </c>
      <c r="AD1659" s="112"/>
      <c r="AE1659" s="102">
        <v>48.60925332585672</v>
      </c>
      <c r="AF1659" s="102">
        <v>41.137276763257049</v>
      </c>
      <c r="AG1659" s="102">
        <v>10.253469910886237</v>
      </c>
    </row>
    <row r="1660" spans="1:33" customFormat="1">
      <c r="A1660" t="s">
        <v>865</v>
      </c>
      <c r="B1660" t="s">
        <v>1693</v>
      </c>
      <c r="C1660" s="106" t="s">
        <v>711</v>
      </c>
      <c r="D1660" s="106" t="s">
        <v>1317</v>
      </c>
      <c r="E1660" s="81">
        <v>53.678714999999997</v>
      </c>
      <c r="F1660" s="81">
        <v>3.1655000000000003E-2</v>
      </c>
      <c r="G1660" s="81">
        <v>0.44187599999999999</v>
      </c>
      <c r="H1660" s="81">
        <v>5.8770150000000001</v>
      </c>
      <c r="I1660" s="81">
        <v>0.22755300000000001</v>
      </c>
      <c r="J1660" s="81">
        <v>14.738340000000001</v>
      </c>
      <c r="K1660" s="81">
        <v>25.112627</v>
      </c>
      <c r="L1660" s="81">
        <v>0.17760200000000001</v>
      </c>
      <c r="M1660" s="81">
        <v>1.4243E-2</v>
      </c>
      <c r="N1660" s="81">
        <v>8.2596000000000003E-2</v>
      </c>
      <c r="O1660" s="81">
        <v>0</v>
      </c>
      <c r="P1660" s="81">
        <v>100.382217</v>
      </c>
      <c r="Q1660" s="81">
        <v>81.719133559072702</v>
      </c>
      <c r="S1660" s="89" t="s">
        <v>1695</v>
      </c>
      <c r="T1660" s="112">
        <v>1.9767893410306838</v>
      </c>
      <c r="U1660" s="112">
        <v>8.7664012873974243E-4</v>
      </c>
      <c r="V1660" s="112">
        <v>1.9178490267712078E-2</v>
      </c>
      <c r="W1660" s="112">
        <v>2.4048761232677283E-3</v>
      </c>
      <c r="X1660" s="112">
        <v>3.5765656297366277E-2</v>
      </c>
      <c r="Y1660" s="112">
        <v>0.14523121719614135</v>
      </c>
      <c r="Z1660" s="112">
        <v>7.0978461996306676E-3</v>
      </c>
      <c r="AA1660" s="112">
        <v>0.80912458348732563</v>
      </c>
      <c r="AB1660" s="112">
        <v>0.9908503642619394</v>
      </c>
      <c r="AC1660" s="112">
        <v>1.2680985007193359E-2</v>
      </c>
      <c r="AD1660" s="112"/>
      <c r="AE1660" s="102">
        <v>50.018397719576058</v>
      </c>
      <c r="AF1660" s="102">
        <v>40.84483054280485</v>
      </c>
      <c r="AG1660" s="102">
        <v>9.13677173761908</v>
      </c>
    </row>
    <row r="1661" spans="1:33" customFormat="1">
      <c r="A1661" t="s">
        <v>865</v>
      </c>
      <c r="B1661" t="s">
        <v>1693</v>
      </c>
      <c r="C1661" s="106" t="s">
        <v>711</v>
      </c>
      <c r="D1661" s="106" t="s">
        <v>1317</v>
      </c>
      <c r="E1661" s="81">
        <v>52.994926</v>
      </c>
      <c r="F1661" s="81">
        <v>0.106961</v>
      </c>
      <c r="G1661" s="81">
        <v>0.85024</v>
      </c>
      <c r="H1661" s="81">
        <v>6.6133280000000001</v>
      </c>
      <c r="I1661" s="81">
        <v>0.24186099999999999</v>
      </c>
      <c r="J1661" s="81">
        <v>14.974976</v>
      </c>
      <c r="K1661" s="81">
        <v>23.758489999999998</v>
      </c>
      <c r="L1661" s="81">
        <v>0.26920500000000003</v>
      </c>
      <c r="M1661" s="81">
        <v>0</v>
      </c>
      <c r="N1661" s="81">
        <v>4.1775E-2</v>
      </c>
      <c r="O1661" s="81">
        <v>0</v>
      </c>
      <c r="P1661" s="81">
        <v>99.851760999999996</v>
      </c>
      <c r="Q1661" s="81">
        <v>80.144074296793249</v>
      </c>
      <c r="S1661" s="89" t="s">
        <v>1695</v>
      </c>
      <c r="T1661" s="112">
        <v>1.9601025735083251</v>
      </c>
      <c r="U1661" s="112">
        <v>2.9750256370676274E-3</v>
      </c>
      <c r="V1661" s="112">
        <v>3.7063101948452699E-2</v>
      </c>
      <c r="W1661" s="112">
        <v>1.2216206981647399E-3</v>
      </c>
      <c r="X1661" s="112">
        <v>5.4865287178946787E-2</v>
      </c>
      <c r="Y1661" s="112">
        <v>0.14969464248494602</v>
      </c>
      <c r="Z1661" s="112">
        <v>7.5769791507638374E-3</v>
      </c>
      <c r="AA1661" s="112">
        <v>0.82569411530854631</v>
      </c>
      <c r="AB1661" s="112">
        <v>0.94150144596843821</v>
      </c>
      <c r="AC1661" s="112">
        <v>1.9305208116348581E-2</v>
      </c>
      <c r="AD1661" s="112"/>
      <c r="AE1661" s="102">
        <v>47.749401500039689</v>
      </c>
      <c r="AF1661" s="102">
        <v>41.876090575233739</v>
      </c>
      <c r="AG1661" s="102">
        <v>10.374507924726581</v>
      </c>
    </row>
    <row r="1662" spans="1:33" customFormat="1">
      <c r="A1662" t="s">
        <v>865</v>
      </c>
      <c r="B1662" t="s">
        <v>1693</v>
      </c>
      <c r="C1662" s="106" t="s">
        <v>711</v>
      </c>
      <c r="D1662" s="106" t="s">
        <v>1317</v>
      </c>
      <c r="E1662" s="81">
        <v>52.663094000000001</v>
      </c>
      <c r="F1662" s="81">
        <v>0.15380099999999999</v>
      </c>
      <c r="G1662" s="81">
        <v>1.1405620000000001</v>
      </c>
      <c r="H1662" s="81">
        <v>6.6705740000000002</v>
      </c>
      <c r="I1662" s="81">
        <v>0.26361499999999999</v>
      </c>
      <c r="J1662" s="81">
        <v>14.930051000000001</v>
      </c>
      <c r="K1662" s="81">
        <v>23.481318000000002</v>
      </c>
      <c r="L1662" s="81">
        <v>0.29910999999999999</v>
      </c>
      <c r="M1662" s="81">
        <v>1.5446E-2</v>
      </c>
      <c r="N1662" s="81">
        <v>7.7011999999999997E-2</v>
      </c>
      <c r="O1662" s="81">
        <v>0</v>
      </c>
      <c r="P1662" s="81">
        <v>99.694580000000002</v>
      </c>
      <c r="Q1662" s="81">
        <v>79.95845850060465</v>
      </c>
      <c r="S1662" s="89" t="s">
        <v>1695</v>
      </c>
      <c r="T1662" s="112">
        <v>1.9508279855672559</v>
      </c>
      <c r="U1662" s="112">
        <v>4.2844247046213355E-3</v>
      </c>
      <c r="V1662" s="112">
        <v>4.979517090320161E-2</v>
      </c>
      <c r="W1662" s="112">
        <v>2.2555186562961231E-3</v>
      </c>
      <c r="X1662" s="112">
        <v>5.920726571448931E-2</v>
      </c>
      <c r="Y1662" s="112">
        <v>0.14744101998451378</v>
      </c>
      <c r="Z1662" s="112">
        <v>8.2711988924298353E-3</v>
      </c>
      <c r="AA1662" s="112">
        <v>0.82448440084765906</v>
      </c>
      <c r="AB1662" s="112">
        <v>0.93195023891179052</v>
      </c>
      <c r="AC1662" s="112">
        <v>2.1482775817742768E-2</v>
      </c>
      <c r="AD1662" s="112"/>
      <c r="AE1662" s="102">
        <v>47.473809018747673</v>
      </c>
      <c r="AF1662" s="102">
        <v>41.999468802628982</v>
      </c>
      <c r="AG1662" s="102">
        <v>10.526722178623354</v>
      </c>
    </row>
    <row r="1663" spans="1:33" s="101" customFormat="1">
      <c r="A1663" s="101" t="s">
        <v>865</v>
      </c>
      <c r="B1663" s="101" t="s">
        <v>1693</v>
      </c>
      <c r="C1663" s="108" t="s">
        <v>711</v>
      </c>
      <c r="D1663" s="108" t="s">
        <v>1389</v>
      </c>
      <c r="E1663" s="107">
        <v>51.196697</v>
      </c>
      <c r="F1663" s="107">
        <v>0.44852700000000001</v>
      </c>
      <c r="G1663" s="107">
        <v>2.9480729999999999</v>
      </c>
      <c r="H1663" s="107">
        <v>6.5078870000000002</v>
      </c>
      <c r="I1663" s="107">
        <v>0.19320399999999999</v>
      </c>
      <c r="J1663" s="107">
        <v>14.532037000000001</v>
      </c>
      <c r="K1663" s="107">
        <v>23.016344</v>
      </c>
      <c r="L1663" s="107">
        <v>0.41100700000000001</v>
      </c>
      <c r="M1663" s="107">
        <v>8.3070000000000005E-2</v>
      </c>
      <c r="N1663" s="107">
        <v>0.151981</v>
      </c>
      <c r="O1663" s="107">
        <v>0</v>
      </c>
      <c r="P1663" s="107">
        <v>99.488831000000005</v>
      </c>
      <c r="Q1663" s="107">
        <v>79.921105958772202</v>
      </c>
      <c r="S1663" s="99" t="s">
        <v>1695</v>
      </c>
      <c r="T1663" s="116">
        <v>1.8987137047988361</v>
      </c>
      <c r="U1663" s="116">
        <v>1.2509123571472242E-2</v>
      </c>
      <c r="V1663" s="116">
        <v>0.12885803314111666</v>
      </c>
      <c r="W1663" s="116">
        <v>4.4563803946715492E-3</v>
      </c>
      <c r="X1663" s="116">
        <v>7.3793749310475221E-2</v>
      </c>
      <c r="Y1663" s="116">
        <v>0.12804917961984158</v>
      </c>
      <c r="Z1663" s="116">
        <v>6.0690315466240645E-3</v>
      </c>
      <c r="AA1663" s="116">
        <v>0.80343839596809274</v>
      </c>
      <c r="AB1663" s="116">
        <v>0.91455858206198903</v>
      </c>
      <c r="AC1663" s="116">
        <v>2.9553819586880678E-2</v>
      </c>
      <c r="AD1663" s="116"/>
      <c r="AE1663" s="111">
        <v>47.637231560102897</v>
      </c>
      <c r="AF1663" s="111">
        <v>41.849239254545076</v>
      </c>
      <c r="AG1663" s="111">
        <v>10.513529185352034</v>
      </c>
    </row>
    <row r="1664" spans="1:33" customFormat="1">
      <c r="A1664" t="s">
        <v>865</v>
      </c>
      <c r="B1664" t="s">
        <v>1693</v>
      </c>
      <c r="C1664" s="106" t="s">
        <v>711</v>
      </c>
      <c r="D1664" s="106" t="s">
        <v>1387</v>
      </c>
      <c r="E1664" s="81">
        <v>50.631343999999999</v>
      </c>
      <c r="F1664" s="81">
        <v>0.46864299999999998</v>
      </c>
      <c r="G1664" s="81">
        <v>3.4888940000000002</v>
      </c>
      <c r="H1664" s="81">
        <v>6.4258110000000004</v>
      </c>
      <c r="I1664" s="81">
        <v>0.20122100000000001</v>
      </c>
      <c r="J1664" s="81">
        <v>14.392654</v>
      </c>
      <c r="K1664" s="81">
        <v>23.250962999999999</v>
      </c>
      <c r="L1664" s="81">
        <v>0.367755</v>
      </c>
      <c r="M1664" s="81">
        <v>4.6675000000000001E-2</v>
      </c>
      <c r="N1664" s="81">
        <v>0.17083100000000001</v>
      </c>
      <c r="O1664" s="81">
        <v>3.578E-3</v>
      </c>
      <c r="P1664" s="81">
        <v>99.448363999999998</v>
      </c>
      <c r="Q1664" s="81">
        <v>79.970073630667997</v>
      </c>
      <c r="S1664" s="89" t="s">
        <v>1695</v>
      </c>
      <c r="T1664" s="112">
        <v>1.8777474849636222</v>
      </c>
      <c r="U1664" s="112">
        <v>1.3070151354235454E-2</v>
      </c>
      <c r="V1664" s="112">
        <v>0.15249697562557563</v>
      </c>
      <c r="W1664" s="112">
        <v>5.0091014933239374E-3</v>
      </c>
      <c r="X1664" s="112">
        <v>8.7302408387566643E-2</v>
      </c>
      <c r="Y1664" s="112">
        <v>0.11199501080300889</v>
      </c>
      <c r="Z1664" s="112">
        <v>6.3208687915309834E-3</v>
      </c>
      <c r="AA1664" s="112">
        <v>0.79573262370388864</v>
      </c>
      <c r="AB1664" s="112">
        <v>0.92388161673506686</v>
      </c>
      <c r="AC1664" s="112">
        <v>2.6443758142181389E-2</v>
      </c>
      <c r="AD1664" s="112"/>
      <c r="AE1664" s="102">
        <v>48.146125544592984</v>
      </c>
      <c r="AF1664" s="102">
        <v>41.467913320069897</v>
      </c>
      <c r="AG1664" s="102">
        <v>10.385961135337116</v>
      </c>
    </row>
    <row r="1665" spans="1:33" s="101" customFormat="1">
      <c r="A1665" s="101" t="s">
        <v>865</v>
      </c>
      <c r="B1665" s="101" t="s">
        <v>1693</v>
      </c>
      <c r="C1665" s="108" t="s">
        <v>711</v>
      </c>
      <c r="D1665" s="108" t="s">
        <v>1387</v>
      </c>
      <c r="E1665" s="107">
        <v>50.957633999999999</v>
      </c>
      <c r="F1665" s="107">
        <v>0.50389399999999995</v>
      </c>
      <c r="G1665" s="107">
        <v>3.0712419999999998</v>
      </c>
      <c r="H1665" s="107">
        <v>6.4249409999999996</v>
      </c>
      <c r="I1665" s="107">
        <v>0.156976</v>
      </c>
      <c r="J1665" s="107">
        <v>14.259042000000001</v>
      </c>
      <c r="K1665" s="107">
        <v>23.530460000000001</v>
      </c>
      <c r="L1665" s="107">
        <v>0.39487800000000001</v>
      </c>
      <c r="M1665" s="107">
        <v>3.7363E-2</v>
      </c>
      <c r="N1665" s="107">
        <v>0.15040400000000001</v>
      </c>
      <c r="O1665" s="107">
        <v>0</v>
      </c>
      <c r="P1665" s="107">
        <v>99.486839000000003</v>
      </c>
      <c r="Q1665" s="107">
        <v>79.822442161791912</v>
      </c>
      <c r="S1665" s="99" t="s">
        <v>1695</v>
      </c>
      <c r="T1665" s="116">
        <v>1.8905658701976193</v>
      </c>
      <c r="U1665" s="116">
        <v>1.4058613600817102E-2</v>
      </c>
      <c r="V1665" s="116">
        <v>0.13429267328708025</v>
      </c>
      <c r="W1665" s="116">
        <v>4.4118156792746083E-3</v>
      </c>
      <c r="X1665" s="116">
        <v>8.0451383859692527E-2</v>
      </c>
      <c r="Y1665" s="116">
        <v>0.11889469439184741</v>
      </c>
      <c r="Z1665" s="116">
        <v>4.9328914169138255E-3</v>
      </c>
      <c r="AA1665" s="116">
        <v>0.78864481442030865</v>
      </c>
      <c r="AB1665" s="116">
        <v>0.93534240272352698</v>
      </c>
      <c r="AC1665" s="116">
        <v>2.8404840422918881E-2</v>
      </c>
      <c r="AD1665" s="116"/>
      <c r="AE1665" s="111">
        <v>48.631321724779411</v>
      </c>
      <c r="AF1665" s="111">
        <v>41.004063950246781</v>
      </c>
      <c r="AG1665" s="111">
        <v>10.364614324973809</v>
      </c>
    </row>
    <row r="1666" spans="1:33" customFormat="1">
      <c r="A1666" t="s">
        <v>865</v>
      </c>
      <c r="B1666" t="s">
        <v>1693</v>
      </c>
      <c r="C1666" s="106" t="s">
        <v>711</v>
      </c>
      <c r="D1666" s="106" t="s">
        <v>1387</v>
      </c>
      <c r="E1666" s="81">
        <v>50.673580000000001</v>
      </c>
      <c r="F1666" s="81">
        <v>0.55958300000000005</v>
      </c>
      <c r="G1666" s="81">
        <v>3.4163619999999999</v>
      </c>
      <c r="H1666" s="81">
        <v>6.6563860000000004</v>
      </c>
      <c r="I1666" s="81">
        <v>0.224301</v>
      </c>
      <c r="J1666" s="81">
        <v>14.096358</v>
      </c>
      <c r="K1666" s="81">
        <v>23.191151000000001</v>
      </c>
      <c r="L1666" s="81">
        <v>0.42022599999999999</v>
      </c>
      <c r="M1666" s="81">
        <v>5.1612999999999999E-2</v>
      </c>
      <c r="N1666" s="81">
        <v>0.158606</v>
      </c>
      <c r="O1666" s="81">
        <v>2.6582999999999999E-2</v>
      </c>
      <c r="P1666" s="81">
        <v>99.474746999999994</v>
      </c>
      <c r="Q1666" s="81">
        <v>79.057083517585795</v>
      </c>
      <c r="S1666" s="89" t="s">
        <v>1695</v>
      </c>
      <c r="T1666" s="112">
        <v>1.8823891926424072</v>
      </c>
      <c r="U1666" s="112">
        <v>1.5631947747711025E-2</v>
      </c>
      <c r="V1666" s="112">
        <v>0.14957101420046223</v>
      </c>
      <c r="W1666" s="112">
        <v>4.6582507308869526E-3</v>
      </c>
      <c r="X1666" s="112">
        <v>7.9994634226702388E-2</v>
      </c>
      <c r="Y1666" s="112">
        <v>0.1267919339564306</v>
      </c>
      <c r="Z1666" s="112">
        <v>7.0574007986871218E-3</v>
      </c>
      <c r="AA1666" s="112">
        <v>0.78062651688009987</v>
      </c>
      <c r="AB1666" s="112">
        <v>0.92301292887832265</v>
      </c>
      <c r="AC1666" s="112">
        <v>3.0266179938290356E-2</v>
      </c>
      <c r="AD1666" s="112"/>
      <c r="AE1666" s="102">
        <v>48.314507975840399</v>
      </c>
      <c r="AF1666" s="102">
        <v>40.861384381461903</v>
      </c>
      <c r="AG1666" s="102">
        <v>10.824107642697705</v>
      </c>
    </row>
    <row r="1667" spans="1:33" customFormat="1">
      <c r="A1667" t="s">
        <v>865</v>
      </c>
      <c r="B1667" t="s">
        <v>1693</v>
      </c>
      <c r="C1667" s="106" t="s">
        <v>711</v>
      </c>
      <c r="D1667" s="106" t="s">
        <v>1355</v>
      </c>
      <c r="E1667" s="81">
        <v>53.628914000000002</v>
      </c>
      <c r="F1667" s="81">
        <v>6.6509999999999998E-3</v>
      </c>
      <c r="G1667" s="81">
        <v>0.25204599999999999</v>
      </c>
      <c r="H1667" s="81">
        <v>6.1441910000000002</v>
      </c>
      <c r="I1667" s="81">
        <v>0.254774</v>
      </c>
      <c r="J1667" s="81">
        <v>14.560898999999999</v>
      </c>
      <c r="K1667" s="81">
        <v>25.189871</v>
      </c>
      <c r="L1667" s="81">
        <v>0.18626100000000001</v>
      </c>
      <c r="M1667" s="81">
        <v>0</v>
      </c>
      <c r="N1667" s="81">
        <v>0.101212</v>
      </c>
      <c r="O1667" s="81">
        <v>0</v>
      </c>
      <c r="P1667" s="81">
        <v>100.324821</v>
      </c>
      <c r="Q1667" s="81">
        <v>80.858819834237153</v>
      </c>
      <c r="S1667" s="89" t="s">
        <v>1695</v>
      </c>
      <c r="T1667" s="112">
        <v>1.978527312666791</v>
      </c>
      <c r="U1667" s="112">
        <v>1.8452310095747683E-4</v>
      </c>
      <c r="V1667" s="112">
        <v>1.0959193109454634E-2</v>
      </c>
      <c r="W1667" s="112">
        <v>2.9522319044213165E-3</v>
      </c>
      <c r="X1667" s="112">
        <v>4.1988204304200138E-2</v>
      </c>
      <c r="Y1667" s="112">
        <v>0.14757923745275783</v>
      </c>
      <c r="Z1667" s="112">
        <v>7.9612982188455115E-3</v>
      </c>
      <c r="AA1667" s="112">
        <v>0.80082898299849115</v>
      </c>
      <c r="AB1667" s="112">
        <v>0.99569571539050739</v>
      </c>
      <c r="AC1667" s="112">
        <v>1.3323300853573868E-2</v>
      </c>
      <c r="AD1667" s="112"/>
      <c r="AE1667" s="102">
        <v>50.133409989595677</v>
      </c>
      <c r="AF1667" s="102">
        <v>40.321844430623393</v>
      </c>
      <c r="AG1667" s="102">
        <v>9.5447455797809457</v>
      </c>
    </row>
    <row r="1668" spans="1:33" customFormat="1">
      <c r="A1668" t="s">
        <v>865</v>
      </c>
      <c r="B1668" t="s">
        <v>1693</v>
      </c>
      <c r="C1668" s="106" t="s">
        <v>711</v>
      </c>
      <c r="D1668" s="106" t="s">
        <v>1346</v>
      </c>
      <c r="E1668" s="81">
        <v>53.182720000000003</v>
      </c>
      <c r="F1668" s="81">
        <v>6.8250000000000005E-2</v>
      </c>
      <c r="G1668" s="81">
        <v>0.70082699999999998</v>
      </c>
      <c r="H1668" s="81">
        <v>6.2173449999999999</v>
      </c>
      <c r="I1668" s="81">
        <v>0.21527099999999999</v>
      </c>
      <c r="J1668" s="81">
        <v>14.879315</v>
      </c>
      <c r="K1668" s="81">
        <v>24.351538000000001</v>
      </c>
      <c r="L1668" s="81">
        <v>0.294263</v>
      </c>
      <c r="M1668" s="81">
        <v>2.3509999999999998E-3</v>
      </c>
      <c r="N1668" s="81">
        <v>4.5703000000000001E-2</v>
      </c>
      <c r="O1668" s="81">
        <v>5.1789999999999996E-3</v>
      </c>
      <c r="P1668" s="81">
        <v>99.962768999999994</v>
      </c>
      <c r="Q1668" s="81">
        <v>81.009982616595764</v>
      </c>
      <c r="S1668" s="89" t="s">
        <v>1695</v>
      </c>
      <c r="T1668" s="112">
        <v>1.9638996942599345</v>
      </c>
      <c r="U1668" s="112">
        <v>1.8952746862890384E-3</v>
      </c>
      <c r="V1668" s="112">
        <v>3.0501086151467589E-2</v>
      </c>
      <c r="W1668" s="112">
        <v>1.3343472991145953E-3</v>
      </c>
      <c r="X1668" s="112">
        <v>5.7643014949398719E-2</v>
      </c>
      <c r="Y1668" s="112">
        <v>0.13436073827577666</v>
      </c>
      <c r="Z1668" s="112">
        <v>6.7331768985397032E-3</v>
      </c>
      <c r="AA1668" s="112">
        <v>0.81910625201989329</v>
      </c>
      <c r="AB1668" s="112">
        <v>0.9634580291671575</v>
      </c>
      <c r="AC1668" s="112">
        <v>2.1068386292428819E-2</v>
      </c>
      <c r="AD1668" s="112"/>
      <c r="AE1668" s="102">
        <v>48.793356945735837</v>
      </c>
      <c r="AF1668" s="102">
        <v>41.482807264411043</v>
      </c>
      <c r="AG1668" s="102">
        <v>9.7238357898531227</v>
      </c>
    </row>
    <row r="1669" spans="1:33" customFormat="1">
      <c r="A1669" t="s">
        <v>865</v>
      </c>
      <c r="B1669" t="s">
        <v>1693</v>
      </c>
      <c r="C1669" s="106" t="s">
        <v>711</v>
      </c>
      <c r="D1669" s="106" t="s">
        <v>1346</v>
      </c>
      <c r="E1669" s="81">
        <v>53.301388000000003</v>
      </c>
      <c r="F1669" s="81">
        <v>7.9715999999999995E-2</v>
      </c>
      <c r="G1669" s="81">
        <v>0.75195400000000001</v>
      </c>
      <c r="H1669" s="81">
        <v>6.3521570000000001</v>
      </c>
      <c r="I1669" s="81">
        <v>0.28032200000000002</v>
      </c>
      <c r="J1669" s="81">
        <v>14.950998999999999</v>
      </c>
      <c r="K1669" s="81">
        <v>24.226441999999999</v>
      </c>
      <c r="L1669" s="81">
        <v>0.236563</v>
      </c>
      <c r="M1669" s="81">
        <v>0</v>
      </c>
      <c r="N1669" s="81">
        <v>7.0419999999999996E-2</v>
      </c>
      <c r="O1669" s="81">
        <v>0</v>
      </c>
      <c r="P1669" s="81">
        <v>100.249954</v>
      </c>
      <c r="Q1669" s="81">
        <v>80.752591131620633</v>
      </c>
      <c r="S1669" s="89" t="s">
        <v>1695</v>
      </c>
      <c r="T1669" s="112">
        <v>1.9640047547787216</v>
      </c>
      <c r="U1669" s="112">
        <v>2.2088705454982593E-3</v>
      </c>
      <c r="V1669" s="112">
        <v>3.2655099618157685E-2</v>
      </c>
      <c r="W1669" s="112">
        <v>2.051518568669879E-3</v>
      </c>
      <c r="X1669" s="112">
        <v>4.97665587547651E-2</v>
      </c>
      <c r="Y1669" s="112">
        <v>0.14597418491842068</v>
      </c>
      <c r="Z1669" s="112">
        <v>8.7487687778276934E-3</v>
      </c>
      <c r="AA1669" s="112">
        <v>0.82126397805380258</v>
      </c>
      <c r="AB1669" s="112">
        <v>0.95642583839410522</v>
      </c>
      <c r="AC1669" s="112">
        <v>1.6900427590031141E-2</v>
      </c>
      <c r="AD1669" s="112"/>
      <c r="AE1669" s="102">
        <v>48.465137700888604</v>
      </c>
      <c r="AF1669" s="102">
        <v>41.616056559061711</v>
      </c>
      <c r="AG1669" s="102">
        <v>9.9188057400496898</v>
      </c>
    </row>
    <row r="1670" spans="1:33" customFormat="1">
      <c r="A1670" t="s">
        <v>865</v>
      </c>
      <c r="B1670" t="s">
        <v>1693</v>
      </c>
      <c r="C1670" s="106" t="s">
        <v>711</v>
      </c>
      <c r="D1670" s="106" t="s">
        <v>1346</v>
      </c>
      <c r="E1670" s="81">
        <v>53.467956999999998</v>
      </c>
      <c r="F1670" s="81">
        <v>4.5258E-2</v>
      </c>
      <c r="G1670" s="81">
        <v>0.40198099999999998</v>
      </c>
      <c r="H1670" s="81">
        <v>6.2245759999999999</v>
      </c>
      <c r="I1670" s="81">
        <v>0.308506</v>
      </c>
      <c r="J1670" s="81">
        <v>14.623815</v>
      </c>
      <c r="K1670" s="81">
        <v>24.687712000000001</v>
      </c>
      <c r="L1670" s="81">
        <v>0.27988200000000002</v>
      </c>
      <c r="M1670" s="81">
        <v>3.0739999999999999E-3</v>
      </c>
      <c r="N1670" s="81">
        <v>6.0248000000000003E-2</v>
      </c>
      <c r="O1670" s="81">
        <v>2.8433E-2</v>
      </c>
      <c r="P1670" s="81">
        <v>100.131439</v>
      </c>
      <c r="Q1670" s="81">
        <v>80.724012898731033</v>
      </c>
      <c r="S1670" s="89" t="s">
        <v>1695</v>
      </c>
      <c r="T1670" s="112">
        <v>1.97509533004062</v>
      </c>
      <c r="U1670" s="112">
        <v>1.2572179681302057E-3</v>
      </c>
      <c r="V1670" s="112">
        <v>1.7500712122491612E-2</v>
      </c>
      <c r="W1670" s="112">
        <v>1.759594199646162E-3</v>
      </c>
      <c r="X1670" s="112">
        <v>4.8080070169111977E-2</v>
      </c>
      <c r="Y1670" s="112">
        <v>0.14421149744727443</v>
      </c>
      <c r="Z1670" s="112">
        <v>9.6525892548625109E-3</v>
      </c>
      <c r="AA1670" s="112">
        <v>0.8053111309716191</v>
      </c>
      <c r="AB1670" s="112">
        <v>0.97708638531749381</v>
      </c>
      <c r="AC1670" s="112">
        <v>2.004547250875045E-2</v>
      </c>
      <c r="AD1670" s="112"/>
      <c r="AE1670" s="102">
        <v>49.480517884113311</v>
      </c>
      <c r="AF1670" s="102">
        <v>40.781667227272628</v>
      </c>
      <c r="AG1670" s="102">
        <v>9.7378148886140661</v>
      </c>
    </row>
    <row r="1671" spans="1:33" customFormat="1">
      <c r="A1671" t="s">
        <v>865</v>
      </c>
      <c r="B1671" t="s">
        <v>1693</v>
      </c>
      <c r="C1671" s="106" t="s">
        <v>711</v>
      </c>
      <c r="D1671" s="106" t="s">
        <v>1346</v>
      </c>
      <c r="E1671" s="81">
        <v>53.200629999999997</v>
      </c>
      <c r="F1671" s="81">
        <v>0.13394700000000001</v>
      </c>
      <c r="G1671" s="81">
        <v>1.0338350000000001</v>
      </c>
      <c r="H1671" s="81">
        <v>6.2487389999999996</v>
      </c>
      <c r="I1671" s="81">
        <v>0.207153</v>
      </c>
      <c r="J1671" s="81">
        <v>14.396532000000001</v>
      </c>
      <c r="K1671" s="81">
        <v>23.857465999999999</v>
      </c>
      <c r="L1671" s="81">
        <v>0.27953800000000001</v>
      </c>
      <c r="M1671" s="81">
        <v>2.2502999999999999E-2</v>
      </c>
      <c r="N1671" s="81">
        <v>4.6698999999999997E-2</v>
      </c>
      <c r="O1671" s="81">
        <v>3.8561999999999999E-2</v>
      </c>
      <c r="P1671" s="81">
        <v>99.465614000000002</v>
      </c>
      <c r="Q1671" s="81">
        <v>80.418162646234904</v>
      </c>
      <c r="S1671" s="89" t="s">
        <v>1695</v>
      </c>
      <c r="T1671" s="112">
        <v>1.9791352988682651</v>
      </c>
      <c r="U1671" s="112">
        <v>3.7472481156330642E-3</v>
      </c>
      <c r="V1671" s="112">
        <v>4.5327906682954368E-2</v>
      </c>
      <c r="W1671" s="112">
        <v>1.3735412460237075E-3</v>
      </c>
      <c r="X1671" s="112">
        <v>7.6960528053184873E-3</v>
      </c>
      <c r="Y1671" s="112">
        <v>0.18670879418884984</v>
      </c>
      <c r="Z1671" s="112">
        <v>6.527331595466767E-3</v>
      </c>
      <c r="AA1671" s="112">
        <v>0.79840848178263235</v>
      </c>
      <c r="AB1671" s="112">
        <v>0.95091275001276432</v>
      </c>
      <c r="AC1671" s="112">
        <v>2.0162594702091755E-2</v>
      </c>
      <c r="AD1671" s="112"/>
      <c r="AE1671" s="102">
        <v>48.922158342647499</v>
      </c>
      <c r="AF1671" s="102">
        <v>41.076183032942211</v>
      </c>
      <c r="AG1671" s="102">
        <v>10.001658624410281</v>
      </c>
    </row>
    <row r="1672" spans="1:33" customFormat="1">
      <c r="A1672" t="s">
        <v>865</v>
      </c>
      <c r="B1672" t="s">
        <v>1693</v>
      </c>
      <c r="C1672" s="106" t="s">
        <v>711</v>
      </c>
      <c r="D1672" s="106" t="s">
        <v>1356</v>
      </c>
      <c r="E1672" s="81">
        <v>53.297244999999997</v>
      </c>
      <c r="F1672" s="81">
        <v>6.7676E-2</v>
      </c>
      <c r="G1672" s="81">
        <v>0.73525200000000002</v>
      </c>
      <c r="H1672" s="81">
        <v>6.2777830000000003</v>
      </c>
      <c r="I1672" s="81">
        <v>0.20735000000000001</v>
      </c>
      <c r="J1672" s="81">
        <v>14.849479000000001</v>
      </c>
      <c r="K1672" s="81">
        <v>24.359601999999999</v>
      </c>
      <c r="L1672" s="81">
        <v>0.28501399999999999</v>
      </c>
      <c r="M1672" s="81">
        <v>0</v>
      </c>
      <c r="N1672" s="81">
        <v>5.8649E-2</v>
      </c>
      <c r="O1672" s="81">
        <v>0</v>
      </c>
      <c r="P1672" s="81">
        <v>100.138054</v>
      </c>
      <c r="Q1672" s="81">
        <v>80.829630957740449</v>
      </c>
      <c r="S1672" s="89" t="s">
        <v>1695</v>
      </c>
      <c r="T1672" s="112">
        <v>1.9653172020876859</v>
      </c>
      <c r="U1672" s="112">
        <v>1.8766501852366959E-3</v>
      </c>
      <c r="V1672" s="112">
        <v>3.1953602792558163E-2</v>
      </c>
      <c r="W1672" s="112">
        <v>1.7098732642204556E-3</v>
      </c>
      <c r="X1672" s="112">
        <v>5.2325852241720483E-2</v>
      </c>
      <c r="Y1672" s="112">
        <v>0.14126738795925056</v>
      </c>
      <c r="Z1672" s="112">
        <v>6.4761615525620025E-3</v>
      </c>
      <c r="AA1672" s="112">
        <v>0.81629597891086902</v>
      </c>
      <c r="AB1672" s="112">
        <v>0.96240025816155139</v>
      </c>
      <c r="AC1672" s="112">
        <v>2.0377032844345121E-2</v>
      </c>
      <c r="AD1672" s="112"/>
      <c r="AE1672" s="102">
        <v>48.7960955656484</v>
      </c>
      <c r="AF1672" s="102">
        <v>41.388243881895292</v>
      </c>
      <c r="AG1672" s="102">
        <v>9.8156605524563112</v>
      </c>
    </row>
    <row r="1673" spans="1:33" customFormat="1">
      <c r="A1673" t="s">
        <v>865</v>
      </c>
      <c r="B1673" t="s">
        <v>1693</v>
      </c>
      <c r="C1673" s="106" t="s">
        <v>711</v>
      </c>
      <c r="D1673" s="106" t="s">
        <v>1356</v>
      </c>
      <c r="E1673" s="81">
        <v>53.050663</v>
      </c>
      <c r="F1673" s="81">
        <v>9.2415999999999998E-2</v>
      </c>
      <c r="G1673" s="81">
        <v>0.73931500000000006</v>
      </c>
      <c r="H1673" s="81">
        <v>6.4917939999999996</v>
      </c>
      <c r="I1673" s="81">
        <v>0.21573600000000001</v>
      </c>
      <c r="J1673" s="81">
        <v>15.067330999999999</v>
      </c>
      <c r="K1673" s="81">
        <v>24.150649999999999</v>
      </c>
      <c r="L1673" s="81">
        <v>0.27974100000000002</v>
      </c>
      <c r="M1673" s="81">
        <v>1.2596E-2</v>
      </c>
      <c r="N1673" s="81">
        <v>7.0681999999999995E-2</v>
      </c>
      <c r="O1673" s="81">
        <v>1.2171E-2</v>
      </c>
      <c r="P1673" s="81">
        <v>100.18309000000001</v>
      </c>
      <c r="Q1673" s="81">
        <v>80.534153525392597</v>
      </c>
      <c r="S1673" s="89" t="s">
        <v>1695</v>
      </c>
      <c r="T1673" s="112">
        <v>1.9550878397421843</v>
      </c>
      <c r="U1673" s="112">
        <v>2.5611993034348936E-3</v>
      </c>
      <c r="V1673" s="112">
        <v>3.2111507845762138E-2</v>
      </c>
      <c r="W1673" s="112">
        <v>2.059490075151848E-3</v>
      </c>
      <c r="X1673" s="112">
        <v>7.0519342720814393E-2</v>
      </c>
      <c r="Y1673" s="112">
        <v>0.12955720394104195</v>
      </c>
      <c r="Z1673" s="112">
        <v>6.7341660353294136E-3</v>
      </c>
      <c r="AA1673" s="112">
        <v>0.82779030022879696</v>
      </c>
      <c r="AB1673" s="112">
        <v>0.95359053137451888</v>
      </c>
      <c r="AC1673" s="112">
        <v>1.9988418732964568E-2</v>
      </c>
      <c r="AD1673" s="112"/>
      <c r="AE1673" s="102">
        <v>48.125715033518269</v>
      </c>
      <c r="AF1673" s="102">
        <v>41.776841092264782</v>
      </c>
      <c r="AG1673" s="102">
        <v>10.097443874216946</v>
      </c>
    </row>
    <row r="1674" spans="1:33" customFormat="1">
      <c r="A1674" t="s">
        <v>865</v>
      </c>
      <c r="B1674" t="s">
        <v>1693</v>
      </c>
      <c r="C1674" s="106" t="s">
        <v>711</v>
      </c>
      <c r="D1674" s="106" t="s">
        <v>1383</v>
      </c>
      <c r="E1674" s="81">
        <v>53.046214999999997</v>
      </c>
      <c r="F1674" s="81">
        <v>0.119181</v>
      </c>
      <c r="G1674" s="81">
        <v>1.0218240000000001</v>
      </c>
      <c r="H1674" s="81">
        <v>6.5496210000000001</v>
      </c>
      <c r="I1674" s="81">
        <v>0.25793300000000002</v>
      </c>
      <c r="J1674" s="81">
        <v>14.747056000000001</v>
      </c>
      <c r="K1674" s="81">
        <v>23.790588</v>
      </c>
      <c r="L1674" s="81">
        <v>0.28421099999999999</v>
      </c>
      <c r="M1674" s="81">
        <v>0</v>
      </c>
      <c r="N1674" s="81">
        <v>5.9736999999999998E-2</v>
      </c>
      <c r="O1674" s="81">
        <v>0</v>
      </c>
      <c r="P1674" s="81">
        <v>99.876373000000001</v>
      </c>
      <c r="Q1674" s="81">
        <v>80.053894959860884</v>
      </c>
      <c r="S1674" s="89" t="s">
        <v>1695</v>
      </c>
      <c r="T1674" s="112">
        <v>1.9627082851129454</v>
      </c>
      <c r="U1674" s="112">
        <v>3.3161115314973575E-3</v>
      </c>
      <c r="V1674" s="112">
        <v>4.4558768162082117E-2</v>
      </c>
      <c r="W1674" s="112">
        <v>1.7475120460063061E-3</v>
      </c>
      <c r="X1674" s="112">
        <v>4.2033605785396944E-2</v>
      </c>
      <c r="Y1674" s="112">
        <v>0.16062895148418962</v>
      </c>
      <c r="Z1674" s="112">
        <v>8.083398756568938E-3</v>
      </c>
      <c r="AA1674" s="112">
        <v>0.81342071756744194</v>
      </c>
      <c r="AB1674" s="112">
        <v>0.94311397027150079</v>
      </c>
      <c r="AC1674" s="112">
        <v>2.0388679282370533E-2</v>
      </c>
      <c r="AD1674" s="112"/>
      <c r="AE1674" s="102">
        <v>48.137775439718794</v>
      </c>
      <c r="AF1674" s="102">
        <v>41.518061522303874</v>
      </c>
      <c r="AG1674" s="102">
        <v>10.344163037977328</v>
      </c>
    </row>
    <row r="1675" spans="1:33" customFormat="1">
      <c r="A1675" t="s">
        <v>865</v>
      </c>
      <c r="B1675" t="s">
        <v>1693</v>
      </c>
      <c r="C1675" s="106" t="s">
        <v>711</v>
      </c>
      <c r="D1675" s="106" t="s">
        <v>1383</v>
      </c>
      <c r="E1675" s="81">
        <v>53.404350000000001</v>
      </c>
      <c r="F1675" s="81">
        <v>9.7046999999999994E-2</v>
      </c>
      <c r="G1675" s="81">
        <v>0.72611099999999995</v>
      </c>
      <c r="H1675" s="81">
        <v>6.6090970000000002</v>
      </c>
      <c r="I1675" s="81">
        <v>0.27850799999999998</v>
      </c>
      <c r="J1675" s="81">
        <v>14.815447000000001</v>
      </c>
      <c r="K1675" s="81">
        <v>24.230599999999999</v>
      </c>
      <c r="L1675" s="81">
        <v>0.29673899999999998</v>
      </c>
      <c r="M1675" s="81">
        <v>9.8019999999999999E-3</v>
      </c>
      <c r="N1675" s="81">
        <v>5.7417000000000003E-2</v>
      </c>
      <c r="O1675" s="81">
        <v>2.0563999999999999E-2</v>
      </c>
      <c r="P1675" s="81">
        <v>100.5457</v>
      </c>
      <c r="Q1675" s="81">
        <v>79.98333688703282</v>
      </c>
      <c r="S1675" s="89" t="s">
        <v>1695</v>
      </c>
      <c r="T1675" s="112">
        <v>1.9640417732703417</v>
      </c>
      <c r="U1675" s="112">
        <v>2.6839656349370257E-3</v>
      </c>
      <c r="V1675" s="112">
        <v>3.1472614756255166E-2</v>
      </c>
      <c r="W1675" s="112">
        <v>1.6695137463880847E-3</v>
      </c>
      <c r="X1675" s="112">
        <v>5.4565414852358884E-2</v>
      </c>
      <c r="Y1675" s="112">
        <v>0.14870407958823106</v>
      </c>
      <c r="Z1675" s="112">
        <v>8.6755596636038986E-3</v>
      </c>
      <c r="AA1675" s="112">
        <v>0.81226434851847351</v>
      </c>
      <c r="AB1675" s="112">
        <v>0.95476370880385031</v>
      </c>
      <c r="AC1675" s="112">
        <v>2.1159021165560055E-2</v>
      </c>
      <c r="AD1675" s="112"/>
      <c r="AE1675" s="102">
        <v>48.457843737844591</v>
      </c>
      <c r="AF1675" s="102">
        <v>41.225466061798848</v>
      </c>
      <c r="AG1675" s="102">
        <v>10.316690200356572</v>
      </c>
    </row>
    <row r="1676" spans="1:33" customFormat="1">
      <c r="A1676" t="s">
        <v>865</v>
      </c>
      <c r="B1676" t="s">
        <v>1693</v>
      </c>
      <c r="C1676" s="106" t="s">
        <v>711</v>
      </c>
      <c r="D1676" s="106" t="s">
        <v>1339</v>
      </c>
      <c r="E1676" s="81">
        <v>53.722588000000002</v>
      </c>
      <c r="F1676" s="81">
        <v>3.381E-2</v>
      </c>
      <c r="G1676" s="81">
        <v>0.426759</v>
      </c>
      <c r="H1676" s="81">
        <v>6.0546470000000001</v>
      </c>
      <c r="I1676" s="81">
        <v>0.26134600000000002</v>
      </c>
      <c r="J1676" s="81">
        <v>14.645051</v>
      </c>
      <c r="K1676" s="81">
        <v>25.171054999999999</v>
      </c>
      <c r="L1676" s="81">
        <v>0.20521800000000001</v>
      </c>
      <c r="M1676" s="81">
        <v>0</v>
      </c>
      <c r="N1676" s="81">
        <v>8.4883E-2</v>
      </c>
      <c r="O1676" s="81">
        <v>0</v>
      </c>
      <c r="P1676" s="81">
        <v>100.605362</v>
      </c>
      <c r="Q1676" s="81">
        <v>81.17323899917227</v>
      </c>
      <c r="S1676" s="89" t="s">
        <v>1695</v>
      </c>
      <c r="T1676" s="112">
        <v>1.9750641133083724</v>
      </c>
      <c r="U1676" s="112">
        <v>9.3473863176307171E-4</v>
      </c>
      <c r="V1676" s="112">
        <v>1.849109728546915E-2</v>
      </c>
      <c r="W1676" s="112">
        <v>2.4672911868289064E-3</v>
      </c>
      <c r="X1676" s="112">
        <v>4.16719624918791E-2</v>
      </c>
      <c r="Y1676" s="112">
        <v>0.14448063214637136</v>
      </c>
      <c r="Z1676" s="112">
        <v>8.1381533417599905E-3</v>
      </c>
      <c r="AA1676" s="112">
        <v>0.8026453721635084</v>
      </c>
      <c r="AB1676" s="112">
        <v>0.99147858459959959</v>
      </c>
      <c r="AC1676" s="112">
        <v>1.4628054844447673E-2</v>
      </c>
      <c r="AD1676" s="112"/>
      <c r="AE1676" s="102">
        <v>50.067682915195448</v>
      </c>
      <c r="AF1676" s="102">
        <v>40.531983858290403</v>
      </c>
      <c r="AG1676" s="102">
        <v>9.4003332265141495</v>
      </c>
    </row>
    <row r="1677" spans="1:33" customFormat="1">
      <c r="A1677" t="s">
        <v>865</v>
      </c>
      <c r="B1677" t="s">
        <v>1693</v>
      </c>
      <c r="C1677" s="106" t="s">
        <v>711</v>
      </c>
      <c r="D1677" s="106" t="s">
        <v>1339</v>
      </c>
      <c r="E1677" s="81">
        <v>53.580776</v>
      </c>
      <c r="F1677" s="81">
        <v>9.5277000000000001E-2</v>
      </c>
      <c r="G1677" s="81">
        <v>0.77966899999999995</v>
      </c>
      <c r="H1677" s="81">
        <v>6.4440850000000003</v>
      </c>
      <c r="I1677" s="81">
        <v>0.264183</v>
      </c>
      <c r="J1677" s="81">
        <v>14.765955</v>
      </c>
      <c r="K1677" s="81">
        <v>24.103245000000001</v>
      </c>
      <c r="L1677" s="81">
        <v>0.26530900000000002</v>
      </c>
      <c r="M1677" s="81">
        <v>4.4689999999999999E-3</v>
      </c>
      <c r="N1677" s="81">
        <v>8.7996000000000005E-2</v>
      </c>
      <c r="O1677" s="81">
        <v>1.7651E-2</v>
      </c>
      <c r="P1677" s="81">
        <v>100.40862300000001</v>
      </c>
      <c r="Q1677" s="81">
        <v>80.33225851435472</v>
      </c>
      <c r="S1677" s="89" t="s">
        <v>1695</v>
      </c>
      <c r="T1677" s="112">
        <v>1.9734133544341677</v>
      </c>
      <c r="U1677" s="112">
        <v>2.6388693377488582E-3</v>
      </c>
      <c r="V1677" s="112">
        <v>3.3843483088088426E-2</v>
      </c>
      <c r="W1677" s="112">
        <v>2.5624028565853513E-3</v>
      </c>
      <c r="X1677" s="112">
        <v>3.0435246433258456E-2</v>
      </c>
      <c r="Y1677" s="112">
        <v>0.16804912578199871</v>
      </c>
      <c r="Z1677" s="112">
        <v>8.2413748982532471E-3</v>
      </c>
      <c r="AA1677" s="112">
        <v>0.81073542486947503</v>
      </c>
      <c r="AB1677" s="112">
        <v>0.95113513837866015</v>
      </c>
      <c r="AC1677" s="112">
        <v>1.8945579921763475E-2</v>
      </c>
      <c r="AD1677" s="112"/>
      <c r="AE1677" s="102">
        <v>48.518516783483854</v>
      </c>
      <c r="AF1677" s="102">
        <v>41.356563049019073</v>
      </c>
      <c r="AG1677" s="102">
        <v>10.124920167497068</v>
      </c>
    </row>
    <row r="1678" spans="1:33" customFormat="1">
      <c r="A1678" t="s">
        <v>865</v>
      </c>
      <c r="B1678" t="s">
        <v>1693</v>
      </c>
      <c r="C1678" s="106" t="s">
        <v>711</v>
      </c>
      <c r="D1678" s="106" t="s">
        <v>1339</v>
      </c>
      <c r="E1678" s="81">
        <v>53.551715999999999</v>
      </c>
      <c r="F1678" s="81">
        <v>4.4983000000000002E-2</v>
      </c>
      <c r="G1678" s="81">
        <v>0.39890700000000001</v>
      </c>
      <c r="H1678" s="81">
        <v>6.364255</v>
      </c>
      <c r="I1678" s="81">
        <v>0.23444100000000001</v>
      </c>
      <c r="J1678" s="81">
        <v>14.392944999999999</v>
      </c>
      <c r="K1678" s="81">
        <v>25.051528999999999</v>
      </c>
      <c r="L1678" s="81">
        <v>0.19069900000000001</v>
      </c>
      <c r="M1678" s="81">
        <v>1.0241999999999999E-2</v>
      </c>
      <c r="N1678" s="81">
        <v>0.106531</v>
      </c>
      <c r="O1678" s="81">
        <v>0</v>
      </c>
      <c r="P1678" s="81">
        <v>100.346245</v>
      </c>
      <c r="Q1678" s="81">
        <v>80.124134388522776</v>
      </c>
      <c r="S1678" s="89" t="s">
        <v>1695</v>
      </c>
      <c r="T1678" s="112">
        <v>1.9773984113489149</v>
      </c>
      <c r="U1678" s="112">
        <v>1.249079136147506E-3</v>
      </c>
      <c r="V1678" s="112">
        <v>1.7359937972525944E-2</v>
      </c>
      <c r="W1678" s="112">
        <v>3.110084636389546E-3</v>
      </c>
      <c r="X1678" s="112">
        <v>3.588761828862097E-2</v>
      </c>
      <c r="Y1678" s="112">
        <v>0.16064034596743929</v>
      </c>
      <c r="Z1678" s="112">
        <v>7.3322977668786749E-3</v>
      </c>
      <c r="AA1678" s="112">
        <v>0.79228056104652123</v>
      </c>
      <c r="AB1678" s="112">
        <v>0.99108904196890124</v>
      </c>
      <c r="AC1678" s="112">
        <v>1.3652621867660806E-2</v>
      </c>
      <c r="AD1678" s="112"/>
      <c r="AE1678" s="102">
        <v>50.057591784141202</v>
      </c>
      <c r="AF1678" s="102">
        <v>40.016239938027262</v>
      </c>
      <c r="AG1678" s="102">
        <v>9.9261682778315397</v>
      </c>
    </row>
    <row r="1679" spans="1:33" customFormat="1">
      <c r="A1679" t="s">
        <v>865</v>
      </c>
      <c r="B1679" t="s">
        <v>1693</v>
      </c>
      <c r="C1679" s="106" t="s">
        <v>711</v>
      </c>
      <c r="D1679" s="106" t="s">
        <v>1316</v>
      </c>
      <c r="E1679" s="81">
        <v>54.167824000000003</v>
      </c>
      <c r="F1679" s="81">
        <v>1.5181999999999999E-2</v>
      </c>
      <c r="G1679" s="81">
        <v>0.34233400000000003</v>
      </c>
      <c r="H1679" s="81">
        <v>5.8894760000000002</v>
      </c>
      <c r="I1679" s="81">
        <v>0.199077</v>
      </c>
      <c r="J1679" s="81">
        <v>14.776655</v>
      </c>
      <c r="K1679" s="81">
        <v>25.18158</v>
      </c>
      <c r="L1679" s="81">
        <v>0.18324099999999999</v>
      </c>
      <c r="M1679" s="81">
        <v>2.1280000000000001E-3</v>
      </c>
      <c r="N1679" s="81">
        <v>3.9183999999999997E-2</v>
      </c>
      <c r="O1679" s="81">
        <v>2.1530000000000001E-2</v>
      </c>
      <c r="P1679" s="81">
        <v>100.818214</v>
      </c>
      <c r="Q1679" s="81">
        <v>81.726277176769486</v>
      </c>
      <c r="S1679" s="89" t="s">
        <v>1695</v>
      </c>
      <c r="T1679" s="112">
        <v>1.98651082041819</v>
      </c>
      <c r="U1679" s="112">
        <v>4.1869645279086869E-4</v>
      </c>
      <c r="V1679" s="112">
        <v>1.4796374080690292E-2</v>
      </c>
      <c r="W1679" s="112">
        <v>1.1361449125478526E-3</v>
      </c>
      <c r="X1679" s="112">
        <v>2.3237686415383152E-2</v>
      </c>
      <c r="Y1679" s="112">
        <v>0.1573891167601878</v>
      </c>
      <c r="Z1679" s="112">
        <v>6.1838133426695635E-3</v>
      </c>
      <c r="AA1679" s="112">
        <v>0.80785650161933031</v>
      </c>
      <c r="AB1679" s="112">
        <v>0.98944160684762739</v>
      </c>
      <c r="AC1679" s="112">
        <v>1.3029239150583651E-2</v>
      </c>
      <c r="AD1679" s="112"/>
      <c r="AE1679" s="102">
        <v>50.02422493510965</v>
      </c>
      <c r="AF1679" s="102">
        <v>40.843638545836498</v>
      </c>
      <c r="AG1679" s="102">
        <v>9.1321365190538497</v>
      </c>
    </row>
    <row r="1680" spans="1:33" customFormat="1">
      <c r="A1680" t="s">
        <v>865</v>
      </c>
      <c r="B1680" t="s">
        <v>1693</v>
      </c>
      <c r="C1680" s="106" t="s">
        <v>711</v>
      </c>
      <c r="D1680" s="106" t="s">
        <v>1316</v>
      </c>
      <c r="E1680" s="81">
        <v>53.810412999999997</v>
      </c>
      <c r="F1680" s="81">
        <v>7.3619999999999996E-3</v>
      </c>
      <c r="G1680" s="81">
        <v>0.35363299999999998</v>
      </c>
      <c r="H1680" s="81">
        <v>6.0566529999999998</v>
      </c>
      <c r="I1680" s="81">
        <v>0.24254300000000001</v>
      </c>
      <c r="J1680" s="81">
        <v>14.732002</v>
      </c>
      <c r="K1680" s="81">
        <v>25.152843000000001</v>
      </c>
      <c r="L1680" s="81">
        <v>0.191581</v>
      </c>
      <c r="M1680" s="81">
        <v>2.8960000000000001E-3</v>
      </c>
      <c r="N1680" s="81">
        <v>4.2612999999999998E-2</v>
      </c>
      <c r="O1680" s="81">
        <v>0</v>
      </c>
      <c r="P1680" s="81">
        <v>100.592545</v>
      </c>
      <c r="Q1680" s="81">
        <v>81.258493978940905</v>
      </c>
      <c r="S1680" s="89" t="s">
        <v>1695</v>
      </c>
      <c r="T1680" s="112">
        <v>1.9779701712363642</v>
      </c>
      <c r="U1680" s="112">
        <v>2.0350260593600785E-4</v>
      </c>
      <c r="V1680" s="112">
        <v>1.5320111306431088E-2</v>
      </c>
      <c r="W1680" s="112">
        <v>1.2384284996203234E-3</v>
      </c>
      <c r="X1680" s="112">
        <v>4.074788636908977E-2</v>
      </c>
      <c r="Y1680" s="112">
        <v>0.1454360033457591</v>
      </c>
      <c r="Z1680" s="112">
        <v>7.5514073253027244E-3</v>
      </c>
      <c r="AA1680" s="112">
        <v>0.8072791340823382</v>
      </c>
      <c r="AB1680" s="112">
        <v>0.99059958136941828</v>
      </c>
      <c r="AC1680" s="112">
        <v>1.3653773859740306E-2</v>
      </c>
      <c r="AD1680" s="112"/>
      <c r="AE1680" s="102">
        <v>49.927838909409608</v>
      </c>
      <c r="AF1680" s="102">
        <v>40.68818856724279</v>
      </c>
      <c r="AG1680" s="102">
        <v>9.3839725233476017</v>
      </c>
    </row>
    <row r="1681" spans="1:33" customFormat="1">
      <c r="A1681" t="s">
        <v>865</v>
      </c>
      <c r="B1681" t="s">
        <v>1693</v>
      </c>
      <c r="C1681" s="106" t="s">
        <v>711</v>
      </c>
      <c r="D1681" s="106" t="s">
        <v>1316</v>
      </c>
      <c r="E1681" s="81">
        <v>53.583458</v>
      </c>
      <c r="F1681" s="81">
        <v>5.604E-2</v>
      </c>
      <c r="G1681" s="81">
        <v>0.43914399999999998</v>
      </c>
      <c r="H1681" s="81">
        <v>6.1742299999999997</v>
      </c>
      <c r="I1681" s="81">
        <v>0.265181</v>
      </c>
      <c r="J1681" s="81">
        <v>14.545361</v>
      </c>
      <c r="K1681" s="81">
        <v>24.750571999999998</v>
      </c>
      <c r="L1681" s="81">
        <v>0.18770899999999999</v>
      </c>
      <c r="M1681" s="81">
        <v>2.2390000000000001E-3</v>
      </c>
      <c r="N1681" s="81">
        <v>6.3674999999999995E-2</v>
      </c>
      <c r="O1681" s="81">
        <v>0</v>
      </c>
      <c r="P1681" s="81">
        <v>100.06759599999999</v>
      </c>
      <c r="Q1681" s="81">
        <v>80.76664182546007</v>
      </c>
      <c r="S1681" s="89" t="s">
        <v>1695</v>
      </c>
      <c r="T1681" s="112">
        <v>1.9818693553352822</v>
      </c>
      <c r="U1681" s="112">
        <v>1.55870224503595E-3</v>
      </c>
      <c r="V1681" s="112">
        <v>1.9142866083714134E-2</v>
      </c>
      <c r="W1681" s="112">
        <v>1.8620384893192669E-3</v>
      </c>
      <c r="X1681" s="112">
        <v>2.5599946607519186E-2</v>
      </c>
      <c r="Y1681" s="112">
        <v>0.16537793986897675</v>
      </c>
      <c r="Z1681" s="112">
        <v>8.3075397575312591E-3</v>
      </c>
      <c r="AA1681" s="112">
        <v>0.80200547880234252</v>
      </c>
      <c r="AB1681" s="112">
        <v>0.98081516646908884</v>
      </c>
      <c r="AC1681" s="112">
        <v>1.346096634118967E-2</v>
      </c>
      <c r="AD1681" s="112"/>
      <c r="AE1681" s="102">
        <v>49.691756817779826</v>
      </c>
      <c r="AF1681" s="102">
        <v>40.632590707832492</v>
      </c>
      <c r="AG1681" s="102">
        <v>9.6756524743876753</v>
      </c>
    </row>
    <row r="1682" spans="1:33" customFormat="1">
      <c r="A1682" t="s">
        <v>865</v>
      </c>
      <c r="B1682" t="s">
        <v>1693</v>
      </c>
      <c r="C1682" s="106" t="s">
        <v>711</v>
      </c>
      <c r="D1682" s="106" t="s">
        <v>1321</v>
      </c>
      <c r="E1682" s="81">
        <v>53.899833999999998</v>
      </c>
      <c r="F1682" s="81">
        <v>7.7700000000000002E-4</v>
      </c>
      <c r="G1682" s="81">
        <v>0.20555000000000001</v>
      </c>
      <c r="H1682" s="81">
        <v>5.9490749999999997</v>
      </c>
      <c r="I1682" s="81">
        <v>0.206568</v>
      </c>
      <c r="J1682" s="81">
        <v>14.773258</v>
      </c>
      <c r="K1682" s="81">
        <v>25.323039999999999</v>
      </c>
      <c r="L1682" s="81">
        <v>0.18864600000000001</v>
      </c>
      <c r="M1682" s="81">
        <v>4.4099999999999999E-3</v>
      </c>
      <c r="N1682" s="81">
        <v>6.2126000000000001E-2</v>
      </c>
      <c r="O1682" s="81">
        <v>0</v>
      </c>
      <c r="P1682" s="81">
        <v>100.613281</v>
      </c>
      <c r="Q1682" s="81">
        <v>81.5719701285947</v>
      </c>
      <c r="S1682" s="89" t="s">
        <v>1695</v>
      </c>
      <c r="T1682" s="112">
        <v>1.9804727692104815</v>
      </c>
      <c r="U1682" s="112">
        <v>2.1469563543482777E-5</v>
      </c>
      <c r="V1682" s="112">
        <v>8.9013248665164389E-3</v>
      </c>
      <c r="W1682" s="112">
        <v>1.8048048739685977E-3</v>
      </c>
      <c r="X1682" s="112">
        <v>4.174466972578017E-2</v>
      </c>
      <c r="Y1682" s="112">
        <v>0.14105983176087042</v>
      </c>
      <c r="Z1682" s="112">
        <v>6.4288046861300917E-3</v>
      </c>
      <c r="AA1682" s="112">
        <v>0.80921938103165036</v>
      </c>
      <c r="AB1682" s="112">
        <v>0.99690766726674407</v>
      </c>
      <c r="AC1682" s="112">
        <v>1.3439277014315321E-2</v>
      </c>
      <c r="AD1682" s="112"/>
      <c r="AE1682" s="102">
        <v>50.122774078096626</v>
      </c>
      <c r="AF1682" s="102">
        <v>40.686135282991877</v>
      </c>
      <c r="AG1682" s="102">
        <v>9.1910906389114935</v>
      </c>
    </row>
    <row r="1683" spans="1:33" customFormat="1">
      <c r="A1683" t="s">
        <v>865</v>
      </c>
      <c r="B1683" t="s">
        <v>1693</v>
      </c>
      <c r="C1683" s="106" t="s">
        <v>711</v>
      </c>
      <c r="D1683" s="106" t="s">
        <v>1321</v>
      </c>
      <c r="E1683" s="81">
        <v>53.469150999999997</v>
      </c>
      <c r="F1683" s="81">
        <v>2.8688000000000002E-2</v>
      </c>
      <c r="G1683" s="81">
        <v>0.31979000000000002</v>
      </c>
      <c r="H1683" s="81">
        <v>5.9482410000000003</v>
      </c>
      <c r="I1683" s="81">
        <v>0.20868400000000001</v>
      </c>
      <c r="J1683" s="81">
        <v>14.684817000000001</v>
      </c>
      <c r="K1683" s="81">
        <v>25.081354000000001</v>
      </c>
      <c r="L1683" s="81">
        <v>0.18612100000000001</v>
      </c>
      <c r="M1683" s="81">
        <v>1.3860000000000001E-3</v>
      </c>
      <c r="N1683" s="81">
        <v>9.2420000000000002E-2</v>
      </c>
      <c r="O1683" s="81">
        <v>0</v>
      </c>
      <c r="P1683" s="81">
        <v>100.02066000000001</v>
      </c>
      <c r="Q1683" s="81">
        <v>81.483653298265054</v>
      </c>
      <c r="S1683" s="89" t="s">
        <v>1695</v>
      </c>
      <c r="T1683" s="112">
        <v>1.9763703295894233</v>
      </c>
      <c r="U1683" s="112">
        <v>7.9741804369035509E-4</v>
      </c>
      <c r="V1683" s="112">
        <v>1.3931107348774677E-2</v>
      </c>
      <c r="W1683" s="112">
        <v>2.7008870114162736E-3</v>
      </c>
      <c r="X1683" s="112">
        <v>4.2371018923256898E-2</v>
      </c>
      <c r="Y1683" s="112">
        <v>0.14149843542782864</v>
      </c>
      <c r="Z1683" s="112">
        <v>6.5334102403316668E-3</v>
      </c>
      <c r="AA1683" s="112">
        <v>0.80917437572695139</v>
      </c>
      <c r="AB1683" s="112">
        <v>0.99328450913865185</v>
      </c>
      <c r="AC1683" s="112">
        <v>1.333850854967498E-2</v>
      </c>
      <c r="AD1683" s="112"/>
      <c r="AE1683" s="102">
        <v>50.006058390646281</v>
      </c>
      <c r="AF1683" s="102">
        <v>40.737191316821793</v>
      </c>
      <c r="AG1683" s="102">
        <v>9.2567502925319349</v>
      </c>
    </row>
    <row r="1684" spans="1:33" customFormat="1">
      <c r="A1684" t="s">
        <v>865</v>
      </c>
      <c r="B1684" t="s">
        <v>1693</v>
      </c>
      <c r="C1684" s="106" t="s">
        <v>711</v>
      </c>
      <c r="D1684" s="106" t="s">
        <v>1321</v>
      </c>
      <c r="E1684" s="81">
        <v>53.538704000000003</v>
      </c>
      <c r="F1684" s="81">
        <v>7.3921000000000001E-2</v>
      </c>
      <c r="G1684" s="81">
        <v>0.549014</v>
      </c>
      <c r="H1684" s="81">
        <v>6.6626149999999997</v>
      </c>
      <c r="I1684" s="81">
        <v>0.24545900000000001</v>
      </c>
      <c r="J1684" s="81">
        <v>14.50156</v>
      </c>
      <c r="K1684" s="81">
        <v>24.516375</v>
      </c>
      <c r="L1684" s="81">
        <v>0.25788</v>
      </c>
      <c r="M1684" s="81">
        <v>1.1540000000000001E-3</v>
      </c>
      <c r="N1684" s="81">
        <v>0.10918600000000001</v>
      </c>
      <c r="O1684" s="81">
        <v>0</v>
      </c>
      <c r="P1684" s="81">
        <v>100.455879</v>
      </c>
      <c r="Q1684" s="81">
        <v>79.50720201135799</v>
      </c>
      <c r="S1684" s="89" t="s">
        <v>1695</v>
      </c>
      <c r="T1684" s="112">
        <v>1.9739039131134966</v>
      </c>
      <c r="U1684" s="112">
        <v>2.0494944021249885E-3</v>
      </c>
      <c r="V1684" s="112">
        <v>2.385598185484691E-2</v>
      </c>
      <c r="W1684" s="112">
        <v>3.1827353294899378E-3</v>
      </c>
      <c r="X1684" s="112">
        <v>3.9488598917648332E-2</v>
      </c>
      <c r="Y1684" s="112">
        <v>0.16593903599069051</v>
      </c>
      <c r="Z1684" s="112">
        <v>7.6651887529320065E-3</v>
      </c>
      <c r="AA1684" s="112">
        <v>0.79704239677052513</v>
      </c>
      <c r="AB1684" s="112">
        <v>0.96843852373501782</v>
      </c>
      <c r="AC1684" s="112">
        <v>1.8434131133227505E-2</v>
      </c>
      <c r="AD1684" s="112"/>
      <c r="AE1684" s="102">
        <v>49.136654314824362</v>
      </c>
      <c r="AF1684" s="102">
        <v>40.440353997202564</v>
      </c>
      <c r="AG1684" s="102">
        <v>10.422991687973061</v>
      </c>
    </row>
    <row r="1685" spans="1:33" customFormat="1">
      <c r="A1685" t="s">
        <v>865</v>
      </c>
      <c r="B1685" t="s">
        <v>1693</v>
      </c>
      <c r="C1685" s="106" t="s">
        <v>711</v>
      </c>
      <c r="D1685" s="106" t="s">
        <v>1379</v>
      </c>
      <c r="E1685" s="81">
        <v>53.448535999999997</v>
      </c>
      <c r="F1685" s="81">
        <v>4.7109999999999999E-2</v>
      </c>
      <c r="G1685" s="81">
        <v>0.50447900000000001</v>
      </c>
      <c r="H1685" s="81">
        <v>6.4869669999999999</v>
      </c>
      <c r="I1685" s="81">
        <v>0.248727</v>
      </c>
      <c r="J1685" s="81">
        <v>14.820792000000001</v>
      </c>
      <c r="K1685" s="81">
        <v>24.466584999999998</v>
      </c>
      <c r="L1685" s="81">
        <v>0.26666699999999999</v>
      </c>
      <c r="M1685" s="81">
        <v>3.0730000000000002E-3</v>
      </c>
      <c r="N1685" s="81">
        <v>8.5651000000000005E-2</v>
      </c>
      <c r="O1685" s="81">
        <v>0</v>
      </c>
      <c r="P1685" s="81">
        <v>100.378586</v>
      </c>
      <c r="Q1685" s="81">
        <v>80.285994914534996</v>
      </c>
      <c r="S1685" s="89" t="s">
        <v>1695</v>
      </c>
      <c r="T1685" s="112">
        <v>1.9685103666959705</v>
      </c>
      <c r="U1685" s="112">
        <v>1.3047753568698926E-3</v>
      </c>
      <c r="V1685" s="112">
        <v>2.1897811220209295E-2</v>
      </c>
      <c r="W1685" s="112">
        <v>2.494076355340471E-3</v>
      </c>
      <c r="X1685" s="112">
        <v>5.5020067879574697E-2</v>
      </c>
      <c r="Y1685" s="112">
        <v>0.14478181420613145</v>
      </c>
      <c r="Z1685" s="112">
        <v>7.7590859574604015E-3</v>
      </c>
      <c r="AA1685" s="112">
        <v>0.81373285272829943</v>
      </c>
      <c r="AB1685" s="112">
        <v>0.96545691003933876</v>
      </c>
      <c r="AC1685" s="112">
        <v>1.9042239560805432E-2</v>
      </c>
      <c r="AD1685" s="112"/>
      <c r="AE1685" s="102">
        <v>48.785294902590927</v>
      </c>
      <c r="AF1685" s="102">
        <v>41.118559284700879</v>
      </c>
      <c r="AG1685" s="102">
        <v>10.096145812708206</v>
      </c>
    </row>
    <row r="1686" spans="1:33" customFormat="1">
      <c r="A1686" t="s">
        <v>865</v>
      </c>
      <c r="B1686" t="s">
        <v>1693</v>
      </c>
      <c r="C1686" s="106" t="s">
        <v>711</v>
      </c>
      <c r="D1686" s="106" t="s">
        <v>1379</v>
      </c>
      <c r="E1686" s="81">
        <v>53.407935999999999</v>
      </c>
      <c r="F1686" s="81">
        <v>8.4705000000000003E-2</v>
      </c>
      <c r="G1686" s="81">
        <v>0.76800500000000005</v>
      </c>
      <c r="H1686" s="81">
        <v>6.5631820000000003</v>
      </c>
      <c r="I1686" s="81">
        <v>0.250886</v>
      </c>
      <c r="J1686" s="81">
        <v>14.825207000000001</v>
      </c>
      <c r="K1686" s="81">
        <v>24.098686000000001</v>
      </c>
      <c r="L1686" s="81">
        <v>0.26674199999999998</v>
      </c>
      <c r="M1686" s="81">
        <v>1.4749999999999999E-2</v>
      </c>
      <c r="N1686" s="81">
        <v>6.9799E-2</v>
      </c>
      <c r="O1686" s="81">
        <v>1.3138E-2</v>
      </c>
      <c r="P1686" s="81">
        <v>100.363022</v>
      </c>
      <c r="Q1686" s="81">
        <v>80.105214406529527</v>
      </c>
      <c r="S1686" s="89" t="s">
        <v>1695</v>
      </c>
      <c r="T1686" s="112">
        <v>1.9676701243039412</v>
      </c>
      <c r="U1686" s="112">
        <v>2.3468011537579798E-3</v>
      </c>
      <c r="V1686" s="112">
        <v>3.3347729281224509E-2</v>
      </c>
      <c r="W1686" s="112">
        <v>2.0331579207116439E-3</v>
      </c>
      <c r="X1686" s="112">
        <v>4.3639200305003456E-2</v>
      </c>
      <c r="Y1686" s="112">
        <v>0.15857746239560894</v>
      </c>
      <c r="Z1686" s="112">
        <v>7.829042735310713E-3</v>
      </c>
      <c r="AA1686" s="112">
        <v>0.81424632788015727</v>
      </c>
      <c r="AB1686" s="112">
        <v>0.95125621560194762</v>
      </c>
      <c r="AC1686" s="112">
        <v>1.9053938422336564E-2</v>
      </c>
      <c r="AD1686" s="112"/>
      <c r="AE1686" s="102">
        <v>48.343087398498284</v>
      </c>
      <c r="AF1686" s="102">
        <v>41.380209397851885</v>
      </c>
      <c r="AG1686" s="102">
        <v>10.276703203649834</v>
      </c>
    </row>
    <row r="1687" spans="1:33" customFormat="1">
      <c r="A1687" t="s">
        <v>865</v>
      </c>
      <c r="B1687" t="s">
        <v>1693</v>
      </c>
      <c r="C1687" s="106" t="s">
        <v>711</v>
      </c>
      <c r="D1687" s="106" t="s">
        <v>1379</v>
      </c>
      <c r="E1687" s="81">
        <v>53.357624000000001</v>
      </c>
      <c r="F1687" s="81">
        <v>9.6600000000000005E-2</v>
      </c>
      <c r="G1687" s="81">
        <v>0.80701699999999998</v>
      </c>
      <c r="H1687" s="81">
        <v>6.683141</v>
      </c>
      <c r="I1687" s="81">
        <v>0.24274299999999999</v>
      </c>
      <c r="J1687" s="81">
        <v>14.800691</v>
      </c>
      <c r="K1687" s="81">
        <v>24.104095000000001</v>
      </c>
      <c r="L1687" s="81">
        <v>0.30091499999999999</v>
      </c>
      <c r="M1687" s="81">
        <v>0</v>
      </c>
      <c r="N1687" s="81">
        <v>6.0908999999999998E-2</v>
      </c>
      <c r="O1687" s="81">
        <v>0</v>
      </c>
      <c r="P1687" s="81">
        <v>100.45373499999999</v>
      </c>
      <c r="Q1687" s="81">
        <v>79.788307613826774</v>
      </c>
      <c r="S1687" s="89" t="s">
        <v>1695</v>
      </c>
      <c r="T1687" s="112">
        <v>1.9635285477560707</v>
      </c>
      <c r="U1687" s="112">
        <v>2.6732440762988457E-3</v>
      </c>
      <c r="V1687" s="112">
        <v>3.5000894500284228E-2</v>
      </c>
      <c r="W1687" s="112">
        <v>1.7721383414423268E-3</v>
      </c>
      <c r="X1687" s="112">
        <v>5.2293353199200254E-2</v>
      </c>
      <c r="Y1687" s="112">
        <v>0.15337968118641651</v>
      </c>
      <c r="Z1687" s="112">
        <v>7.5661194205129791E-3</v>
      </c>
      <c r="AA1687" s="112">
        <v>0.8119537180968035</v>
      </c>
      <c r="AB1687" s="112">
        <v>0.95036233371730394</v>
      </c>
      <c r="AC1687" s="112">
        <v>2.1469969705667075E-2</v>
      </c>
      <c r="AD1687" s="112"/>
      <c r="AE1687" s="102">
        <v>48.291036793933472</v>
      </c>
      <c r="AF1687" s="102">
        <v>41.258039680734349</v>
      </c>
      <c r="AG1687" s="102">
        <v>10.450923525332179</v>
      </c>
    </row>
    <row r="1688" spans="1:33" customFormat="1">
      <c r="A1688" t="s">
        <v>865</v>
      </c>
      <c r="B1688" t="s">
        <v>1693</v>
      </c>
      <c r="C1688" s="106" t="s">
        <v>711</v>
      </c>
      <c r="D1688" s="106" t="s">
        <v>1368</v>
      </c>
      <c r="E1688" s="81">
        <v>53.166770999999997</v>
      </c>
      <c r="F1688" s="81">
        <v>9.5954999999999999E-2</v>
      </c>
      <c r="G1688" s="81">
        <v>0.70366399999999996</v>
      </c>
      <c r="H1688" s="81">
        <v>6.4034310000000003</v>
      </c>
      <c r="I1688" s="81">
        <v>0.238228</v>
      </c>
      <c r="J1688" s="81">
        <v>14.900169999999999</v>
      </c>
      <c r="K1688" s="81">
        <v>24.268250999999999</v>
      </c>
      <c r="L1688" s="81">
        <v>0.248862</v>
      </c>
      <c r="M1688" s="81">
        <v>0</v>
      </c>
      <c r="N1688" s="81">
        <v>5.0916999999999997E-2</v>
      </c>
      <c r="O1688" s="81">
        <v>0</v>
      </c>
      <c r="P1688" s="81">
        <v>100.07624800000001</v>
      </c>
      <c r="Q1688" s="81">
        <v>80.574077672185311</v>
      </c>
      <c r="S1688" s="89" t="s">
        <v>1695</v>
      </c>
      <c r="T1688" s="112">
        <v>1.9625634374632512</v>
      </c>
      <c r="U1688" s="112">
        <v>2.663616998083334E-3</v>
      </c>
      <c r="V1688" s="112">
        <v>3.0612900095118842E-2</v>
      </c>
      <c r="W1688" s="112">
        <v>1.4860096892831149E-3</v>
      </c>
      <c r="X1688" s="112">
        <v>5.5258004230182678E-2</v>
      </c>
      <c r="Y1688" s="112">
        <v>0.14241717758703101</v>
      </c>
      <c r="Z1688" s="112">
        <v>7.4483823566455975E-3</v>
      </c>
      <c r="AA1688" s="112">
        <v>0.81994210351822561</v>
      </c>
      <c r="AB1688" s="112">
        <v>0.95979734512492354</v>
      </c>
      <c r="AC1688" s="112">
        <v>1.7811022937254863E-2</v>
      </c>
      <c r="AD1688" s="112"/>
      <c r="AE1688" s="102">
        <v>48.537991493542897</v>
      </c>
      <c r="AF1688" s="102">
        <v>41.465360420001268</v>
      </c>
      <c r="AG1688" s="102">
        <v>9.9966480864558402</v>
      </c>
    </row>
    <row r="1689" spans="1:33" customFormat="1">
      <c r="A1689" t="s">
        <v>865</v>
      </c>
      <c r="B1689" t="s">
        <v>1693</v>
      </c>
      <c r="C1689" s="106" t="s">
        <v>711</v>
      </c>
      <c r="D1689" s="106" t="s">
        <v>1368</v>
      </c>
      <c r="E1689" s="81">
        <v>52.841797</v>
      </c>
      <c r="F1689" s="81">
        <v>0.13444500000000001</v>
      </c>
      <c r="G1689" s="81">
        <v>1.0512330000000001</v>
      </c>
      <c r="H1689" s="81">
        <v>6.6256139999999997</v>
      </c>
      <c r="I1689" s="81">
        <v>0.290107</v>
      </c>
      <c r="J1689" s="81">
        <v>14.907648999999999</v>
      </c>
      <c r="K1689" s="81">
        <v>23.612309</v>
      </c>
      <c r="L1689" s="81">
        <v>0.28992699999999999</v>
      </c>
      <c r="M1689" s="81">
        <v>5.9789999999999999E-3</v>
      </c>
      <c r="N1689" s="81">
        <v>3.6336E-2</v>
      </c>
      <c r="O1689" s="81">
        <v>0</v>
      </c>
      <c r="P1689" s="81">
        <v>99.795402999999993</v>
      </c>
      <c r="Q1689" s="81">
        <v>80.042637083499883</v>
      </c>
      <c r="S1689" s="89" t="s">
        <v>1695</v>
      </c>
      <c r="T1689" s="112">
        <v>1.9556241795581235</v>
      </c>
      <c r="U1689" s="112">
        <v>3.7417367086026959E-3</v>
      </c>
      <c r="V1689" s="112">
        <v>4.5852448137121977E-2</v>
      </c>
      <c r="W1689" s="112">
        <v>1.0632131806408139E-3</v>
      </c>
      <c r="X1689" s="112">
        <v>5.5156338188856679E-2</v>
      </c>
      <c r="Y1689" s="112">
        <v>0.14990790748287203</v>
      </c>
      <c r="Z1689" s="112">
        <v>9.0939333567088554E-3</v>
      </c>
      <c r="AA1689" s="112">
        <v>0.82248033737273107</v>
      </c>
      <c r="AB1689" s="112">
        <v>0.93627607397426948</v>
      </c>
      <c r="AC1689" s="112">
        <v>2.080383204007296E-2</v>
      </c>
      <c r="AD1689" s="112"/>
      <c r="AE1689" s="102">
        <v>47.676251424894758</v>
      </c>
      <c r="AF1689" s="102">
        <v>41.881642014161123</v>
      </c>
      <c r="AG1689" s="102">
        <v>10.442106560944124</v>
      </c>
    </row>
    <row r="1690" spans="1:33" customFormat="1">
      <c r="A1690" t="s">
        <v>865</v>
      </c>
      <c r="B1690" t="s">
        <v>1693</v>
      </c>
      <c r="C1690" s="106" t="s">
        <v>711</v>
      </c>
      <c r="D1690" s="106" t="s">
        <v>1368</v>
      </c>
      <c r="E1690" s="81">
        <v>53.086105000000003</v>
      </c>
      <c r="F1690" s="81">
        <v>9.1225000000000001E-2</v>
      </c>
      <c r="G1690" s="81">
        <v>0.65471599999999996</v>
      </c>
      <c r="H1690" s="81">
        <v>6.6869829999999997</v>
      </c>
      <c r="I1690" s="81">
        <v>0.26421</v>
      </c>
      <c r="J1690" s="81">
        <v>14.641838999999999</v>
      </c>
      <c r="K1690" s="81">
        <v>24.467175000000001</v>
      </c>
      <c r="L1690" s="81">
        <v>0.22398499999999999</v>
      </c>
      <c r="M1690" s="81">
        <v>5.6340000000000001E-3</v>
      </c>
      <c r="N1690" s="81">
        <v>9.2716999999999994E-2</v>
      </c>
      <c r="O1690" s="81">
        <v>5.6538999999999999E-2</v>
      </c>
      <c r="P1690" s="81">
        <v>100.271118</v>
      </c>
      <c r="Q1690" s="81">
        <v>79.60440098343895</v>
      </c>
      <c r="S1690" s="89" t="s">
        <v>1695</v>
      </c>
      <c r="T1690" s="112">
        <v>1.960851346503534</v>
      </c>
      <c r="U1690" s="112">
        <v>2.533952270393095E-3</v>
      </c>
      <c r="V1690" s="112">
        <v>2.8501812980955221E-2</v>
      </c>
      <c r="W1690" s="112">
        <v>2.7076878426316093E-3</v>
      </c>
      <c r="X1690" s="112">
        <v>5.8060833758228014E-2</v>
      </c>
      <c r="Y1690" s="112">
        <v>0.14850097229217704</v>
      </c>
      <c r="Z1690" s="112">
        <v>8.2660646818709764E-3</v>
      </c>
      <c r="AA1690" s="112">
        <v>0.80624675867493056</v>
      </c>
      <c r="AB1690" s="112">
        <v>0.96828963886560904</v>
      </c>
      <c r="AC1690" s="112">
        <v>1.6040932129670633E-2</v>
      </c>
      <c r="AD1690" s="112"/>
      <c r="AE1690" s="102">
        <v>48.876407898936272</v>
      </c>
      <c r="AF1690" s="102">
        <v>40.696960767190909</v>
      </c>
      <c r="AG1690" s="102">
        <v>10.426631333872823</v>
      </c>
    </row>
    <row r="1691" spans="1:33" customFormat="1">
      <c r="A1691" t="s">
        <v>865</v>
      </c>
      <c r="B1691" t="s">
        <v>1693</v>
      </c>
      <c r="C1691" s="106" t="s">
        <v>711</v>
      </c>
      <c r="D1691" s="106" t="s">
        <v>1378</v>
      </c>
      <c r="E1691" s="81">
        <v>52.918101999999998</v>
      </c>
      <c r="F1691" s="81">
        <v>0.11010399999999999</v>
      </c>
      <c r="G1691" s="81">
        <v>0.61856800000000001</v>
      </c>
      <c r="H1691" s="81">
        <v>6.5525409999999997</v>
      </c>
      <c r="I1691" s="81">
        <v>0.204932</v>
      </c>
      <c r="J1691" s="81">
        <v>14.975825</v>
      </c>
      <c r="K1691" s="81">
        <v>24.249085999999998</v>
      </c>
      <c r="L1691" s="81">
        <v>0.21513199999999999</v>
      </c>
      <c r="M1691" s="81">
        <v>3.3000000000000003E-5</v>
      </c>
      <c r="N1691" s="81">
        <v>4.8203999999999997E-2</v>
      </c>
      <c r="O1691" s="81">
        <v>0</v>
      </c>
      <c r="P1691" s="81">
        <v>99.892525000000006</v>
      </c>
      <c r="Q1691" s="81">
        <v>80.29150784585201</v>
      </c>
      <c r="S1691" s="89" t="s">
        <v>1695</v>
      </c>
      <c r="T1691" s="112">
        <v>1.9573059339532299</v>
      </c>
      <c r="U1691" s="112">
        <v>3.0625155303826168E-3</v>
      </c>
      <c r="V1691" s="112">
        <v>2.6964826206057155E-2</v>
      </c>
      <c r="W1691" s="112">
        <v>1.4096553584102586E-3</v>
      </c>
      <c r="X1691" s="112">
        <v>6.6316502072895744E-2</v>
      </c>
      <c r="Y1691" s="112">
        <v>0.13636783776795783</v>
      </c>
      <c r="Z1691" s="112">
        <v>6.420220905223888E-3</v>
      </c>
      <c r="AA1691" s="112">
        <v>0.82575983646920081</v>
      </c>
      <c r="AB1691" s="112">
        <v>0.9609647891320523</v>
      </c>
      <c r="AC1691" s="112">
        <v>1.5427882604589681E-2</v>
      </c>
      <c r="AD1691" s="112"/>
      <c r="AE1691" s="102">
        <v>48.304034304907084</v>
      </c>
      <c r="AF1691" s="102">
        <v>41.507797080108773</v>
      </c>
      <c r="AG1691" s="102">
        <v>10.18816861498415</v>
      </c>
    </row>
    <row r="1692" spans="1:33" customFormat="1">
      <c r="A1692" t="s">
        <v>865</v>
      </c>
      <c r="B1692" t="s">
        <v>1693</v>
      </c>
      <c r="C1692" s="106" t="s">
        <v>711</v>
      </c>
      <c r="D1692" s="106" t="s">
        <v>1378</v>
      </c>
      <c r="E1692" s="81">
        <v>53.145308999999997</v>
      </c>
      <c r="F1692" s="81">
        <v>7.4682999999999999E-2</v>
      </c>
      <c r="G1692" s="81">
        <v>0.79515800000000003</v>
      </c>
      <c r="H1692" s="81">
        <v>6.5803289999999999</v>
      </c>
      <c r="I1692" s="81">
        <v>0.224189</v>
      </c>
      <c r="J1692" s="81">
        <v>14.968427</v>
      </c>
      <c r="K1692" s="81">
        <v>23.935179000000002</v>
      </c>
      <c r="L1692" s="81">
        <v>0.27221800000000002</v>
      </c>
      <c r="M1692" s="81">
        <v>7.7770000000000001E-3</v>
      </c>
      <c r="N1692" s="81">
        <v>8.6346000000000006E-2</v>
      </c>
      <c r="O1692" s="81">
        <v>7.5230000000000002E-3</v>
      </c>
      <c r="P1692" s="81">
        <v>100.09715300000001</v>
      </c>
      <c r="Q1692" s="81">
        <v>80.21661619672534</v>
      </c>
      <c r="S1692" s="89" t="s">
        <v>1695</v>
      </c>
      <c r="T1692" s="112">
        <v>1.961325726454908</v>
      </c>
      <c r="U1692" s="112">
        <v>2.0726563094415188E-3</v>
      </c>
      <c r="V1692" s="112">
        <v>3.4585490858219645E-2</v>
      </c>
      <c r="W1692" s="112">
        <v>2.5194307582341552E-3</v>
      </c>
      <c r="X1692" s="112">
        <v>5.5576497770140065E-2</v>
      </c>
      <c r="Y1692" s="112">
        <v>0.14751343240003165</v>
      </c>
      <c r="Z1692" s="112">
        <v>7.0078504859517089E-3</v>
      </c>
      <c r="AA1692" s="112">
        <v>0.82351117649002958</v>
      </c>
      <c r="AB1692" s="112">
        <v>0.94640955355775025</v>
      </c>
      <c r="AC1692" s="112">
        <v>1.9478184915293278E-2</v>
      </c>
      <c r="AD1692" s="112"/>
      <c r="AE1692" s="102">
        <v>47.96778713061812</v>
      </c>
      <c r="AF1692" s="102">
        <v>41.738810291022915</v>
      </c>
      <c r="AG1692" s="102">
        <v>10.293402578358958</v>
      </c>
    </row>
    <row r="1693" spans="1:33" customFormat="1">
      <c r="A1693" t="s">
        <v>865</v>
      </c>
      <c r="B1693" t="s">
        <v>1693</v>
      </c>
      <c r="C1693" s="106" t="s">
        <v>711</v>
      </c>
      <c r="D1693" s="106" t="s">
        <v>1378</v>
      </c>
      <c r="E1693" s="81">
        <v>53.157322000000001</v>
      </c>
      <c r="F1693" s="81">
        <v>9.8987000000000006E-2</v>
      </c>
      <c r="G1693" s="81">
        <v>0.66778199999999999</v>
      </c>
      <c r="H1693" s="81">
        <v>6.5850520000000001</v>
      </c>
      <c r="I1693" s="81">
        <v>0.23865800000000001</v>
      </c>
      <c r="J1693" s="81">
        <v>14.822229999999999</v>
      </c>
      <c r="K1693" s="81">
        <v>24.366156</v>
      </c>
      <c r="L1693" s="81">
        <v>0.24240600000000001</v>
      </c>
      <c r="M1693" s="81">
        <v>2.418E-3</v>
      </c>
      <c r="N1693" s="81">
        <v>3.6565E-2</v>
      </c>
      <c r="O1693" s="81">
        <v>1.0410000000000001E-2</v>
      </c>
      <c r="P1693" s="81">
        <v>100.22798899999999</v>
      </c>
      <c r="Q1693" s="81">
        <v>80.048937580419036</v>
      </c>
      <c r="S1693" s="89" t="s">
        <v>1695</v>
      </c>
      <c r="T1693" s="112">
        <v>1.9609906621664206</v>
      </c>
      <c r="U1693" s="112">
        <v>2.7460683552726056E-3</v>
      </c>
      <c r="V1693" s="112">
        <v>2.9033731968887797E-2</v>
      </c>
      <c r="W1693" s="112">
        <v>1.0664817421896079E-3</v>
      </c>
      <c r="X1693" s="112">
        <v>5.9764471193389568E-2</v>
      </c>
      <c r="Y1693" s="112">
        <v>0.14339058461747908</v>
      </c>
      <c r="Z1693" s="112">
        <v>7.4571721352775936E-3</v>
      </c>
      <c r="AA1693" s="112">
        <v>0.81514435555925713</v>
      </c>
      <c r="AB1693" s="112">
        <v>0.96306832631397477</v>
      </c>
      <c r="AC1693" s="112">
        <v>1.7338145947850648E-2</v>
      </c>
      <c r="AD1693" s="112"/>
      <c r="AE1693" s="102">
        <v>48.606238407800376</v>
      </c>
      <c r="AF1693" s="102">
        <v>41.140487959697452</v>
      </c>
      <c r="AG1693" s="102">
        <v>10.25327363250217</v>
      </c>
    </row>
    <row r="1694" spans="1:33" customFormat="1">
      <c r="A1694" t="s">
        <v>865</v>
      </c>
      <c r="B1694" t="s">
        <v>1693</v>
      </c>
      <c r="C1694" s="106" t="s">
        <v>711</v>
      </c>
      <c r="D1694" s="106" t="s">
        <v>1360</v>
      </c>
      <c r="E1694" s="81">
        <v>53.508087000000003</v>
      </c>
      <c r="F1694" s="81">
        <v>0.10517</v>
      </c>
      <c r="G1694" s="81">
        <v>0.56280399999999997</v>
      </c>
      <c r="H1694" s="81">
        <v>6.3644819999999998</v>
      </c>
      <c r="I1694" s="81">
        <v>0.221356</v>
      </c>
      <c r="J1694" s="81">
        <v>14.962403</v>
      </c>
      <c r="K1694" s="81">
        <v>24.493625999999999</v>
      </c>
      <c r="L1694" s="81">
        <v>0.24219299999999999</v>
      </c>
      <c r="M1694" s="81">
        <v>0</v>
      </c>
      <c r="N1694" s="81">
        <v>3.9752999999999997E-2</v>
      </c>
      <c r="O1694" s="81">
        <v>3.8900999999999998E-2</v>
      </c>
      <c r="P1694" s="81">
        <v>100.53879499999999</v>
      </c>
      <c r="Q1694" s="81">
        <v>80.734307170837155</v>
      </c>
      <c r="S1694" s="89" t="s">
        <v>1695</v>
      </c>
      <c r="T1694" s="112">
        <v>1.9670328584996875</v>
      </c>
      <c r="U1694" s="112">
        <v>2.9074001818859409E-3</v>
      </c>
      <c r="V1694" s="112">
        <v>2.4384007781988352E-2</v>
      </c>
      <c r="W1694" s="112">
        <v>1.1554137031088063E-3</v>
      </c>
      <c r="X1694" s="112">
        <v>5.1842439620616076E-2</v>
      </c>
      <c r="Y1694" s="112">
        <v>0.14382170413573839</v>
      </c>
      <c r="Z1694" s="112">
        <v>6.8923802247488541E-3</v>
      </c>
      <c r="AA1694" s="112">
        <v>0.81997777953320217</v>
      </c>
      <c r="AB1694" s="112">
        <v>0.96472363785016535</v>
      </c>
      <c r="AC1694" s="112">
        <v>1.7262378468858735E-2</v>
      </c>
      <c r="AD1694" s="112"/>
      <c r="AE1694" s="102">
        <v>48.714422063316249</v>
      </c>
      <c r="AF1694" s="102">
        <v>41.405374624940258</v>
      </c>
      <c r="AG1694" s="102">
        <v>9.8802033117434949</v>
      </c>
    </row>
    <row r="1695" spans="1:33" customFormat="1">
      <c r="A1695" t="s">
        <v>865</v>
      </c>
      <c r="B1695" t="s">
        <v>1693</v>
      </c>
      <c r="C1695" s="106" t="s">
        <v>711</v>
      </c>
      <c r="D1695" s="106" t="s">
        <v>1360</v>
      </c>
      <c r="E1695" s="81">
        <v>53.167346999999999</v>
      </c>
      <c r="F1695" s="81">
        <v>8.3970000000000003E-2</v>
      </c>
      <c r="G1695" s="81">
        <v>0.70774300000000001</v>
      </c>
      <c r="H1695" s="81">
        <v>6.3702610000000002</v>
      </c>
      <c r="I1695" s="81">
        <v>0.236369</v>
      </c>
      <c r="J1695" s="81">
        <v>14.549101</v>
      </c>
      <c r="K1695" s="81">
        <v>24.168133000000001</v>
      </c>
      <c r="L1695" s="81">
        <v>0.25459900000000002</v>
      </c>
      <c r="M1695" s="81">
        <v>0</v>
      </c>
      <c r="N1695" s="81">
        <v>7.3655999999999999E-2</v>
      </c>
      <c r="O1695" s="81">
        <v>0</v>
      </c>
      <c r="P1695" s="81">
        <v>99.611176</v>
      </c>
      <c r="Q1695" s="81">
        <v>80.280498842320853</v>
      </c>
      <c r="S1695" s="89" t="s">
        <v>1695</v>
      </c>
      <c r="T1695" s="112">
        <v>1.97414352527744</v>
      </c>
      <c r="U1695" s="112">
        <v>2.3446533151284354E-3</v>
      </c>
      <c r="V1695" s="112">
        <v>3.0971699657841766E-2</v>
      </c>
      <c r="W1695" s="112">
        <v>2.1623066254985454E-3</v>
      </c>
      <c r="X1695" s="112">
        <v>3.2218573785279148E-2</v>
      </c>
      <c r="Y1695" s="112">
        <v>0.16559083926474488</v>
      </c>
      <c r="Z1695" s="112">
        <v>7.433784907994288E-3</v>
      </c>
      <c r="AA1695" s="112">
        <v>0.80533845676524607</v>
      </c>
      <c r="AB1695" s="112">
        <v>0.96146722314707156</v>
      </c>
      <c r="AC1695" s="112">
        <v>1.8328937253755791E-2</v>
      </c>
      <c r="AD1695" s="112"/>
      <c r="AE1695" s="102">
        <v>48.939215960991362</v>
      </c>
      <c r="AF1695" s="102">
        <v>40.992174988888927</v>
      </c>
      <c r="AG1695" s="102">
        <v>10.068609050119706</v>
      </c>
    </row>
    <row r="1696" spans="1:33" customFormat="1">
      <c r="A1696" t="s">
        <v>865</v>
      </c>
      <c r="B1696" t="s">
        <v>1693</v>
      </c>
      <c r="C1696" s="106" t="s">
        <v>711</v>
      </c>
      <c r="D1696" s="106" t="s">
        <v>1335</v>
      </c>
      <c r="E1696" s="81">
        <v>53.573822</v>
      </c>
      <c r="F1696" s="81">
        <v>5.6233999999999999E-2</v>
      </c>
      <c r="G1696" s="81">
        <v>0.39462700000000001</v>
      </c>
      <c r="H1696" s="81">
        <v>6.0140070000000003</v>
      </c>
      <c r="I1696" s="81">
        <v>0.20601</v>
      </c>
      <c r="J1696" s="81">
        <v>14.614633</v>
      </c>
      <c r="K1696" s="81">
        <v>24.973828999999999</v>
      </c>
      <c r="L1696" s="81">
        <v>0.174207</v>
      </c>
      <c r="M1696" s="81">
        <v>0</v>
      </c>
      <c r="N1696" s="81">
        <v>5.8908000000000002E-2</v>
      </c>
      <c r="O1696" s="81">
        <v>0</v>
      </c>
      <c r="P1696" s="81">
        <v>100.066277</v>
      </c>
      <c r="Q1696" s="81">
        <v>81.244284796315995</v>
      </c>
      <c r="S1696" s="89" t="s">
        <v>1695</v>
      </c>
      <c r="T1696" s="112">
        <v>1.9802961022879857</v>
      </c>
      <c r="U1696" s="112">
        <v>1.5631376655227006E-3</v>
      </c>
      <c r="V1696" s="112">
        <v>1.7191747379755869E-2</v>
      </c>
      <c r="W1696" s="112">
        <v>1.7215799475625573E-3</v>
      </c>
      <c r="X1696" s="112">
        <v>2.985323343227364E-2</v>
      </c>
      <c r="Y1696" s="112">
        <v>0.15605448695125218</v>
      </c>
      <c r="Z1696" s="112">
        <v>6.4498786477983168E-3</v>
      </c>
      <c r="AA1696" s="112">
        <v>0.8053301559294157</v>
      </c>
      <c r="AB1696" s="112">
        <v>0.98905463709182406</v>
      </c>
      <c r="AC1696" s="112">
        <v>1.2485040666609402E-2</v>
      </c>
      <c r="AD1696" s="112"/>
      <c r="AE1696" s="102">
        <v>49.944875840151425</v>
      </c>
      <c r="AF1696" s="102">
        <v>40.667232263823074</v>
      </c>
      <c r="AG1696" s="102">
        <v>9.3878918960255078</v>
      </c>
    </row>
    <row r="1697" spans="1:33" customFormat="1">
      <c r="A1697" t="s">
        <v>865</v>
      </c>
      <c r="B1697" t="s">
        <v>1693</v>
      </c>
      <c r="C1697" s="106" t="s">
        <v>711</v>
      </c>
      <c r="D1697" s="106" t="s">
        <v>1335</v>
      </c>
      <c r="E1697" s="81">
        <v>53.626759</v>
      </c>
      <c r="F1697" s="81">
        <v>7.4442999999999995E-2</v>
      </c>
      <c r="G1697" s="81">
        <v>0.47812100000000002</v>
      </c>
      <c r="H1697" s="81">
        <v>6.2494699999999996</v>
      </c>
      <c r="I1697" s="81">
        <v>0.239511</v>
      </c>
      <c r="J1697" s="81">
        <v>14.491206</v>
      </c>
      <c r="K1697" s="81">
        <v>24.806889999999999</v>
      </c>
      <c r="L1697" s="81">
        <v>0.24383199999999999</v>
      </c>
      <c r="M1697" s="81">
        <v>9.3999999999999994E-5</v>
      </c>
      <c r="N1697" s="81">
        <v>6.1869E-2</v>
      </c>
      <c r="O1697" s="81">
        <v>3.3999999999999998E-3</v>
      </c>
      <c r="P1697" s="81">
        <v>100.275604</v>
      </c>
      <c r="Q1697" s="81">
        <v>80.51934030503007</v>
      </c>
      <c r="S1697" s="89" t="s">
        <v>1695</v>
      </c>
      <c r="T1697" s="112">
        <v>1.979238702206918</v>
      </c>
      <c r="U1697" s="112">
        <v>2.0661471081249569E-3</v>
      </c>
      <c r="V1697" s="112">
        <v>2.0797453684807257E-2</v>
      </c>
      <c r="W1697" s="112">
        <v>1.8053654857352614E-3</v>
      </c>
      <c r="X1697" s="112">
        <v>3.2235824877833608E-2</v>
      </c>
      <c r="Y1697" s="112">
        <v>0.16065688109965054</v>
      </c>
      <c r="Z1697" s="112">
        <v>7.4873446950122699E-3</v>
      </c>
      <c r="AA1697" s="112">
        <v>0.79731456880951057</v>
      </c>
      <c r="AB1697" s="112">
        <v>0.98094936935394472</v>
      </c>
      <c r="AC1697" s="112">
        <v>1.744834267846301E-2</v>
      </c>
      <c r="AD1697" s="112"/>
      <c r="AE1697" s="102">
        <v>49.765165658940191</v>
      </c>
      <c r="AF1697" s="102">
        <v>40.449071928374956</v>
      </c>
      <c r="AG1697" s="102">
        <v>9.7857624126848517</v>
      </c>
    </row>
    <row r="1698" spans="1:33" customFormat="1">
      <c r="A1698" t="s">
        <v>865</v>
      </c>
      <c r="B1698" t="s">
        <v>1693</v>
      </c>
      <c r="C1698" s="106" t="s">
        <v>711</v>
      </c>
      <c r="D1698" s="106" t="s">
        <v>1340</v>
      </c>
      <c r="E1698" s="81">
        <v>53.748753000000001</v>
      </c>
      <c r="F1698" s="81">
        <v>5.8998000000000002E-2</v>
      </c>
      <c r="G1698" s="81">
        <v>0.36909599999999998</v>
      </c>
      <c r="H1698" s="81">
        <v>6.0703990000000001</v>
      </c>
      <c r="I1698" s="81">
        <v>0.24376900000000001</v>
      </c>
      <c r="J1698" s="81">
        <v>14.680479</v>
      </c>
      <c r="K1698" s="81">
        <v>24.999251999999998</v>
      </c>
      <c r="L1698" s="81">
        <v>0.20143900000000001</v>
      </c>
      <c r="M1698" s="81">
        <v>7.1529999999999996E-3</v>
      </c>
      <c r="N1698" s="81">
        <v>6.8777000000000005E-2</v>
      </c>
      <c r="O1698" s="81">
        <v>2.4389999999999998E-2</v>
      </c>
      <c r="P1698" s="81">
        <v>100.47251900000001</v>
      </c>
      <c r="Q1698" s="81">
        <v>81.170456390504725</v>
      </c>
      <c r="S1698" s="89" t="s">
        <v>1695</v>
      </c>
      <c r="T1698" s="112">
        <v>1.9792256195313569</v>
      </c>
      <c r="U1698" s="112">
        <v>1.6337475518893728E-3</v>
      </c>
      <c r="V1698" s="112">
        <v>1.6018504678209439E-2</v>
      </c>
      <c r="W1698" s="112">
        <v>2.002375645792513E-3</v>
      </c>
      <c r="X1698" s="112">
        <v>3.4642320622923606E-2</v>
      </c>
      <c r="Y1698" s="112">
        <v>0.15229677734158081</v>
      </c>
      <c r="Z1698" s="112">
        <v>7.6031074135307778E-3</v>
      </c>
      <c r="AA1698" s="112">
        <v>0.80588984407459963</v>
      </c>
      <c r="AB1698" s="112">
        <v>0.98630576802669667</v>
      </c>
      <c r="AC1698" s="112">
        <v>1.4381935113420794E-2</v>
      </c>
      <c r="AD1698" s="112"/>
      <c r="AE1698" s="102">
        <v>49.835201364029672</v>
      </c>
      <c r="AF1698" s="102">
        <v>40.719302227174119</v>
      </c>
      <c r="AG1698" s="102">
        <v>9.4454964087962061</v>
      </c>
    </row>
    <row r="1699" spans="1:33" customFormat="1">
      <c r="A1699" t="s">
        <v>865</v>
      </c>
      <c r="B1699" t="s">
        <v>1693</v>
      </c>
      <c r="C1699" s="106" t="s">
        <v>711</v>
      </c>
      <c r="D1699" s="106" t="s">
        <v>1340</v>
      </c>
      <c r="E1699" s="81">
        <v>53.357937</v>
      </c>
      <c r="F1699" s="81">
        <v>8.5824999999999999E-2</v>
      </c>
      <c r="G1699" s="81">
        <v>0.70355199999999996</v>
      </c>
      <c r="H1699" s="81">
        <v>6.3025409999999997</v>
      </c>
      <c r="I1699" s="81">
        <v>0.24232899999999999</v>
      </c>
      <c r="J1699" s="81">
        <v>14.641584</v>
      </c>
      <c r="K1699" s="81">
        <v>24.479165999999999</v>
      </c>
      <c r="L1699" s="81">
        <v>0.30454900000000001</v>
      </c>
      <c r="M1699" s="81">
        <v>8.3409999999999995E-3</v>
      </c>
      <c r="N1699" s="81">
        <v>5.5932999999999997E-2</v>
      </c>
      <c r="O1699" s="81">
        <v>0</v>
      </c>
      <c r="P1699" s="81">
        <v>100.181763</v>
      </c>
      <c r="Q1699" s="81">
        <v>80.548616518937294</v>
      </c>
      <c r="S1699" s="89" t="s">
        <v>1695</v>
      </c>
      <c r="T1699" s="112">
        <v>1.9686219331067865</v>
      </c>
      <c r="U1699" s="112">
        <v>2.3812108391954526E-3</v>
      </c>
      <c r="V1699" s="112">
        <v>3.0592517287351378E-2</v>
      </c>
      <c r="W1699" s="112">
        <v>1.6315741584416192E-3</v>
      </c>
      <c r="X1699" s="112">
        <v>4.7555110255771638E-2</v>
      </c>
      <c r="Y1699" s="112">
        <v>0.1469069860239105</v>
      </c>
      <c r="Z1699" s="112">
        <v>7.572763935872283E-3</v>
      </c>
      <c r="AA1699" s="112">
        <v>0.80530407826346795</v>
      </c>
      <c r="AB1699" s="112">
        <v>0.96764833653567395</v>
      </c>
      <c r="AC1699" s="112">
        <v>2.1785489593529057E-2</v>
      </c>
      <c r="AD1699" s="112"/>
      <c r="AE1699" s="102">
        <v>49.183755181569126</v>
      </c>
      <c r="AF1699" s="102">
        <v>40.93210016133726</v>
      </c>
      <c r="AG1699" s="102">
        <v>9.8841446570936213</v>
      </c>
    </row>
    <row r="1700" spans="1:33" customFormat="1">
      <c r="A1700" t="s">
        <v>865</v>
      </c>
      <c r="B1700" t="s">
        <v>1693</v>
      </c>
      <c r="C1700" s="106" t="s">
        <v>711</v>
      </c>
      <c r="D1700" s="106" t="s">
        <v>1340</v>
      </c>
      <c r="E1700" s="81">
        <v>53.546646000000003</v>
      </c>
      <c r="F1700" s="81">
        <v>3.2504999999999999E-2</v>
      </c>
      <c r="G1700" s="81">
        <v>0.51515500000000003</v>
      </c>
      <c r="H1700" s="81">
        <v>7.369777</v>
      </c>
      <c r="I1700" s="81">
        <v>0.24603900000000001</v>
      </c>
      <c r="J1700" s="81">
        <v>14.138539</v>
      </c>
      <c r="K1700" s="81">
        <v>24.632393</v>
      </c>
      <c r="L1700" s="81">
        <v>0.30464799999999997</v>
      </c>
      <c r="M1700" s="81">
        <v>7.18E-4</v>
      </c>
      <c r="N1700" s="81">
        <v>7.3398000000000005E-2</v>
      </c>
      <c r="O1700" s="81">
        <v>0</v>
      </c>
      <c r="P1700" s="81">
        <v>100.859825</v>
      </c>
      <c r="Q1700" s="81">
        <v>77.373924481998188</v>
      </c>
      <c r="S1700" s="89" t="s">
        <v>1695</v>
      </c>
      <c r="T1700" s="112">
        <v>1.9710305021362358</v>
      </c>
      <c r="U1700" s="112">
        <v>8.9977100001483595E-4</v>
      </c>
      <c r="V1700" s="112">
        <v>2.2348825988703518E-2</v>
      </c>
      <c r="W1700" s="112">
        <v>2.1360957364661925E-3</v>
      </c>
      <c r="X1700" s="112">
        <v>5.339687088416234E-2</v>
      </c>
      <c r="Y1700" s="112">
        <v>0.17347017338120999</v>
      </c>
      <c r="Z1700" s="112">
        <v>7.6709784810277005E-3</v>
      </c>
      <c r="AA1700" s="112">
        <v>0.77584354597276384</v>
      </c>
      <c r="AB1700" s="112">
        <v>0.97146089753758103</v>
      </c>
      <c r="AC1700" s="112">
        <v>2.1742338881835122E-2</v>
      </c>
      <c r="AD1700" s="112"/>
      <c r="AE1700" s="102">
        <v>49.20853652040725</v>
      </c>
      <c r="AF1700" s="102">
        <v>39.299703737839941</v>
      </c>
      <c r="AG1700" s="102">
        <v>11.491759741752809</v>
      </c>
    </row>
    <row r="1701" spans="1:33" customFormat="1">
      <c r="A1701" t="s">
        <v>865</v>
      </c>
      <c r="B1701" t="s">
        <v>1693</v>
      </c>
      <c r="C1701" s="106" t="s">
        <v>711</v>
      </c>
      <c r="D1701" s="106" t="s">
        <v>1392</v>
      </c>
      <c r="E1701" s="81">
        <v>53.585686000000003</v>
      </c>
      <c r="F1701" s="81">
        <v>4.9395000000000001E-2</v>
      </c>
      <c r="G1701" s="81">
        <v>0.46560699999999999</v>
      </c>
      <c r="H1701" s="81">
        <v>6.492413</v>
      </c>
      <c r="I1701" s="81">
        <v>0.21542800000000001</v>
      </c>
      <c r="J1701" s="81">
        <v>14.386621</v>
      </c>
      <c r="K1701" s="81">
        <v>24.941313000000001</v>
      </c>
      <c r="L1701" s="81">
        <v>0.19828000000000001</v>
      </c>
      <c r="M1701" s="81">
        <v>2.7539999999999999E-3</v>
      </c>
      <c r="N1701" s="81">
        <v>4.3631999999999997E-2</v>
      </c>
      <c r="O1701" s="81">
        <v>0</v>
      </c>
      <c r="P1701" s="81">
        <v>100.381142</v>
      </c>
      <c r="Q1701" s="81">
        <v>79.797637334628618</v>
      </c>
      <c r="S1701" s="89" t="s">
        <v>1695</v>
      </c>
      <c r="T1701" s="112">
        <v>1.9778416398455994</v>
      </c>
      <c r="U1701" s="112">
        <v>1.3710284283092479E-3</v>
      </c>
      <c r="V1701" s="112">
        <v>2.0254332941159324E-2</v>
      </c>
      <c r="W1701" s="112">
        <v>1.2732780627483136E-3</v>
      </c>
      <c r="X1701" s="112">
        <v>3.423659806093049E-2</v>
      </c>
      <c r="Y1701" s="112">
        <v>0.16616669503588627</v>
      </c>
      <c r="Z1701" s="112">
        <v>6.7348915966953674E-3</v>
      </c>
      <c r="AA1701" s="112">
        <v>0.79160780823123833</v>
      </c>
      <c r="AB1701" s="112">
        <v>0.98632418218477735</v>
      </c>
      <c r="AC1701" s="112">
        <v>1.4189545612656555E-2</v>
      </c>
      <c r="AD1701" s="112"/>
      <c r="AE1701" s="102">
        <v>49.856270087515711</v>
      </c>
      <c r="AF1701" s="102">
        <v>40.013834602677633</v>
      </c>
      <c r="AG1701" s="102">
        <v>10.129895309806665</v>
      </c>
    </row>
    <row r="1702" spans="1:33" customFormat="1">
      <c r="A1702" t="s">
        <v>865</v>
      </c>
      <c r="B1702" t="s">
        <v>1693</v>
      </c>
      <c r="C1702" s="106" t="s">
        <v>711</v>
      </c>
      <c r="D1702" s="106" t="s">
        <v>1392</v>
      </c>
      <c r="E1702" s="81">
        <v>53.378470999999998</v>
      </c>
      <c r="F1702" s="81">
        <v>3.6674999999999999E-2</v>
      </c>
      <c r="G1702" s="81">
        <v>0.48433700000000002</v>
      </c>
      <c r="H1702" s="81">
        <v>7.4054190000000002</v>
      </c>
      <c r="I1702" s="81">
        <v>0.26613399999999998</v>
      </c>
      <c r="J1702" s="81">
        <v>13.784432000000001</v>
      </c>
      <c r="K1702" s="81">
        <v>24.6234</v>
      </c>
      <c r="L1702" s="81">
        <v>0.25198700000000002</v>
      </c>
      <c r="M1702" s="81">
        <v>0</v>
      </c>
      <c r="N1702" s="81">
        <v>3.8311999999999999E-2</v>
      </c>
      <c r="O1702" s="81">
        <v>2.8309999999999998E-2</v>
      </c>
      <c r="P1702" s="81">
        <v>100.29748499999999</v>
      </c>
      <c r="Q1702" s="81">
        <v>76.841050794113769</v>
      </c>
      <c r="S1702" s="89" t="s">
        <v>1695</v>
      </c>
      <c r="T1702" s="112">
        <v>1.9798142812947623</v>
      </c>
      <c r="U1702" s="112">
        <v>1.0229377241196837E-3</v>
      </c>
      <c r="V1702" s="112">
        <v>2.1171990638689471E-2</v>
      </c>
      <c r="W1702" s="112">
        <v>1.123488321400148E-3</v>
      </c>
      <c r="X1702" s="112">
        <v>3.4151131240708565E-2</v>
      </c>
      <c r="Y1702" s="112">
        <v>0.19555043328465369</v>
      </c>
      <c r="Z1702" s="112">
        <v>8.3607343369580898E-3</v>
      </c>
      <c r="AA1702" s="112">
        <v>0.76217683333077879</v>
      </c>
      <c r="AB1702" s="112">
        <v>0.97850712158936637</v>
      </c>
      <c r="AC1702" s="112">
        <v>1.8121048238562712E-2</v>
      </c>
      <c r="AD1702" s="112"/>
      <c r="AE1702" s="102">
        <v>49.66069390647629</v>
      </c>
      <c r="AF1702" s="102">
        <v>38.681609553508359</v>
      </c>
      <c r="AG1702" s="102">
        <v>11.657696540015344</v>
      </c>
    </row>
    <row r="1703" spans="1:33" customFormat="1">
      <c r="A1703" t="s">
        <v>865</v>
      </c>
      <c r="B1703" t="s">
        <v>1693</v>
      </c>
      <c r="C1703" s="106" t="s">
        <v>711</v>
      </c>
      <c r="D1703" s="106" t="s">
        <v>1328</v>
      </c>
      <c r="E1703" s="81">
        <v>53.607410000000002</v>
      </c>
      <c r="F1703" s="81">
        <v>4.6592000000000001E-2</v>
      </c>
      <c r="G1703" s="81">
        <v>0.43637199999999998</v>
      </c>
      <c r="H1703" s="81">
        <v>6.0541910000000003</v>
      </c>
      <c r="I1703" s="81">
        <v>0.240089</v>
      </c>
      <c r="J1703" s="81">
        <v>14.852354</v>
      </c>
      <c r="K1703" s="81">
        <v>24.907250999999999</v>
      </c>
      <c r="L1703" s="81">
        <v>0.17958199999999999</v>
      </c>
      <c r="M1703" s="81">
        <v>9.3620000000000005E-3</v>
      </c>
      <c r="N1703" s="81">
        <v>4.5554999999999998E-2</v>
      </c>
      <c r="O1703" s="81">
        <v>0</v>
      </c>
      <c r="P1703" s="81">
        <v>100.378754</v>
      </c>
      <c r="Q1703" s="81">
        <v>81.388245790519207</v>
      </c>
      <c r="S1703" s="89" t="s">
        <v>1695</v>
      </c>
      <c r="T1703" s="112">
        <v>1.9738598304980171</v>
      </c>
      <c r="U1703" s="112">
        <v>1.2901006268844738E-3</v>
      </c>
      <c r="V1703" s="112">
        <v>1.8936690561870358E-2</v>
      </c>
      <c r="W1703" s="112">
        <v>1.3261814527843468E-3</v>
      </c>
      <c r="X1703" s="112">
        <v>4.2257653024019959E-2</v>
      </c>
      <c r="Y1703" s="112">
        <v>0.14416710837771329</v>
      </c>
      <c r="Z1703" s="112">
        <v>7.4877181027367835E-3</v>
      </c>
      <c r="AA1703" s="112">
        <v>0.81525847323308454</v>
      </c>
      <c r="AB1703" s="112">
        <v>0.98259585683441186</v>
      </c>
      <c r="AC1703" s="112">
        <v>1.2820387288477468E-2</v>
      </c>
      <c r="AD1703" s="112"/>
      <c r="AE1703" s="102">
        <v>49.519034951220668</v>
      </c>
      <c r="AF1703" s="102">
        <v>41.085877321291463</v>
      </c>
      <c r="AG1703" s="102">
        <v>9.3950877274878621</v>
      </c>
    </row>
    <row r="1704" spans="1:33" customFormat="1">
      <c r="A1704" t="s">
        <v>865</v>
      </c>
      <c r="B1704" t="s">
        <v>1693</v>
      </c>
      <c r="C1704" s="106" t="s">
        <v>711</v>
      </c>
      <c r="D1704" s="106" t="s">
        <v>1328</v>
      </c>
      <c r="E1704" s="81">
        <v>53.257534</v>
      </c>
      <c r="F1704" s="81">
        <v>9.0662999999999994E-2</v>
      </c>
      <c r="G1704" s="81">
        <v>0.61139500000000002</v>
      </c>
      <c r="H1704" s="81">
        <v>6.3099559999999997</v>
      </c>
      <c r="I1704" s="81">
        <v>0.22935</v>
      </c>
      <c r="J1704" s="81">
        <v>14.719654</v>
      </c>
      <c r="K1704" s="81">
        <v>24.549976000000001</v>
      </c>
      <c r="L1704" s="81">
        <v>0.22050400000000001</v>
      </c>
      <c r="M1704" s="81">
        <v>9.8999999999999999E-4</v>
      </c>
      <c r="N1704" s="81">
        <v>6.2338999999999999E-2</v>
      </c>
      <c r="O1704" s="81">
        <v>0</v>
      </c>
      <c r="P1704" s="81">
        <v>100.052368</v>
      </c>
      <c r="Q1704" s="81">
        <v>80.613431935799468</v>
      </c>
      <c r="S1704" s="89" t="s">
        <v>1695</v>
      </c>
      <c r="T1704" s="112">
        <v>1.9681090485276678</v>
      </c>
      <c r="U1704" s="112">
        <v>2.5195265519528877E-3</v>
      </c>
      <c r="V1704" s="112">
        <v>2.6628439121608342E-2</v>
      </c>
      <c r="W1704" s="112">
        <v>1.8213916914947804E-3</v>
      </c>
      <c r="X1704" s="112">
        <v>4.6092085778166592E-2</v>
      </c>
      <c r="Y1704" s="112">
        <v>0.14891501682028344</v>
      </c>
      <c r="Z1704" s="112">
        <v>7.1788121379442659E-3</v>
      </c>
      <c r="AA1704" s="112">
        <v>0.81091297969575504</v>
      </c>
      <c r="AB1704" s="112">
        <v>0.97202363292461502</v>
      </c>
      <c r="AC1704" s="112">
        <v>1.5799066750511764E-2</v>
      </c>
      <c r="AD1704" s="112"/>
      <c r="AE1704" s="102">
        <v>49.143139182657677</v>
      </c>
      <c r="AF1704" s="102">
        <v>40.997778321818608</v>
      </c>
      <c r="AG1704" s="102">
        <v>9.85908249552371</v>
      </c>
    </row>
    <row r="1705" spans="1:33" customFormat="1">
      <c r="A1705" t="s">
        <v>865</v>
      </c>
      <c r="B1705" t="s">
        <v>1693</v>
      </c>
      <c r="C1705" s="106" t="s">
        <v>711</v>
      </c>
      <c r="D1705" s="106" t="s">
        <v>1328</v>
      </c>
      <c r="E1705" s="81">
        <v>53.215355000000002</v>
      </c>
      <c r="F1705" s="81">
        <v>0.13444700000000001</v>
      </c>
      <c r="G1705" s="81">
        <v>0.77933600000000003</v>
      </c>
      <c r="H1705" s="81">
        <v>6.5601219999999998</v>
      </c>
      <c r="I1705" s="81">
        <v>0.21809200000000001</v>
      </c>
      <c r="J1705" s="81">
        <v>14.790796</v>
      </c>
      <c r="K1705" s="81">
        <v>23.937065</v>
      </c>
      <c r="L1705" s="81">
        <v>0.262905</v>
      </c>
      <c r="M1705" s="81">
        <v>0</v>
      </c>
      <c r="N1705" s="81">
        <v>6.5267000000000006E-2</v>
      </c>
      <c r="O1705" s="81">
        <v>4.2456000000000001E-2</v>
      </c>
      <c r="P1705" s="81">
        <v>100.005844</v>
      </c>
      <c r="Q1705" s="81">
        <v>80.075595856992805</v>
      </c>
      <c r="S1705" s="89" t="s">
        <v>1695</v>
      </c>
      <c r="T1705" s="112">
        <v>1.9679639198328258</v>
      </c>
      <c r="U1705" s="112">
        <v>3.7389704549579488E-3</v>
      </c>
      <c r="V1705" s="112">
        <v>3.3967268879547041E-2</v>
      </c>
      <c r="W1705" s="112">
        <v>1.9083113533270779E-3</v>
      </c>
      <c r="X1705" s="112">
        <v>3.9569269274489116E-2</v>
      </c>
      <c r="Y1705" s="112">
        <v>0.1633148613731947</v>
      </c>
      <c r="Z1705" s="112">
        <v>6.8313359365855557E-3</v>
      </c>
      <c r="AA1705" s="112">
        <v>0.8154179378073404</v>
      </c>
      <c r="AB1705" s="112">
        <v>0.94843749500480057</v>
      </c>
      <c r="AC1705" s="112">
        <v>1.8850630082931683E-2</v>
      </c>
      <c r="AD1705" s="112"/>
      <c r="AE1705" s="102">
        <v>48.223847866076376</v>
      </c>
      <c r="AF1705" s="102">
        <v>41.460392263268631</v>
      </c>
      <c r="AG1705" s="102">
        <v>10.315759870654993</v>
      </c>
    </row>
    <row r="1706" spans="1:33" customFormat="1">
      <c r="A1706" t="s">
        <v>865</v>
      </c>
      <c r="B1706" t="s">
        <v>1693</v>
      </c>
      <c r="C1706" s="106" t="s">
        <v>711</v>
      </c>
      <c r="D1706" s="106" t="s">
        <v>1348</v>
      </c>
      <c r="E1706" s="81">
        <v>53.248519999999999</v>
      </c>
      <c r="F1706" s="81">
        <v>4.4607000000000001E-2</v>
      </c>
      <c r="G1706" s="81">
        <v>0.58608099999999996</v>
      </c>
      <c r="H1706" s="81">
        <v>6.2413819999999998</v>
      </c>
      <c r="I1706" s="81">
        <v>0.23794599999999999</v>
      </c>
      <c r="J1706" s="81">
        <v>14.898232</v>
      </c>
      <c r="K1706" s="81">
        <v>24.359079000000001</v>
      </c>
      <c r="L1706" s="81">
        <v>0.24492800000000001</v>
      </c>
      <c r="M1706" s="81">
        <v>7.5459999999999998E-3</v>
      </c>
      <c r="N1706" s="81">
        <v>7.0753999999999997E-2</v>
      </c>
      <c r="O1706" s="81">
        <v>5.1989999999999996E-3</v>
      </c>
      <c r="P1706" s="81">
        <v>99.944275000000005</v>
      </c>
      <c r="Q1706" s="81">
        <v>80.970135656454346</v>
      </c>
      <c r="S1706" s="89" t="s">
        <v>1695</v>
      </c>
      <c r="T1706" s="112">
        <v>1.9679187320662552</v>
      </c>
      <c r="U1706" s="112">
        <v>1.2397193606551145E-3</v>
      </c>
      <c r="V1706" s="112">
        <v>2.5527776170089108E-2</v>
      </c>
      <c r="W1706" s="112">
        <v>2.0674072293062821E-3</v>
      </c>
      <c r="X1706" s="112">
        <v>5.16382285787369E-2</v>
      </c>
      <c r="Y1706" s="112">
        <v>0.14126361417598851</v>
      </c>
      <c r="Z1706" s="112">
        <v>7.4484132836053684E-3</v>
      </c>
      <c r="AA1706" s="112">
        <v>0.82081048749179486</v>
      </c>
      <c r="AB1706" s="112">
        <v>0.9645353068116157</v>
      </c>
      <c r="AC1706" s="112">
        <v>1.7550314831952955E-2</v>
      </c>
      <c r="AD1706" s="112"/>
      <c r="AE1706" s="102">
        <v>48.757055928851358</v>
      </c>
      <c r="AF1706" s="102">
        <v>41.491796684889621</v>
      </c>
      <c r="AG1706" s="102">
        <v>9.7511473862590279</v>
      </c>
    </row>
    <row r="1707" spans="1:33" customFormat="1">
      <c r="A1707" t="s">
        <v>865</v>
      </c>
      <c r="B1707" t="s">
        <v>1693</v>
      </c>
      <c r="C1707" s="106" t="s">
        <v>711</v>
      </c>
      <c r="D1707" s="106" t="s">
        <v>1348</v>
      </c>
      <c r="E1707" s="81">
        <v>53.534187000000003</v>
      </c>
      <c r="F1707" s="81">
        <v>4.5490999999999997E-2</v>
      </c>
      <c r="G1707" s="81">
        <v>0.43574600000000002</v>
      </c>
      <c r="H1707" s="81">
        <v>6.3065170000000004</v>
      </c>
      <c r="I1707" s="81">
        <v>0.25498900000000002</v>
      </c>
      <c r="J1707" s="81">
        <v>14.265879999999999</v>
      </c>
      <c r="K1707" s="81">
        <v>25.008859999999999</v>
      </c>
      <c r="L1707" s="81">
        <v>0.189586</v>
      </c>
      <c r="M1707" s="81">
        <v>0</v>
      </c>
      <c r="N1707" s="81">
        <v>5.9445999999999999E-2</v>
      </c>
      <c r="O1707" s="81">
        <v>0</v>
      </c>
      <c r="P1707" s="81">
        <v>100.1007</v>
      </c>
      <c r="Q1707" s="81">
        <v>80.128054156449053</v>
      </c>
      <c r="S1707" s="89" t="s">
        <v>1695</v>
      </c>
      <c r="T1707" s="112">
        <v>1.9818579544020707</v>
      </c>
      <c r="U1707" s="112">
        <v>1.2664485334535306E-3</v>
      </c>
      <c r="V1707" s="112">
        <v>1.901211551182734E-2</v>
      </c>
      <c r="W1707" s="112">
        <v>1.7399604018557267E-3</v>
      </c>
      <c r="X1707" s="112">
        <v>2.6607122372125147E-2</v>
      </c>
      <c r="Y1707" s="112">
        <v>0.16864100500286716</v>
      </c>
      <c r="Z1707" s="112">
        <v>7.995552834980886E-3</v>
      </c>
      <c r="AA1707" s="112">
        <v>0.78731481662557445</v>
      </c>
      <c r="AB1707" s="112">
        <v>0.9919570201583886</v>
      </c>
      <c r="AC1707" s="112">
        <v>1.3608004156856557E-2</v>
      </c>
      <c r="AD1707" s="112"/>
      <c r="AE1707" s="102">
        <v>50.237882531661903</v>
      </c>
      <c r="AF1707" s="102">
        <v>39.873732903021335</v>
      </c>
      <c r="AG1707" s="102">
        <v>9.8883845653167679</v>
      </c>
    </row>
    <row r="1708" spans="1:33" customFormat="1">
      <c r="A1708" t="s">
        <v>865</v>
      </c>
      <c r="B1708" t="s">
        <v>1693</v>
      </c>
      <c r="C1708" s="106" t="s">
        <v>711</v>
      </c>
      <c r="D1708" s="2" t="s">
        <v>1302</v>
      </c>
      <c r="E1708" s="81">
        <v>54.450409000000001</v>
      </c>
      <c r="F1708" s="81">
        <v>8.3285999999999999E-2</v>
      </c>
      <c r="G1708" s="81">
        <v>0.93566400000000005</v>
      </c>
      <c r="H1708" s="81">
        <v>4.7315319999999996</v>
      </c>
      <c r="I1708" s="81">
        <v>0.16540299999999999</v>
      </c>
      <c r="J1708" s="81">
        <v>14.463748000000001</v>
      </c>
      <c r="K1708" s="81">
        <v>25.499186999999999</v>
      </c>
      <c r="L1708" s="81">
        <v>9.3995999999999996E-2</v>
      </c>
      <c r="M1708" s="81">
        <v>5.5370000000000003E-3</v>
      </c>
      <c r="N1708" s="81">
        <v>5.3772E-2</v>
      </c>
      <c r="O1708" s="81">
        <v>4.6595999999999999E-2</v>
      </c>
      <c r="P1708" s="81">
        <v>100.529129</v>
      </c>
      <c r="Q1708" s="81">
        <v>84.4936434101933</v>
      </c>
      <c r="S1708" s="89" t="s">
        <v>1695</v>
      </c>
      <c r="T1708" s="112">
        <v>2.0014891789949747</v>
      </c>
      <c r="U1708" s="112">
        <v>2.3022095650355305E-3</v>
      </c>
      <c r="V1708" s="112">
        <v>4.053477279030742E-2</v>
      </c>
      <c r="W1708" s="112">
        <v>1.5627291210661841E-3</v>
      </c>
      <c r="X1708" s="112">
        <v>0</v>
      </c>
      <c r="Y1708" s="112">
        <v>0.14544871067490128</v>
      </c>
      <c r="Z1708" s="112">
        <v>5.1496916061507126E-3</v>
      </c>
      <c r="AA1708" s="112">
        <v>0.79257704926405803</v>
      </c>
      <c r="AB1708" s="112">
        <v>1.0042366834022987</v>
      </c>
      <c r="AC1708" s="112">
        <v>6.6989745812070173E-3</v>
      </c>
      <c r="AD1708" s="112"/>
      <c r="AE1708" s="102">
        <v>51.704479322306142</v>
      </c>
      <c r="AF1708" s="102">
        <v>40.80689774861704</v>
      </c>
      <c r="AG1708" s="102">
        <v>7.4886229290768282</v>
      </c>
    </row>
    <row r="1709" spans="1:33" customFormat="1">
      <c r="A1709" t="s">
        <v>865</v>
      </c>
      <c r="B1709" t="s">
        <v>1693</v>
      </c>
      <c r="C1709" s="106" t="s">
        <v>711</v>
      </c>
      <c r="D1709" s="2" t="s">
        <v>1302</v>
      </c>
      <c r="E1709" s="81">
        <v>52.563164</v>
      </c>
      <c r="F1709" s="81">
        <v>0.34273399999999998</v>
      </c>
      <c r="G1709" s="81">
        <v>1.5182</v>
      </c>
      <c r="H1709" s="81">
        <v>5.2842890000000002</v>
      </c>
      <c r="I1709" s="81">
        <v>0.18745999999999999</v>
      </c>
      <c r="J1709" s="81">
        <v>15.172610000000001</v>
      </c>
      <c r="K1709" s="81">
        <v>24.791609000000001</v>
      </c>
      <c r="L1709" s="81">
        <v>0.197684</v>
      </c>
      <c r="M1709" s="81">
        <v>2.2889999999999998E-3</v>
      </c>
      <c r="N1709" s="81">
        <v>7.5930999999999998E-2</v>
      </c>
      <c r="O1709" s="81">
        <v>1.2825E-2</v>
      </c>
      <c r="P1709" s="81">
        <v>100.148788</v>
      </c>
      <c r="Q1709" s="81">
        <v>83.655061723555065</v>
      </c>
      <c r="S1709" s="89" t="s">
        <v>1695</v>
      </c>
      <c r="T1709" s="112">
        <v>1.9322499048518127</v>
      </c>
      <c r="U1709" s="112">
        <v>9.4745749127697673E-3</v>
      </c>
      <c r="V1709" s="112">
        <v>6.5775855442758061E-2</v>
      </c>
      <c r="W1709" s="112">
        <v>2.2068678598914536E-3</v>
      </c>
      <c r="X1709" s="112">
        <v>6.2657966114398889E-2</v>
      </c>
      <c r="Y1709" s="112">
        <v>9.9793767597329913E-2</v>
      </c>
      <c r="Z1709" s="112">
        <v>5.8368179396634011E-3</v>
      </c>
      <c r="AA1709" s="112">
        <v>0.83147775645642763</v>
      </c>
      <c r="AB1709" s="112">
        <v>0.97643683987873497</v>
      </c>
      <c r="AC1709" s="112">
        <v>1.4089648946213226E-2</v>
      </c>
      <c r="AD1709" s="112"/>
      <c r="AE1709" s="102">
        <v>49.556106648224009</v>
      </c>
      <c r="AF1709" s="102">
        <v>42.199145599318065</v>
      </c>
      <c r="AG1709" s="102">
        <v>8.2447477524579256</v>
      </c>
    </row>
    <row r="1710" spans="1:33" customFormat="1">
      <c r="A1710" t="s">
        <v>865</v>
      </c>
      <c r="B1710" t="s">
        <v>1693</v>
      </c>
      <c r="C1710" s="106" t="s">
        <v>711</v>
      </c>
      <c r="D1710" s="2" t="s">
        <v>1302</v>
      </c>
      <c r="E1710" s="81">
        <v>51.595829000000002</v>
      </c>
      <c r="F1710" s="81">
        <v>0.45168399999999997</v>
      </c>
      <c r="G1710" s="81">
        <v>2.4717340000000001</v>
      </c>
      <c r="H1710" s="81">
        <v>5.6916320000000002</v>
      </c>
      <c r="I1710" s="81">
        <v>0.16750100000000001</v>
      </c>
      <c r="J1710" s="81">
        <v>14.502942000000001</v>
      </c>
      <c r="K1710" s="81">
        <v>24.458817</v>
      </c>
      <c r="L1710" s="81">
        <v>0.18351500000000001</v>
      </c>
      <c r="M1710" s="81">
        <v>3.8530000000000001E-3</v>
      </c>
      <c r="N1710" s="81">
        <v>0.127414</v>
      </c>
      <c r="O1710" s="81">
        <v>0</v>
      </c>
      <c r="P1710" s="81">
        <v>99.654921999999999</v>
      </c>
      <c r="Q1710" s="81">
        <v>81.956223646674886</v>
      </c>
      <c r="S1710" s="89" t="s">
        <v>1695</v>
      </c>
      <c r="T1710" s="112">
        <v>1.9103753124165832</v>
      </c>
      <c r="U1710" s="112">
        <v>1.2576493144421667E-2</v>
      </c>
      <c r="V1710" s="112">
        <v>0.10786028329871022</v>
      </c>
      <c r="W1710" s="112">
        <v>3.7298955266992177E-3</v>
      </c>
      <c r="X1710" s="112">
        <v>5.5680357735145236E-2</v>
      </c>
      <c r="Y1710" s="112">
        <v>0.12055656818059293</v>
      </c>
      <c r="Z1710" s="112">
        <v>5.2529981251542065E-3</v>
      </c>
      <c r="AA1710" s="112">
        <v>0.8005136802275572</v>
      </c>
      <c r="AB1710" s="112">
        <v>0.97028026366257081</v>
      </c>
      <c r="AC1710" s="112">
        <v>1.3174147682565354E-2</v>
      </c>
      <c r="AD1710" s="112"/>
      <c r="AE1710" s="102">
        <v>49.833840783393185</v>
      </c>
      <c r="AF1710" s="102">
        <v>41.114585939121476</v>
      </c>
      <c r="AG1710" s="102">
        <v>9.0515732774853408</v>
      </c>
    </row>
    <row r="1711" spans="1:33" customFormat="1">
      <c r="A1711" t="s">
        <v>865</v>
      </c>
      <c r="B1711" t="s">
        <v>1693</v>
      </c>
      <c r="C1711" s="106" t="s">
        <v>711</v>
      </c>
      <c r="D1711" s="2" t="s">
        <v>1303</v>
      </c>
      <c r="E1711" s="81">
        <v>53.004753000000001</v>
      </c>
      <c r="F1711" s="81">
        <v>0.158779</v>
      </c>
      <c r="G1711" s="81">
        <v>1.049774</v>
      </c>
      <c r="H1711" s="81">
        <v>5.0376830000000004</v>
      </c>
      <c r="I1711" s="81">
        <v>0.23962</v>
      </c>
      <c r="J1711" s="81">
        <v>15.152746</v>
      </c>
      <c r="K1711" s="81">
        <v>25.379677000000001</v>
      </c>
      <c r="L1711" s="81">
        <v>0.174618</v>
      </c>
      <c r="M1711" s="81">
        <v>5.3350000000000003E-3</v>
      </c>
      <c r="N1711" s="81">
        <v>3.9098000000000001E-2</v>
      </c>
      <c r="O1711" s="81">
        <v>1.212E-3</v>
      </c>
      <c r="P1711" s="81">
        <v>100.243286</v>
      </c>
      <c r="Q1711" s="81">
        <v>84.28072384814152</v>
      </c>
      <c r="S1711" s="89" t="s">
        <v>1695</v>
      </c>
      <c r="T1711" s="112">
        <v>1.9464126945337308</v>
      </c>
      <c r="U1711" s="112">
        <v>4.3846398327566241E-3</v>
      </c>
      <c r="V1711" s="112">
        <v>4.5433024429679655E-2</v>
      </c>
      <c r="W1711" s="112">
        <v>1.1351416809173213E-3</v>
      </c>
      <c r="X1711" s="112">
        <v>6.4269593940622372E-2</v>
      </c>
      <c r="Y1711" s="112">
        <v>9.0436329721564263E-2</v>
      </c>
      <c r="Z1711" s="112">
        <v>7.4529621627778889E-3</v>
      </c>
      <c r="AA1711" s="112">
        <v>0.82950689877632133</v>
      </c>
      <c r="AB1711" s="112">
        <v>0.99853628613743639</v>
      </c>
      <c r="AC1711" s="112">
        <v>1.2432428784193365E-2</v>
      </c>
      <c r="AD1711" s="112"/>
      <c r="AE1711" s="102">
        <v>50.361202121765572</v>
      </c>
      <c r="AF1711" s="102">
        <v>41.836200817767214</v>
      </c>
      <c r="AG1711" s="102">
        <v>7.8025970604672201</v>
      </c>
    </row>
    <row r="1712" spans="1:33" customFormat="1">
      <c r="A1712" t="s">
        <v>865</v>
      </c>
      <c r="B1712" t="s">
        <v>1693</v>
      </c>
      <c r="C1712" s="106" t="s">
        <v>711</v>
      </c>
      <c r="D1712" s="2" t="s">
        <v>1303</v>
      </c>
      <c r="E1712" s="81">
        <v>52.962775999999998</v>
      </c>
      <c r="F1712" s="81">
        <v>0.264488</v>
      </c>
      <c r="G1712" s="81">
        <v>1.2758769999999999</v>
      </c>
      <c r="H1712" s="81">
        <v>5.1126709999999997</v>
      </c>
      <c r="I1712" s="81">
        <v>0.14426700000000001</v>
      </c>
      <c r="J1712" s="81">
        <v>15.364635</v>
      </c>
      <c r="K1712" s="81">
        <v>24.742176000000001</v>
      </c>
      <c r="L1712" s="81">
        <v>0.14769499999999999</v>
      </c>
      <c r="M1712" s="81">
        <v>4.6150000000000002E-3</v>
      </c>
      <c r="N1712" s="81">
        <v>4.0529000000000003E-2</v>
      </c>
      <c r="O1712" s="81">
        <v>1.1176999999999999E-2</v>
      </c>
      <c r="P1712" s="81">
        <v>100.070908</v>
      </c>
      <c r="Q1712" s="81">
        <v>84.268941922550155</v>
      </c>
      <c r="S1712" s="89" t="s">
        <v>1695</v>
      </c>
      <c r="T1712" s="112">
        <v>1.9472358855041956</v>
      </c>
      <c r="U1712" s="112">
        <v>7.3126459335918588E-3</v>
      </c>
      <c r="V1712" s="112">
        <v>5.5285641795904818E-2</v>
      </c>
      <c r="W1712" s="112">
        <v>1.1781189119399545E-3</v>
      </c>
      <c r="X1712" s="112">
        <v>4.496753031010492E-2</v>
      </c>
      <c r="Y1712" s="112">
        <v>0.11223215240872819</v>
      </c>
      <c r="Z1712" s="112">
        <v>4.4926290851492988E-3</v>
      </c>
      <c r="AA1712" s="112">
        <v>0.84212898907604317</v>
      </c>
      <c r="AB1712" s="112">
        <v>0.97463805308081608</v>
      </c>
      <c r="AC1712" s="112">
        <v>1.0528353893526058E-2</v>
      </c>
      <c r="AD1712" s="112"/>
      <c r="AE1712" s="102">
        <v>49.374593846924768</v>
      </c>
      <c r="AF1712" s="102">
        <v>42.661762149464543</v>
      </c>
      <c r="AG1712" s="102">
        <v>7.9636440036106748</v>
      </c>
    </row>
    <row r="1713" spans="1:33" customFormat="1">
      <c r="A1713" t="s">
        <v>865</v>
      </c>
      <c r="B1713" t="s">
        <v>1693</v>
      </c>
      <c r="C1713" s="106" t="s">
        <v>711</v>
      </c>
      <c r="D1713" s="2" t="s">
        <v>1303</v>
      </c>
      <c r="E1713" s="81">
        <v>53.325989</v>
      </c>
      <c r="F1713" s="81">
        <v>0.174624</v>
      </c>
      <c r="G1713" s="81">
        <v>1.278505</v>
      </c>
      <c r="H1713" s="81">
        <v>5.1951549999999997</v>
      </c>
      <c r="I1713" s="81">
        <v>0.184945</v>
      </c>
      <c r="J1713" s="81">
        <v>15.367673</v>
      </c>
      <c r="K1713" s="81">
        <v>24.776592000000001</v>
      </c>
      <c r="L1713" s="81">
        <v>0.26559300000000002</v>
      </c>
      <c r="M1713" s="81">
        <v>2.8029999999999999E-2</v>
      </c>
      <c r="N1713" s="81">
        <v>3.5407000000000001E-2</v>
      </c>
      <c r="O1713" s="81">
        <v>2.1740000000000002E-3</v>
      </c>
      <c r="P1713" s="81">
        <v>100.634705</v>
      </c>
      <c r="Q1713" s="81">
        <v>84.05826410119117</v>
      </c>
      <c r="S1713" s="89" t="s">
        <v>1695</v>
      </c>
      <c r="T1713" s="112">
        <v>1.9486234487872933</v>
      </c>
      <c r="U1713" s="112">
        <v>4.7985904666731785E-3</v>
      </c>
      <c r="V1713" s="112">
        <v>5.5061388516480812E-2</v>
      </c>
      <c r="W1713" s="112">
        <v>1.0229479859736111E-3</v>
      </c>
      <c r="X1713" s="112">
        <v>5.5888676079236532E-2</v>
      </c>
      <c r="Y1713" s="112">
        <v>0.10287220814721151</v>
      </c>
      <c r="Z1713" s="112">
        <v>5.7242334798373084E-3</v>
      </c>
      <c r="AA1713" s="112">
        <v>0.83715458851557012</v>
      </c>
      <c r="AB1713" s="112">
        <v>0.97003682693210158</v>
      </c>
      <c r="AC1713" s="112">
        <v>1.8817091089621582E-2</v>
      </c>
      <c r="AD1713" s="112"/>
      <c r="AE1713" s="102">
        <v>49.341829254600775</v>
      </c>
      <c r="AF1713" s="102">
        <v>42.582650080286207</v>
      </c>
      <c r="AG1713" s="102">
        <v>8.0755206651130127</v>
      </c>
    </row>
    <row r="1714" spans="1:33" customFormat="1">
      <c r="A1714" t="s">
        <v>865</v>
      </c>
      <c r="B1714" t="s">
        <v>1693</v>
      </c>
      <c r="C1714" s="106" t="s">
        <v>711</v>
      </c>
      <c r="D1714" s="106" t="s">
        <v>1371</v>
      </c>
      <c r="E1714" s="81">
        <v>53.235934999999998</v>
      </c>
      <c r="F1714" s="81">
        <v>9.6474000000000004E-2</v>
      </c>
      <c r="G1714" s="81">
        <v>0.64624199999999998</v>
      </c>
      <c r="H1714" s="81">
        <v>6.3930020000000001</v>
      </c>
      <c r="I1714" s="81">
        <v>0.231104</v>
      </c>
      <c r="J1714" s="81">
        <v>14.801871</v>
      </c>
      <c r="K1714" s="81">
        <v>24.329317</v>
      </c>
      <c r="L1714" s="81">
        <v>0.254467</v>
      </c>
      <c r="M1714" s="81">
        <v>4.6169999999999996E-3</v>
      </c>
      <c r="N1714" s="81">
        <v>6.8558999999999995E-2</v>
      </c>
      <c r="O1714" s="81">
        <v>2.9536E-2</v>
      </c>
      <c r="P1714" s="81">
        <v>100.09111799999999</v>
      </c>
      <c r="Q1714" s="81">
        <v>80.495868723847465</v>
      </c>
      <c r="S1714" s="89" t="s">
        <v>1695</v>
      </c>
      <c r="T1714" s="112">
        <v>1.9663717872963804</v>
      </c>
      <c r="U1714" s="112">
        <v>2.679734596148532E-3</v>
      </c>
      <c r="V1714" s="112">
        <v>2.8132715282205581E-2</v>
      </c>
      <c r="W1714" s="112">
        <v>2.0021685619399585E-3</v>
      </c>
      <c r="X1714" s="112">
        <v>4.9985878026193475E-2</v>
      </c>
      <c r="Y1714" s="112">
        <v>0.14749342359870929</v>
      </c>
      <c r="Z1714" s="112">
        <v>7.2302605863883412E-3</v>
      </c>
      <c r="AA1714" s="112">
        <v>0.81505311000934344</v>
      </c>
      <c r="AB1714" s="112">
        <v>0.9628271163872949</v>
      </c>
      <c r="AC1714" s="112">
        <v>1.8223805655395862E-2</v>
      </c>
      <c r="AD1714" s="112"/>
      <c r="AE1714" s="102">
        <v>48.741867124899166</v>
      </c>
      <c r="AF1714" s="102">
        <v>41.261000767069241</v>
      </c>
      <c r="AG1714" s="102">
        <v>9.9971321080315896</v>
      </c>
    </row>
    <row r="1715" spans="1:33" customFormat="1">
      <c r="A1715" t="s">
        <v>865</v>
      </c>
      <c r="B1715" t="s">
        <v>1693</v>
      </c>
      <c r="C1715" s="106" t="s">
        <v>711</v>
      </c>
      <c r="D1715" s="106" t="s">
        <v>1371</v>
      </c>
      <c r="E1715" s="81">
        <v>53.143268999999997</v>
      </c>
      <c r="F1715" s="81">
        <v>0.115146</v>
      </c>
      <c r="G1715" s="81">
        <v>0.66170600000000002</v>
      </c>
      <c r="H1715" s="81">
        <v>6.4539460000000002</v>
      </c>
      <c r="I1715" s="81">
        <v>0.26203900000000002</v>
      </c>
      <c r="J1715" s="81">
        <v>14.777827</v>
      </c>
      <c r="K1715" s="81">
        <v>24.458561</v>
      </c>
      <c r="L1715" s="81">
        <v>0.26141199999999998</v>
      </c>
      <c r="M1715" s="81">
        <v>2.134E-3</v>
      </c>
      <c r="N1715" s="81">
        <v>2.1545000000000002E-2</v>
      </c>
      <c r="O1715" s="81">
        <v>0</v>
      </c>
      <c r="P1715" s="81">
        <v>100.15759300000001</v>
      </c>
      <c r="Q1715" s="81">
        <v>80.320795285612164</v>
      </c>
      <c r="S1715" s="89" t="s">
        <v>1695</v>
      </c>
      <c r="T1715" s="112">
        <v>1.9612159361614547</v>
      </c>
      <c r="U1715" s="112">
        <v>3.1955583561049344E-3</v>
      </c>
      <c r="V1715" s="112">
        <v>2.8780474059027526E-2</v>
      </c>
      <c r="W1715" s="112">
        <v>6.2863572975296064E-4</v>
      </c>
      <c r="X1715" s="112">
        <v>6.0472548535132731E-2</v>
      </c>
      <c r="Y1715" s="112">
        <v>0.13871329503575797</v>
      </c>
      <c r="Z1715" s="112">
        <v>8.1908471291527313E-3</v>
      </c>
      <c r="AA1715" s="112">
        <v>0.81301071901556576</v>
      </c>
      <c r="AB1715" s="112">
        <v>0.96708733861901774</v>
      </c>
      <c r="AC1715" s="112">
        <v>1.8704647359032722E-2</v>
      </c>
      <c r="AD1715" s="112"/>
      <c r="AE1715" s="102">
        <v>48.860466051889652</v>
      </c>
      <c r="AF1715" s="102">
        <v>41.076003221185459</v>
      </c>
      <c r="AG1715" s="102">
        <v>10.063530726924897</v>
      </c>
    </row>
    <row r="1716" spans="1:33" customFormat="1">
      <c r="A1716" t="s">
        <v>865</v>
      </c>
      <c r="B1716" t="s">
        <v>1693</v>
      </c>
      <c r="C1716" s="106" t="s">
        <v>711</v>
      </c>
      <c r="D1716" s="106" t="s">
        <v>1371</v>
      </c>
      <c r="E1716" s="81">
        <v>53.219704</v>
      </c>
      <c r="F1716" s="81">
        <v>7.0056999999999994E-2</v>
      </c>
      <c r="G1716" s="81">
        <v>0.54580200000000001</v>
      </c>
      <c r="H1716" s="81">
        <v>6.8096519999999998</v>
      </c>
      <c r="I1716" s="81">
        <v>0.246198</v>
      </c>
      <c r="J1716" s="81">
        <v>14.565386999999999</v>
      </c>
      <c r="K1716" s="81">
        <v>24.468143000000001</v>
      </c>
      <c r="L1716" s="81">
        <v>0.27449000000000001</v>
      </c>
      <c r="M1716" s="81">
        <v>0</v>
      </c>
      <c r="N1716" s="81">
        <v>7.0679000000000006E-2</v>
      </c>
      <c r="O1716" s="81">
        <v>0</v>
      </c>
      <c r="P1716" s="81">
        <v>100.270111</v>
      </c>
      <c r="Q1716" s="81">
        <v>79.221630652687821</v>
      </c>
      <c r="S1716" s="89" t="s">
        <v>1695</v>
      </c>
      <c r="T1716" s="112">
        <v>1.9649838866525842</v>
      </c>
      <c r="U1716" s="112">
        <v>1.9451756472368817E-3</v>
      </c>
      <c r="V1716" s="112">
        <v>2.375075304961673E-2</v>
      </c>
      <c r="W1716" s="112">
        <v>2.0632523574542014E-3</v>
      </c>
      <c r="X1716" s="112">
        <v>5.9977750919850692E-2</v>
      </c>
      <c r="Y1716" s="112">
        <v>0.15028747347772511</v>
      </c>
      <c r="Z1716" s="112">
        <v>7.6993985066283492E-3</v>
      </c>
      <c r="AA1716" s="112">
        <v>0.80170965247154136</v>
      </c>
      <c r="AB1716" s="112">
        <v>0.96793277599080163</v>
      </c>
      <c r="AC1716" s="112">
        <v>1.9649880926560278E-2</v>
      </c>
      <c r="AD1716" s="112"/>
      <c r="AE1716" s="102">
        <v>48.887773861202618</v>
      </c>
      <c r="AF1716" s="102">
        <v>40.492275046944492</v>
      </c>
      <c r="AG1716" s="102">
        <v>10.619951091852887</v>
      </c>
    </row>
    <row r="1717" spans="1:33" customFormat="1">
      <c r="A1717" t="s">
        <v>865</v>
      </c>
      <c r="B1717" t="s">
        <v>1693</v>
      </c>
      <c r="C1717" s="106" t="s">
        <v>711</v>
      </c>
      <c r="D1717" s="106" t="s">
        <v>1374</v>
      </c>
      <c r="E1717" s="81">
        <v>53.161960999999998</v>
      </c>
      <c r="F1717" s="81">
        <v>8.9907000000000001E-2</v>
      </c>
      <c r="G1717" s="81">
        <v>0.68664700000000001</v>
      </c>
      <c r="H1717" s="81">
        <v>6.5037960000000004</v>
      </c>
      <c r="I1717" s="81">
        <v>0.210255</v>
      </c>
      <c r="J1717" s="81">
        <v>14.922787</v>
      </c>
      <c r="K1717" s="81">
        <v>24.299578</v>
      </c>
      <c r="L1717" s="81">
        <v>0.26291399999999998</v>
      </c>
      <c r="M1717" s="81">
        <v>0</v>
      </c>
      <c r="N1717" s="81">
        <v>6.4349000000000003E-2</v>
      </c>
      <c r="O1717" s="81">
        <v>3.3548000000000001E-2</v>
      </c>
      <c r="P1717" s="81">
        <v>100.235733</v>
      </c>
      <c r="Q1717" s="81">
        <v>80.353450181495433</v>
      </c>
      <c r="S1717" s="89" t="s">
        <v>1695</v>
      </c>
      <c r="T1717" s="112">
        <v>1.9599265698809238</v>
      </c>
      <c r="U1717" s="112">
        <v>2.4926027143640653E-3</v>
      </c>
      <c r="V1717" s="112">
        <v>2.9835138454628918E-2</v>
      </c>
      <c r="W1717" s="112">
        <v>1.8756682424594334E-3</v>
      </c>
      <c r="X1717" s="112">
        <v>6.2243989353403251E-2</v>
      </c>
      <c r="Y1717" s="112">
        <v>0.13827786519761651</v>
      </c>
      <c r="Z1717" s="112">
        <v>6.5655464708236364E-3</v>
      </c>
      <c r="AA1717" s="112">
        <v>0.8201575623033458</v>
      </c>
      <c r="AB1717" s="112">
        <v>0.95983191614136742</v>
      </c>
      <c r="AC1717" s="112">
        <v>1.8793141241067197E-2</v>
      </c>
      <c r="AD1717" s="112"/>
      <c r="AE1717" s="102">
        <v>48.463843662511138</v>
      </c>
      <c r="AF1717" s="102">
        <v>41.41140465289692</v>
      </c>
      <c r="AG1717" s="102">
        <v>10.12475168459194</v>
      </c>
    </row>
    <row r="1718" spans="1:33" customFormat="1">
      <c r="A1718" t="s">
        <v>865</v>
      </c>
      <c r="B1718" t="s">
        <v>1693</v>
      </c>
      <c r="C1718" s="106" t="s">
        <v>711</v>
      </c>
      <c r="D1718" s="106" t="s">
        <v>1374</v>
      </c>
      <c r="E1718" s="81">
        <v>53.103209999999997</v>
      </c>
      <c r="F1718" s="81">
        <v>0.13175300000000001</v>
      </c>
      <c r="G1718" s="81">
        <v>0.68886999999999998</v>
      </c>
      <c r="H1718" s="81">
        <v>6.7359150000000003</v>
      </c>
      <c r="I1718" s="81">
        <v>0.22184999999999999</v>
      </c>
      <c r="J1718" s="81">
        <v>14.827085</v>
      </c>
      <c r="K1718" s="81">
        <v>24.360396999999999</v>
      </c>
      <c r="L1718" s="81">
        <v>0.259413</v>
      </c>
      <c r="M1718" s="81">
        <v>0</v>
      </c>
      <c r="N1718" s="81">
        <v>5.2248999999999997E-2</v>
      </c>
      <c r="O1718" s="81">
        <v>1.3997000000000001E-2</v>
      </c>
      <c r="P1718" s="81">
        <v>100.39473700000001</v>
      </c>
      <c r="Q1718" s="81">
        <v>79.690017937552142</v>
      </c>
      <c r="S1718" s="89" t="s">
        <v>1695</v>
      </c>
      <c r="T1718" s="112">
        <v>1.9562205462050277</v>
      </c>
      <c r="U1718" s="112">
        <v>3.6498776276081652E-3</v>
      </c>
      <c r="V1718" s="112">
        <v>2.9908183476918784E-2</v>
      </c>
      <c r="W1718" s="112">
        <v>1.521774980743604E-3</v>
      </c>
      <c r="X1718" s="112">
        <v>6.7357496482539858E-2</v>
      </c>
      <c r="Y1718" s="112">
        <v>0.14015757005764584</v>
      </c>
      <c r="Z1718" s="112">
        <v>6.9221692539928117E-3</v>
      </c>
      <c r="AA1718" s="112">
        <v>0.81425674459969766</v>
      </c>
      <c r="AB1718" s="112">
        <v>0.96147733471035057</v>
      </c>
      <c r="AC1718" s="112">
        <v>1.8528302605474674E-2</v>
      </c>
      <c r="AD1718" s="112"/>
      <c r="AE1718" s="102">
        <v>48.479906658331515</v>
      </c>
      <c r="AF1718" s="102">
        <v>41.056704665848713</v>
      </c>
      <c r="AG1718" s="102">
        <v>10.46338867581977</v>
      </c>
    </row>
    <row r="1719" spans="1:33" customFormat="1">
      <c r="A1719" t="s">
        <v>865</v>
      </c>
      <c r="B1719" t="s">
        <v>1693</v>
      </c>
      <c r="C1719" s="106" t="s">
        <v>711</v>
      </c>
      <c r="D1719" s="106" t="s">
        <v>1374</v>
      </c>
      <c r="E1719" s="81">
        <v>52.928637999999999</v>
      </c>
      <c r="F1719" s="81">
        <v>3.4544999999999999E-2</v>
      </c>
      <c r="G1719" s="81">
        <v>0.356904</v>
      </c>
      <c r="H1719" s="81">
        <v>6.8324920000000002</v>
      </c>
      <c r="I1719" s="81">
        <v>0.23977699999999999</v>
      </c>
      <c r="J1719" s="81">
        <v>14.602183</v>
      </c>
      <c r="K1719" s="81">
        <v>24.886718999999999</v>
      </c>
      <c r="L1719" s="81">
        <v>0.28709499999999999</v>
      </c>
      <c r="M1719" s="81">
        <v>2.052E-3</v>
      </c>
      <c r="N1719" s="81">
        <v>0.10859000000000001</v>
      </c>
      <c r="O1719" s="81">
        <v>1.2947999999999999E-2</v>
      </c>
      <c r="P1719" s="81">
        <v>100.29193100000001</v>
      </c>
      <c r="Q1719" s="81">
        <v>79.208040942515794</v>
      </c>
      <c r="S1719" s="89" t="s">
        <v>1695</v>
      </c>
      <c r="T1719" s="112">
        <v>1.9536781308899411</v>
      </c>
      <c r="U1719" s="112">
        <v>9.5888879285889906E-4</v>
      </c>
      <c r="V1719" s="112">
        <v>1.5526352239505369E-2</v>
      </c>
      <c r="W1719" s="112">
        <v>3.1690387144948516E-3</v>
      </c>
      <c r="X1719" s="112">
        <v>9.2576924447987707E-2</v>
      </c>
      <c r="Y1719" s="112">
        <v>0.11833319733170636</v>
      </c>
      <c r="Z1719" s="112">
        <v>7.4964484344050304E-3</v>
      </c>
      <c r="AA1719" s="112">
        <v>0.80350508401180309</v>
      </c>
      <c r="AB1719" s="112">
        <v>0.98420958036971007</v>
      </c>
      <c r="AC1719" s="112">
        <v>2.0546354767587701E-2</v>
      </c>
      <c r="AD1719" s="112"/>
      <c r="AE1719" s="102">
        <v>49.244339767250572</v>
      </c>
      <c r="AF1719" s="102">
        <v>40.202897991428848</v>
      </c>
      <c r="AG1719" s="102">
        <v>10.552762241320581</v>
      </c>
    </row>
    <row r="1720" spans="1:33" customFormat="1">
      <c r="A1720" t="s">
        <v>865</v>
      </c>
      <c r="B1720" t="s">
        <v>1693</v>
      </c>
      <c r="C1720" s="106" t="s">
        <v>711</v>
      </c>
      <c r="D1720" s="106" t="s">
        <v>1408</v>
      </c>
      <c r="E1720" s="81">
        <v>53.135860000000001</v>
      </c>
      <c r="F1720" s="81">
        <v>1.9570000000000001E-2</v>
      </c>
      <c r="G1720" s="81">
        <v>0.470138</v>
      </c>
      <c r="H1720" s="81">
        <v>7.0844250000000004</v>
      </c>
      <c r="I1720" s="81">
        <v>0.21138299999999999</v>
      </c>
      <c r="J1720" s="81">
        <v>14.123351</v>
      </c>
      <c r="K1720" s="81">
        <v>24.851595</v>
      </c>
      <c r="L1720" s="81">
        <v>0.276891</v>
      </c>
      <c r="M1720" s="81">
        <v>4.1300000000000001E-4</v>
      </c>
      <c r="N1720" s="81">
        <v>7.7711000000000002E-2</v>
      </c>
      <c r="O1720" s="81">
        <v>1.7975000000000001E-2</v>
      </c>
      <c r="P1720" s="81">
        <v>100.269318</v>
      </c>
      <c r="Q1720" s="81">
        <v>78.039345982616382</v>
      </c>
      <c r="S1720" s="89" t="s">
        <v>1695</v>
      </c>
      <c r="T1720" s="112">
        <v>1.9664005907076054</v>
      </c>
      <c r="U1720" s="112">
        <v>5.4462284794439897E-4</v>
      </c>
      <c r="V1720" s="112">
        <v>2.0505263766806878E-2</v>
      </c>
      <c r="W1720" s="112">
        <v>2.2737472910607883E-3</v>
      </c>
      <c r="X1720" s="112">
        <v>6.3197913485462109E-2</v>
      </c>
      <c r="Y1720" s="112">
        <v>0.1560547525668052</v>
      </c>
      <c r="Z1720" s="112">
        <v>6.6258267890176468E-3</v>
      </c>
      <c r="AA1720" s="112">
        <v>0.77916705289086685</v>
      </c>
      <c r="AB1720" s="112">
        <v>0.98536287799999966</v>
      </c>
      <c r="AC1720" s="112">
        <v>1.9867351654431022E-2</v>
      </c>
      <c r="AD1720" s="112"/>
      <c r="AE1720" s="102">
        <v>49.670910487790998</v>
      </c>
      <c r="AF1720" s="102">
        <v>39.276836791063047</v>
      </c>
      <c r="AG1720" s="102">
        <v>11.052252721145949</v>
      </c>
    </row>
    <row r="1721" spans="1:33" customFormat="1">
      <c r="A1721" t="s">
        <v>865</v>
      </c>
      <c r="B1721" t="s">
        <v>1693</v>
      </c>
      <c r="C1721" s="106" t="s">
        <v>711</v>
      </c>
      <c r="D1721" s="106" t="s">
        <v>1408</v>
      </c>
      <c r="E1721" s="81">
        <v>52.901527000000002</v>
      </c>
      <c r="F1721" s="81">
        <v>5.7896999999999997E-2</v>
      </c>
      <c r="G1721" s="81">
        <v>0.577519</v>
      </c>
      <c r="H1721" s="81">
        <v>7.2961070000000001</v>
      </c>
      <c r="I1721" s="81">
        <v>0.245055</v>
      </c>
      <c r="J1721" s="81">
        <v>14.102281</v>
      </c>
      <c r="K1721" s="81">
        <v>24.426850999999999</v>
      </c>
      <c r="L1721" s="81">
        <v>0.28273700000000002</v>
      </c>
      <c r="M1721" s="81">
        <v>2.2030000000000001E-3</v>
      </c>
      <c r="N1721" s="81">
        <v>8.5814000000000001E-2</v>
      </c>
      <c r="O1721" s="81">
        <v>9.5E-4</v>
      </c>
      <c r="P1721" s="81">
        <v>99.978958000000006</v>
      </c>
      <c r="Q1721" s="81">
        <v>77.504584586294897</v>
      </c>
      <c r="S1721" s="89" t="s">
        <v>1695</v>
      </c>
      <c r="T1721" s="112">
        <v>1.9639455345212589</v>
      </c>
      <c r="U1721" s="112">
        <v>1.6163598025582999E-3</v>
      </c>
      <c r="V1721" s="112">
        <v>2.5268719288473643E-2</v>
      </c>
      <c r="W1721" s="112">
        <v>2.5188064247746596E-3</v>
      </c>
      <c r="X1721" s="112">
        <v>6.1439918992549636E-2</v>
      </c>
      <c r="Y1721" s="112">
        <v>0.16508105473305204</v>
      </c>
      <c r="Z1721" s="112">
        <v>7.7056723516557811E-3</v>
      </c>
      <c r="AA1721" s="112">
        <v>0.78047525992923317</v>
      </c>
      <c r="AB1721" s="112">
        <v>0.97159744060301201</v>
      </c>
      <c r="AC1721" s="112">
        <v>2.0351233353431756E-2</v>
      </c>
      <c r="AD1721" s="112"/>
      <c r="AE1721" s="102">
        <v>49.105455720586477</v>
      </c>
      <c r="AF1721" s="102">
        <v>39.445959525872965</v>
      </c>
      <c r="AG1721" s="102">
        <v>11.448584753540551</v>
      </c>
    </row>
    <row r="1722" spans="1:33" customFormat="1">
      <c r="A1722" t="s">
        <v>865</v>
      </c>
      <c r="B1722" t="s">
        <v>1693</v>
      </c>
      <c r="C1722" s="106" t="s">
        <v>711</v>
      </c>
      <c r="D1722" s="106" t="s">
        <v>1408</v>
      </c>
      <c r="E1722" s="81">
        <v>53.249755999999998</v>
      </c>
      <c r="F1722" s="81">
        <v>3.2017999999999998E-2</v>
      </c>
      <c r="G1722" s="81">
        <v>0.48369800000000002</v>
      </c>
      <c r="H1722" s="81">
        <v>7.5115230000000004</v>
      </c>
      <c r="I1722" s="81">
        <v>0.27050999999999997</v>
      </c>
      <c r="J1722" s="81">
        <v>14.044449999999999</v>
      </c>
      <c r="K1722" s="81">
        <v>24.587025000000001</v>
      </c>
      <c r="L1722" s="81">
        <v>0.316077</v>
      </c>
      <c r="M1722" s="81">
        <v>2.9870000000000001E-3</v>
      </c>
      <c r="N1722" s="81">
        <v>7.2109999999999994E-2</v>
      </c>
      <c r="O1722" s="81">
        <v>0</v>
      </c>
      <c r="P1722" s="81">
        <v>100.57017500000001</v>
      </c>
      <c r="Q1722" s="81">
        <v>76.920346215703745</v>
      </c>
      <c r="S1722" s="89" t="s">
        <v>1695</v>
      </c>
      <c r="T1722" s="112">
        <v>1.9666679767128139</v>
      </c>
      <c r="U1722" s="112">
        <v>8.8925921357206302E-4</v>
      </c>
      <c r="V1722" s="112">
        <v>2.1054427578812037E-2</v>
      </c>
      <c r="W1722" s="112">
        <v>2.1056410308339523E-3</v>
      </c>
      <c r="X1722" s="112">
        <v>6.4359035538064546E-2</v>
      </c>
      <c r="Y1722" s="112">
        <v>0.16764600448461259</v>
      </c>
      <c r="Z1722" s="112">
        <v>8.4621844565270447E-3</v>
      </c>
      <c r="AA1722" s="112">
        <v>0.77326206690089005</v>
      </c>
      <c r="AB1722" s="112">
        <v>0.97291982808339028</v>
      </c>
      <c r="AC1722" s="112">
        <v>2.2633576000483914E-2</v>
      </c>
      <c r="AD1722" s="112"/>
      <c r="AE1722" s="102">
        <v>49.182400857377431</v>
      </c>
      <c r="AF1722" s="102">
        <v>39.08943352202305</v>
      </c>
      <c r="AG1722" s="102">
        <v>11.728165620599508</v>
      </c>
    </row>
    <row r="1723" spans="1:33" customFormat="1">
      <c r="A1723" t="s">
        <v>865</v>
      </c>
      <c r="B1723" t="s">
        <v>1693</v>
      </c>
      <c r="C1723" s="106" t="s">
        <v>711</v>
      </c>
      <c r="D1723" s="106" t="s">
        <v>1386</v>
      </c>
      <c r="E1723" s="81">
        <v>53.325535000000002</v>
      </c>
      <c r="F1723" s="81">
        <v>7.2589999999999998E-3</v>
      </c>
      <c r="G1723" s="81">
        <v>0.29405500000000001</v>
      </c>
      <c r="H1723" s="81">
        <v>6.5452620000000001</v>
      </c>
      <c r="I1723" s="81">
        <v>0.24310699999999999</v>
      </c>
      <c r="J1723" s="81">
        <v>14.679671000000001</v>
      </c>
      <c r="K1723" s="81">
        <v>25.050127</v>
      </c>
      <c r="L1723" s="81">
        <v>0.218775</v>
      </c>
      <c r="M1723" s="81">
        <v>6.8890000000000002E-3</v>
      </c>
      <c r="N1723" s="81">
        <v>7.3869000000000004E-2</v>
      </c>
      <c r="O1723" s="81">
        <v>1.4709E-2</v>
      </c>
      <c r="P1723" s="81">
        <v>100.459259</v>
      </c>
      <c r="Q1723" s="81">
        <v>79.991322486849299</v>
      </c>
      <c r="S1723" s="89" t="s">
        <v>1695</v>
      </c>
      <c r="T1723" s="112">
        <v>1.9647818587194417</v>
      </c>
      <c r="U1723" s="112">
        <v>2.0112991211155952E-4</v>
      </c>
      <c r="V1723" s="112">
        <v>1.2769191768972862E-2</v>
      </c>
      <c r="W1723" s="112">
        <v>2.1518735782833039E-3</v>
      </c>
      <c r="X1723" s="112">
        <v>7.0741686650697133E-2</v>
      </c>
      <c r="Y1723" s="112">
        <v>0.1309379953260183</v>
      </c>
      <c r="Z1723" s="112">
        <v>7.5868643919024892E-3</v>
      </c>
      <c r="AA1723" s="112">
        <v>0.80631360194490043</v>
      </c>
      <c r="AB1723" s="112">
        <v>0.98888706844661378</v>
      </c>
      <c r="AC1723" s="112">
        <v>1.5628729261058582E-2</v>
      </c>
      <c r="AD1723" s="112"/>
      <c r="AE1723" s="102">
        <v>49.521598390901524</v>
      </c>
      <c r="AF1723" s="102">
        <v>40.378663698535611</v>
      </c>
      <c r="AG1723" s="102">
        <v>10.099737910562865</v>
      </c>
    </row>
    <row r="1724" spans="1:33" customFormat="1">
      <c r="A1724" t="s">
        <v>865</v>
      </c>
      <c r="B1724" t="s">
        <v>1693</v>
      </c>
      <c r="C1724" s="106" t="s">
        <v>711</v>
      </c>
      <c r="D1724" s="106" t="s">
        <v>1386</v>
      </c>
      <c r="E1724" s="81">
        <v>53.472487999999998</v>
      </c>
      <c r="F1724" s="81">
        <v>0</v>
      </c>
      <c r="G1724" s="81">
        <v>0.38932899999999998</v>
      </c>
      <c r="H1724" s="81">
        <v>6.6910699999999999</v>
      </c>
      <c r="I1724" s="81">
        <v>0.31508599999999998</v>
      </c>
      <c r="J1724" s="81">
        <v>14.437131000000001</v>
      </c>
      <c r="K1724" s="81">
        <v>24.934259000000001</v>
      </c>
      <c r="L1724" s="81">
        <v>0.21189</v>
      </c>
      <c r="M1724" s="81">
        <v>0</v>
      </c>
      <c r="N1724" s="81">
        <v>0.10166500000000001</v>
      </c>
      <c r="O1724" s="81">
        <v>0</v>
      </c>
      <c r="P1724" s="81">
        <v>100.55291699999999</v>
      </c>
      <c r="Q1724" s="81">
        <v>79.364848488443201</v>
      </c>
      <c r="S1724" s="89" t="s">
        <v>1695</v>
      </c>
      <c r="T1724" s="112">
        <v>1.9709297915394248</v>
      </c>
      <c r="U1724" s="112">
        <v>0</v>
      </c>
      <c r="V1724" s="112">
        <v>1.6912711449983277E-2</v>
      </c>
      <c r="W1724" s="112">
        <v>2.9626997612153504E-3</v>
      </c>
      <c r="X1724" s="112">
        <v>5.3407523080664987E-2</v>
      </c>
      <c r="Y1724" s="112">
        <v>0.15284170404787328</v>
      </c>
      <c r="Z1724" s="112">
        <v>9.8368400243166471E-3</v>
      </c>
      <c r="AA1724" s="112">
        <v>0.79328675862386955</v>
      </c>
      <c r="AB1724" s="112">
        <v>0.98467945410193847</v>
      </c>
      <c r="AC1724" s="112">
        <v>1.5142517370713498E-2</v>
      </c>
      <c r="AD1724" s="112"/>
      <c r="AE1724" s="102">
        <v>49.625632092360902</v>
      </c>
      <c r="AF1724" s="102">
        <v>39.979870264596961</v>
      </c>
      <c r="AG1724" s="102">
        <v>10.39449764304214</v>
      </c>
    </row>
    <row r="1725" spans="1:33" customFormat="1">
      <c r="A1725" t="s">
        <v>865</v>
      </c>
      <c r="B1725" t="s">
        <v>1693</v>
      </c>
      <c r="C1725" s="106" t="s">
        <v>711</v>
      </c>
      <c r="D1725" s="106" t="s">
        <v>1386</v>
      </c>
      <c r="E1725" s="81">
        <v>53.178348999999997</v>
      </c>
      <c r="F1725" s="81">
        <v>7.1543999999999996E-2</v>
      </c>
      <c r="G1725" s="81">
        <v>0.68267500000000003</v>
      </c>
      <c r="H1725" s="81">
        <v>6.9776660000000001</v>
      </c>
      <c r="I1725" s="81">
        <v>0.24490100000000001</v>
      </c>
      <c r="J1725" s="81">
        <v>14.287037</v>
      </c>
      <c r="K1725" s="81">
        <v>24.321425999999999</v>
      </c>
      <c r="L1725" s="81">
        <v>0.276306</v>
      </c>
      <c r="M1725" s="81">
        <v>0</v>
      </c>
      <c r="N1725" s="81">
        <v>6.0531000000000001E-2</v>
      </c>
      <c r="O1725" s="81">
        <v>0</v>
      </c>
      <c r="P1725" s="81">
        <v>100.100433</v>
      </c>
      <c r="Q1725" s="81">
        <v>78.493626006878557</v>
      </c>
      <c r="S1725" s="89" t="s">
        <v>1695</v>
      </c>
      <c r="T1725" s="112">
        <v>1.9692038129918574</v>
      </c>
      <c r="U1725" s="112">
        <v>1.9922772927835316E-3</v>
      </c>
      <c r="V1725" s="112">
        <v>2.9793775419632129E-2</v>
      </c>
      <c r="W1725" s="112">
        <v>1.7721851044862605E-3</v>
      </c>
      <c r="X1725" s="112">
        <v>4.5879635314859613E-2</v>
      </c>
      <c r="Y1725" s="112">
        <v>0.17020405558664309</v>
      </c>
      <c r="Z1725" s="112">
        <v>7.6812538133959763E-3</v>
      </c>
      <c r="AA1725" s="112">
        <v>0.78869036104999091</v>
      </c>
      <c r="AB1725" s="112">
        <v>0.96494486701809246</v>
      </c>
      <c r="AC1725" s="112">
        <v>1.9837776408258394E-2</v>
      </c>
      <c r="AD1725" s="112"/>
      <c r="AE1725" s="102">
        <v>48.988962725853369</v>
      </c>
      <c r="AF1725" s="102">
        <v>40.040756752368331</v>
      </c>
      <c r="AG1725" s="102">
        <v>10.970280521778305</v>
      </c>
    </row>
    <row r="1726" spans="1:33" customFormat="1">
      <c r="A1726" t="s">
        <v>865</v>
      </c>
      <c r="B1726" t="s">
        <v>1693</v>
      </c>
      <c r="C1726" s="106" t="s">
        <v>711</v>
      </c>
      <c r="D1726" s="106" t="s">
        <v>1357</v>
      </c>
      <c r="E1726" s="81">
        <v>53.230080000000001</v>
      </c>
      <c r="F1726" s="81">
        <v>9.1526999999999997E-2</v>
      </c>
      <c r="G1726" s="81">
        <v>0.70251200000000003</v>
      </c>
      <c r="H1726" s="81">
        <v>6.1922839999999999</v>
      </c>
      <c r="I1726" s="81">
        <v>0.24354200000000001</v>
      </c>
      <c r="J1726" s="81">
        <v>14.613078</v>
      </c>
      <c r="K1726" s="81">
        <v>24.429566999999999</v>
      </c>
      <c r="L1726" s="81">
        <v>0.27326099999999998</v>
      </c>
      <c r="M1726" s="81">
        <v>6.5050000000000004E-3</v>
      </c>
      <c r="N1726" s="81">
        <v>8.0050999999999997E-2</v>
      </c>
      <c r="O1726" s="81">
        <v>0</v>
      </c>
      <c r="P1726" s="81">
        <v>99.862410999999994</v>
      </c>
      <c r="Q1726" s="81">
        <v>80.793423178014962</v>
      </c>
      <c r="S1726" s="89" t="s">
        <v>1695</v>
      </c>
      <c r="T1726" s="112">
        <v>1.9703237071528503</v>
      </c>
      <c r="U1726" s="112">
        <v>2.5477126343315948E-3</v>
      </c>
      <c r="V1726" s="112">
        <v>3.0647138691217733E-2</v>
      </c>
      <c r="W1726" s="112">
        <v>2.342732166240057E-3</v>
      </c>
      <c r="X1726" s="112">
        <v>4.0878525948858879E-2</v>
      </c>
      <c r="Y1726" s="112">
        <v>0.15080611883557821</v>
      </c>
      <c r="Z1726" s="112">
        <v>7.6355455344002815E-3</v>
      </c>
      <c r="AA1726" s="112">
        <v>0.80636322283983886</v>
      </c>
      <c r="AB1726" s="112">
        <v>0.96884405981600263</v>
      </c>
      <c r="AC1726" s="112">
        <v>1.9611236380681771E-2</v>
      </c>
      <c r="AD1726" s="112"/>
      <c r="AE1726" s="102">
        <v>49.257615342234914</v>
      </c>
      <c r="AF1726" s="102">
        <v>40.996824054753397</v>
      </c>
      <c r="AG1726" s="102">
        <v>9.7455606030116915</v>
      </c>
    </row>
    <row r="1727" spans="1:33" customFormat="1">
      <c r="A1727" t="s">
        <v>865</v>
      </c>
      <c r="B1727" t="s">
        <v>1693</v>
      </c>
      <c r="C1727" s="106" t="s">
        <v>711</v>
      </c>
      <c r="D1727" s="106" t="s">
        <v>1357</v>
      </c>
      <c r="E1727" s="81">
        <v>53.365364</v>
      </c>
      <c r="F1727" s="81">
        <v>8.7039000000000005E-2</v>
      </c>
      <c r="G1727" s="81">
        <v>0.66473300000000002</v>
      </c>
      <c r="H1727" s="81">
        <v>6.3993859999999998</v>
      </c>
      <c r="I1727" s="81">
        <v>0.235371</v>
      </c>
      <c r="J1727" s="81">
        <v>14.696816999999999</v>
      </c>
      <c r="K1727" s="81">
        <v>24.490376999999999</v>
      </c>
      <c r="L1727" s="81">
        <v>0.25197199999999997</v>
      </c>
      <c r="M1727" s="81">
        <v>1.3775000000000001E-2</v>
      </c>
      <c r="N1727" s="81">
        <v>6.2921000000000005E-2</v>
      </c>
      <c r="O1727" s="81">
        <v>0</v>
      </c>
      <c r="P1727" s="81">
        <v>100.26776099999999</v>
      </c>
      <c r="Q1727" s="81">
        <v>80.3680570338949</v>
      </c>
      <c r="S1727" s="89" t="s">
        <v>1695</v>
      </c>
      <c r="T1727" s="112">
        <v>1.9682492474969024</v>
      </c>
      <c r="U1727" s="112">
        <v>2.4141000216034983E-3</v>
      </c>
      <c r="V1727" s="112">
        <v>2.8895058636465795E-2</v>
      </c>
      <c r="W1727" s="112">
        <v>1.8348123273266472E-3</v>
      </c>
      <c r="X1727" s="112">
        <v>4.5961980641848754E-2</v>
      </c>
      <c r="Y1727" s="112">
        <v>0.15142337064286973</v>
      </c>
      <c r="Z1727" s="112">
        <v>7.3529110077629866E-3</v>
      </c>
      <c r="AA1727" s="112">
        <v>0.80807644983368654</v>
      </c>
      <c r="AB1727" s="112">
        <v>0.96777352274888218</v>
      </c>
      <c r="AC1727" s="112">
        <v>1.8018546642651605E-2</v>
      </c>
      <c r="AD1727" s="112"/>
      <c r="AE1727" s="102">
        <v>49.045013082989541</v>
      </c>
      <c r="AF1727" s="102">
        <v>40.951854046985162</v>
      </c>
      <c r="AG1727" s="102">
        <v>10.003132870025285</v>
      </c>
    </row>
    <row r="1728" spans="1:33" customFormat="1">
      <c r="A1728" t="s">
        <v>865</v>
      </c>
      <c r="B1728" t="s">
        <v>1693</v>
      </c>
      <c r="C1728" s="106" t="s">
        <v>711</v>
      </c>
      <c r="D1728" s="106" t="s">
        <v>1357</v>
      </c>
      <c r="E1728" s="81">
        <v>53.150398000000003</v>
      </c>
      <c r="F1728" s="81">
        <v>5.4720999999999999E-2</v>
      </c>
      <c r="G1728" s="81">
        <v>0.59224299999999996</v>
      </c>
      <c r="H1728" s="81">
        <v>6.5175999999999998</v>
      </c>
      <c r="I1728" s="81">
        <v>0.23946999999999999</v>
      </c>
      <c r="J1728" s="81">
        <v>14.592528</v>
      </c>
      <c r="K1728" s="81">
        <v>24.819911999999999</v>
      </c>
      <c r="L1728" s="81">
        <v>0.27529100000000001</v>
      </c>
      <c r="M1728" s="81">
        <v>4.6759999999999996E-3</v>
      </c>
      <c r="N1728" s="81">
        <v>8.3617999999999998E-2</v>
      </c>
      <c r="O1728" s="81">
        <v>1.0352999999999999E-2</v>
      </c>
      <c r="P1728" s="81">
        <v>100.34081999999999</v>
      </c>
      <c r="Q1728" s="81">
        <v>79.963798950185279</v>
      </c>
      <c r="S1728" s="89" t="s">
        <v>1695</v>
      </c>
      <c r="T1728" s="112">
        <v>1.9596557464453639</v>
      </c>
      <c r="U1728" s="112">
        <v>1.5172181832384601E-3</v>
      </c>
      <c r="V1728" s="112">
        <v>2.5735281519254197E-2</v>
      </c>
      <c r="W1728" s="112">
        <v>2.4375215010033913E-3</v>
      </c>
      <c r="X1728" s="112">
        <v>6.9160680487938109E-2</v>
      </c>
      <c r="Y1728" s="112">
        <v>0.13180271580709191</v>
      </c>
      <c r="Z1728" s="112">
        <v>7.4784245746536181E-3</v>
      </c>
      <c r="AA1728" s="112">
        <v>0.80207013415604012</v>
      </c>
      <c r="AB1728" s="112">
        <v>0.98046286456001697</v>
      </c>
      <c r="AC1728" s="112">
        <v>1.9679412765399001E-2</v>
      </c>
      <c r="AD1728" s="112"/>
      <c r="AE1728" s="102">
        <v>49.431038393923394</v>
      </c>
      <c r="AF1728" s="102">
        <v>40.437186383268255</v>
      </c>
      <c r="AG1728" s="102">
        <v>10.131775222808344</v>
      </c>
    </row>
    <row r="1729" spans="1:33" customFormat="1">
      <c r="A1729" t="s">
        <v>865</v>
      </c>
      <c r="B1729" t="s">
        <v>1693</v>
      </c>
      <c r="C1729" s="106" t="s">
        <v>711</v>
      </c>
      <c r="D1729" s="106" t="s">
        <v>1372</v>
      </c>
      <c r="E1729" s="81">
        <v>53.468024999999997</v>
      </c>
      <c r="F1729" s="81">
        <v>0</v>
      </c>
      <c r="G1729" s="81">
        <v>0.29161399999999998</v>
      </c>
      <c r="H1729" s="81">
        <v>6.2364639999999998</v>
      </c>
      <c r="I1729" s="81">
        <v>0.26001600000000002</v>
      </c>
      <c r="J1729" s="81">
        <v>14.405849999999999</v>
      </c>
      <c r="K1729" s="81">
        <v>25.155404999999998</v>
      </c>
      <c r="L1729" s="81">
        <v>0.21543799999999999</v>
      </c>
      <c r="M1729" s="81">
        <v>6.5700000000000003E-3</v>
      </c>
      <c r="N1729" s="81">
        <v>6.6530000000000006E-2</v>
      </c>
      <c r="O1729" s="81">
        <v>3.3423000000000001E-2</v>
      </c>
      <c r="P1729" s="81">
        <v>100.13932800000001</v>
      </c>
      <c r="Q1729" s="81">
        <v>80.45928340966168</v>
      </c>
      <c r="S1729" s="89" t="s">
        <v>1695</v>
      </c>
      <c r="T1729" s="112">
        <v>1.9776363259446734</v>
      </c>
      <c r="U1729" s="112">
        <v>0</v>
      </c>
      <c r="V1729" s="112">
        <v>1.271207308376841E-2</v>
      </c>
      <c r="W1729" s="112">
        <v>1.9455626792934276E-3</v>
      </c>
      <c r="X1729" s="112">
        <v>4.5519462271219169E-2</v>
      </c>
      <c r="Y1729" s="112">
        <v>0.14738696691363876</v>
      </c>
      <c r="Z1729" s="112">
        <v>8.1458817343247336E-3</v>
      </c>
      <c r="AA1729" s="112">
        <v>0.79432772676653041</v>
      </c>
      <c r="AB1729" s="112">
        <v>0.99687625068292496</v>
      </c>
      <c r="AC1729" s="112">
        <v>1.5449749923626467E-2</v>
      </c>
      <c r="AD1729" s="112"/>
      <c r="AE1729" s="102">
        <v>50.242982817369835</v>
      </c>
      <c r="AF1729" s="102">
        <v>40.034451919133105</v>
      </c>
      <c r="AG1729" s="102">
        <v>9.7225652634970565</v>
      </c>
    </row>
    <row r="1730" spans="1:33" customFormat="1">
      <c r="A1730" t="s">
        <v>865</v>
      </c>
      <c r="B1730" t="s">
        <v>1693</v>
      </c>
      <c r="C1730" s="106" t="s">
        <v>711</v>
      </c>
      <c r="D1730" s="106" t="s">
        <v>1372</v>
      </c>
      <c r="E1730" s="81">
        <v>53.266776999999998</v>
      </c>
      <c r="F1730" s="81">
        <v>7.6357999999999995E-2</v>
      </c>
      <c r="G1730" s="81">
        <v>0.57686499999999996</v>
      </c>
      <c r="H1730" s="81">
        <v>6.3428110000000002</v>
      </c>
      <c r="I1730" s="81">
        <v>0.221634</v>
      </c>
      <c r="J1730" s="81">
        <v>14.591957000000001</v>
      </c>
      <c r="K1730" s="81">
        <v>24.632797</v>
      </c>
      <c r="L1730" s="81">
        <v>0.27547100000000002</v>
      </c>
      <c r="M1730" s="81">
        <v>2.1909999999999998E-3</v>
      </c>
      <c r="N1730" s="81">
        <v>9.4946000000000003E-2</v>
      </c>
      <c r="O1730" s="81">
        <v>1.1013999999999999E-2</v>
      </c>
      <c r="P1730" s="81">
        <v>100.092834</v>
      </c>
      <c r="Q1730" s="81">
        <v>80.395173593750968</v>
      </c>
      <c r="S1730" s="89" t="s">
        <v>1695</v>
      </c>
      <c r="T1730" s="112">
        <v>1.9682787131713306</v>
      </c>
      <c r="U1730" s="112">
        <v>2.1218050056357094E-3</v>
      </c>
      <c r="V1730" s="112">
        <v>2.5122339966594218E-2</v>
      </c>
      <c r="W1730" s="112">
        <v>2.7738454753056573E-3</v>
      </c>
      <c r="X1730" s="112">
        <v>5.1038495637707015E-2</v>
      </c>
      <c r="Y1730" s="112">
        <v>0.14496686106229589</v>
      </c>
      <c r="Z1730" s="112">
        <v>6.9366902116077891E-3</v>
      </c>
      <c r="AA1730" s="112">
        <v>0.80380788581602269</v>
      </c>
      <c r="AB1730" s="112">
        <v>0.97521764621995877</v>
      </c>
      <c r="AC1730" s="112">
        <v>1.9735717433541966E-2</v>
      </c>
      <c r="AD1730" s="112"/>
      <c r="AE1730" s="102">
        <v>49.377336414424185</v>
      </c>
      <c r="AF1730" s="102">
        <v>40.698496939987514</v>
      </c>
      <c r="AG1730" s="102">
        <v>9.9241666455883095</v>
      </c>
    </row>
    <row r="1731" spans="1:33" customFormat="1">
      <c r="A1731" t="s">
        <v>865</v>
      </c>
      <c r="B1731" t="s">
        <v>1693</v>
      </c>
      <c r="C1731" s="106" t="s">
        <v>711</v>
      </c>
      <c r="D1731" s="106" t="s">
        <v>1372</v>
      </c>
      <c r="E1731" s="81">
        <v>53.524619999999999</v>
      </c>
      <c r="F1731" s="81">
        <v>8.7302000000000005E-2</v>
      </c>
      <c r="G1731" s="81">
        <v>0.66278999999999999</v>
      </c>
      <c r="H1731" s="81">
        <v>6.6961279999999999</v>
      </c>
      <c r="I1731" s="81">
        <v>0.226135</v>
      </c>
      <c r="J1731" s="81">
        <v>14.686168</v>
      </c>
      <c r="K1731" s="81">
        <v>24.432397999999999</v>
      </c>
      <c r="L1731" s="81">
        <v>0.26488699999999998</v>
      </c>
      <c r="M1731" s="81">
        <v>4.5510000000000004E-3</v>
      </c>
      <c r="N1731" s="81">
        <v>5.5933999999999998E-2</v>
      </c>
      <c r="O1731" s="81">
        <v>0</v>
      </c>
      <c r="P1731" s="81">
        <v>100.64091500000001</v>
      </c>
      <c r="Q1731" s="81">
        <v>79.631279711264924</v>
      </c>
      <c r="S1731" s="89" t="s">
        <v>1695</v>
      </c>
      <c r="T1731" s="112">
        <v>1.9679710981608745</v>
      </c>
      <c r="U1731" s="112">
        <v>2.4138488142884792E-3</v>
      </c>
      <c r="V1731" s="112">
        <v>2.8720817231653397E-2</v>
      </c>
      <c r="W1731" s="112">
        <v>1.6259845569644191E-3</v>
      </c>
      <c r="X1731" s="112">
        <v>4.7766375223249113E-2</v>
      </c>
      <c r="Y1731" s="112">
        <v>0.15812818100806214</v>
      </c>
      <c r="Z1731" s="112">
        <v>7.0423669058327131E-3</v>
      </c>
      <c r="AA1731" s="112">
        <v>0.80497457017526164</v>
      </c>
      <c r="AB1731" s="112">
        <v>0.96247368696162128</v>
      </c>
      <c r="AC1731" s="112">
        <v>1.8883070962192161E-2</v>
      </c>
      <c r="AD1731" s="112"/>
      <c r="AE1731" s="102">
        <v>48.773770094149327</v>
      </c>
      <c r="AF1731" s="102">
        <v>40.792434275588093</v>
      </c>
      <c r="AG1731" s="102">
        <v>10.433795630262578</v>
      </c>
    </row>
    <row r="1732" spans="1:33" customFormat="1">
      <c r="A1732" t="s">
        <v>865</v>
      </c>
      <c r="B1732" t="s">
        <v>1693</v>
      </c>
      <c r="C1732" s="106" t="s">
        <v>711</v>
      </c>
      <c r="D1732" s="106" t="s">
        <v>1407</v>
      </c>
      <c r="E1732" s="81">
        <v>53.400641999999998</v>
      </c>
      <c r="F1732" s="81">
        <v>2.6080000000000001E-3</v>
      </c>
      <c r="G1732" s="81">
        <v>0.43314200000000003</v>
      </c>
      <c r="H1732" s="81">
        <v>6.9592929999999997</v>
      </c>
      <c r="I1732" s="81">
        <v>0.23591699999999999</v>
      </c>
      <c r="J1732" s="81">
        <v>14.245127999999999</v>
      </c>
      <c r="K1732" s="81">
        <v>24.73864</v>
      </c>
      <c r="L1732" s="81">
        <v>0.24918599999999999</v>
      </c>
      <c r="M1732" s="81">
        <v>0</v>
      </c>
      <c r="N1732" s="81">
        <v>4.8039999999999999E-2</v>
      </c>
      <c r="O1732" s="81">
        <v>0</v>
      </c>
      <c r="P1732" s="81">
        <v>100.31259900000001</v>
      </c>
      <c r="Q1732" s="81">
        <v>78.488542983296711</v>
      </c>
      <c r="S1732" s="89" t="s">
        <v>1695</v>
      </c>
      <c r="T1732" s="112">
        <v>1.9742285485859299</v>
      </c>
      <c r="U1732" s="112">
        <v>7.2506891365658015E-5</v>
      </c>
      <c r="V1732" s="112">
        <v>1.887282746849334E-2</v>
      </c>
      <c r="W1732" s="112">
        <v>1.4042012758417775E-3</v>
      </c>
      <c r="X1732" s="112">
        <v>4.8982504965804807E-2</v>
      </c>
      <c r="Y1732" s="112">
        <v>0.16618271163454507</v>
      </c>
      <c r="Z1732" s="112">
        <v>7.3874733240670183E-3</v>
      </c>
      <c r="AA1732" s="112">
        <v>0.78510157935928515</v>
      </c>
      <c r="AB1732" s="112">
        <v>0.9799060018299367</v>
      </c>
      <c r="AC1732" s="112">
        <v>1.7861644664730652E-2</v>
      </c>
      <c r="AD1732" s="112"/>
      <c r="AE1732" s="102">
        <v>49.48588339986221</v>
      </c>
      <c r="AF1732" s="102">
        <v>39.648134760546085</v>
      </c>
      <c r="AG1732" s="102">
        <v>10.865981839591706</v>
      </c>
    </row>
    <row r="1733" spans="1:33" customFormat="1">
      <c r="A1733" t="s">
        <v>865</v>
      </c>
      <c r="B1733" t="s">
        <v>1693</v>
      </c>
      <c r="C1733" s="106" t="s">
        <v>711</v>
      </c>
      <c r="D1733" s="106" t="s">
        <v>1407</v>
      </c>
      <c r="E1733" s="81">
        <v>53.399006</v>
      </c>
      <c r="F1733" s="81">
        <v>4.9021000000000002E-2</v>
      </c>
      <c r="G1733" s="81">
        <v>0.476188</v>
      </c>
      <c r="H1733" s="81">
        <v>6.9893910000000004</v>
      </c>
      <c r="I1733" s="81">
        <v>0.26173600000000002</v>
      </c>
      <c r="J1733" s="81">
        <v>14.261742</v>
      </c>
      <c r="K1733" s="81">
        <v>24.532339</v>
      </c>
      <c r="L1733" s="81">
        <v>0.297097</v>
      </c>
      <c r="M1733" s="81">
        <v>3.5829999999999998E-3</v>
      </c>
      <c r="N1733" s="81">
        <v>6.4001000000000002E-2</v>
      </c>
      <c r="O1733" s="81">
        <v>2.8577999999999999E-2</v>
      </c>
      <c r="P1733" s="81">
        <v>100.362701</v>
      </c>
      <c r="Q1733" s="81">
        <v>78.435311827580591</v>
      </c>
      <c r="S1733" s="89" t="s">
        <v>1695</v>
      </c>
      <c r="T1733" s="112">
        <v>1.9734332920693725</v>
      </c>
      <c r="U1733" s="112">
        <v>1.3623609701949736E-3</v>
      </c>
      <c r="V1733" s="112">
        <v>2.074070178934885E-2</v>
      </c>
      <c r="W1733" s="112">
        <v>1.8700423954931533E-3</v>
      </c>
      <c r="X1733" s="112">
        <v>4.9085927171860888E-2</v>
      </c>
      <c r="Y1733" s="112">
        <v>0.16692942032049637</v>
      </c>
      <c r="Z1733" s="112">
        <v>8.1929155413278769E-3</v>
      </c>
      <c r="AA1733" s="112">
        <v>0.78572468736576528</v>
      </c>
      <c r="AB1733" s="112">
        <v>0.97137267494030444</v>
      </c>
      <c r="AC1733" s="112">
        <v>2.128797743583527E-2</v>
      </c>
      <c r="AD1733" s="112"/>
      <c r="AE1733" s="102">
        <v>49.230470723567521</v>
      </c>
      <c r="AF1733" s="102">
        <v>39.82158157838002</v>
      </c>
      <c r="AG1733" s="102">
        <v>10.947947698052452</v>
      </c>
    </row>
    <row r="1734" spans="1:33" customFormat="1">
      <c r="A1734" t="s">
        <v>865</v>
      </c>
      <c r="B1734" t="s">
        <v>1693</v>
      </c>
      <c r="C1734" s="106" t="s">
        <v>711</v>
      </c>
      <c r="D1734" s="106" t="s">
        <v>1407</v>
      </c>
      <c r="E1734" s="81">
        <v>53.293610000000001</v>
      </c>
      <c r="F1734" s="81">
        <v>1.8242999999999999E-2</v>
      </c>
      <c r="G1734" s="81">
        <v>0.45033400000000001</v>
      </c>
      <c r="H1734" s="81">
        <v>7.0298930000000004</v>
      </c>
      <c r="I1734" s="81">
        <v>0.27488899999999999</v>
      </c>
      <c r="J1734" s="81">
        <v>14.331249</v>
      </c>
      <c r="K1734" s="81">
        <v>24.592642000000001</v>
      </c>
      <c r="L1734" s="81">
        <v>0.26860299999999998</v>
      </c>
      <c r="M1734" s="81">
        <v>6.9449999999999998E-3</v>
      </c>
      <c r="N1734" s="81">
        <v>8.3409999999999998E-2</v>
      </c>
      <c r="O1734" s="81">
        <v>0</v>
      </c>
      <c r="P1734" s="81">
        <v>100.349808</v>
      </c>
      <c r="Q1734" s="81">
        <v>78.419810427176031</v>
      </c>
      <c r="S1734" s="89" t="s">
        <v>1695</v>
      </c>
      <c r="T1734" s="112">
        <v>1.9692775598540346</v>
      </c>
      <c r="U1734" s="112">
        <v>5.0693094141421704E-4</v>
      </c>
      <c r="V1734" s="112">
        <v>1.961201661643355E-2</v>
      </c>
      <c r="W1734" s="112">
        <v>2.4368305400069928E-3</v>
      </c>
      <c r="X1734" s="112">
        <v>5.7625912500247622E-2</v>
      </c>
      <c r="Y1734" s="112">
        <v>0.15961244046532527</v>
      </c>
      <c r="Z1734" s="112">
        <v>8.6034946555831344E-3</v>
      </c>
      <c r="AA1734" s="112">
        <v>0.78944954717918814</v>
      </c>
      <c r="AB1734" s="112">
        <v>0.97363152600017933</v>
      </c>
      <c r="AC1734" s="112">
        <v>1.9243741247587164E-2</v>
      </c>
      <c r="AD1734" s="112"/>
      <c r="AE1734" s="102">
        <v>49.165377723710655</v>
      </c>
      <c r="AF1734" s="102">
        <v>39.864758016134722</v>
      </c>
      <c r="AG1734" s="102">
        <v>10.969864260154621</v>
      </c>
    </row>
    <row r="1735" spans="1:33" customFormat="1">
      <c r="A1735" t="s">
        <v>865</v>
      </c>
      <c r="B1735" t="s">
        <v>1693</v>
      </c>
      <c r="C1735" s="106" t="s">
        <v>711</v>
      </c>
      <c r="D1735" s="106" t="s">
        <v>1399</v>
      </c>
      <c r="E1735" s="81">
        <v>53.316276999999999</v>
      </c>
      <c r="F1735" s="81">
        <v>6.6362000000000004E-2</v>
      </c>
      <c r="G1735" s="81">
        <v>0.56590300000000004</v>
      </c>
      <c r="H1735" s="81">
        <v>6.7147199999999998</v>
      </c>
      <c r="I1735" s="81">
        <v>0.21876599999999999</v>
      </c>
      <c r="J1735" s="81">
        <v>14.522</v>
      </c>
      <c r="K1735" s="81">
        <v>24.503819</v>
      </c>
      <c r="L1735" s="81">
        <v>0.24196000000000001</v>
      </c>
      <c r="M1735" s="81">
        <v>1.0831E-2</v>
      </c>
      <c r="N1735" s="81">
        <v>7.9558000000000004E-2</v>
      </c>
      <c r="O1735" s="81">
        <v>1.9369999999999998E-2</v>
      </c>
      <c r="P1735" s="81">
        <v>100.25958300000001</v>
      </c>
      <c r="Q1735" s="81">
        <v>79.403029685946862</v>
      </c>
      <c r="S1735" s="89" t="s">
        <v>1695</v>
      </c>
      <c r="T1735" s="112">
        <v>1.9697795455241771</v>
      </c>
      <c r="U1735" s="112">
        <v>1.8437329751545086E-3</v>
      </c>
      <c r="V1735" s="112">
        <v>2.4640841016390459E-2</v>
      </c>
      <c r="W1735" s="112">
        <v>2.3238980937307103E-3</v>
      </c>
      <c r="X1735" s="112">
        <v>4.7120686344786833E-2</v>
      </c>
      <c r="Y1735" s="112">
        <v>0.16034281791986921</v>
      </c>
      <c r="Z1735" s="112">
        <v>6.8457868528205559E-3</v>
      </c>
      <c r="AA1735" s="112">
        <v>0.79982096864925656</v>
      </c>
      <c r="AB1735" s="112">
        <v>0.96994974017024183</v>
      </c>
      <c r="AC1735" s="112">
        <v>1.7331982453572519E-2</v>
      </c>
      <c r="AD1735" s="112"/>
      <c r="AE1735" s="102">
        <v>49.055884920041038</v>
      </c>
      <c r="AF1735" s="102">
        <v>40.451503588018014</v>
      </c>
      <c r="AG1735" s="102">
        <v>10.492611491940941</v>
      </c>
    </row>
    <row r="1736" spans="1:33" customFormat="1">
      <c r="A1736" t="s">
        <v>865</v>
      </c>
      <c r="B1736" t="s">
        <v>1693</v>
      </c>
      <c r="C1736" s="106" t="s">
        <v>711</v>
      </c>
      <c r="D1736" s="106" t="s">
        <v>1399</v>
      </c>
      <c r="E1736" s="81">
        <v>53.272575000000003</v>
      </c>
      <c r="F1736" s="81">
        <v>3.2306000000000001E-2</v>
      </c>
      <c r="G1736" s="81">
        <v>0.53063700000000003</v>
      </c>
      <c r="H1736" s="81">
        <v>7.1447900000000004</v>
      </c>
      <c r="I1736" s="81">
        <v>0.25238300000000002</v>
      </c>
      <c r="J1736" s="81">
        <v>14.138244</v>
      </c>
      <c r="K1736" s="81">
        <v>24.617858999999999</v>
      </c>
      <c r="L1736" s="81">
        <v>0.25777600000000001</v>
      </c>
      <c r="M1736" s="81">
        <v>8.9519999999999999E-3</v>
      </c>
      <c r="N1736" s="81">
        <v>8.3764000000000005E-2</v>
      </c>
      <c r="O1736" s="81">
        <v>0</v>
      </c>
      <c r="P1736" s="81">
        <v>100.339279</v>
      </c>
      <c r="Q1736" s="81">
        <v>77.911732544475811</v>
      </c>
      <c r="S1736" s="89" t="s">
        <v>1695</v>
      </c>
      <c r="T1736" s="112">
        <v>1.9706887302478315</v>
      </c>
      <c r="U1736" s="112">
        <v>8.9870732493580548E-4</v>
      </c>
      <c r="V1736" s="112">
        <v>2.313489832453719E-2</v>
      </c>
      <c r="W1736" s="112">
        <v>2.4498932814701656E-3</v>
      </c>
      <c r="X1736" s="112">
        <v>4.9728918533229916E-2</v>
      </c>
      <c r="Y1736" s="112">
        <v>0.17130544941337808</v>
      </c>
      <c r="Z1736" s="112">
        <v>7.9078820161612683E-3</v>
      </c>
      <c r="AA1736" s="112">
        <v>0.77968353230064258</v>
      </c>
      <c r="AB1736" s="112">
        <v>0.97571340327304135</v>
      </c>
      <c r="AC1736" s="112">
        <v>1.8488585284771753E-2</v>
      </c>
      <c r="AD1736" s="112"/>
      <c r="AE1736" s="102">
        <v>49.367433188047741</v>
      </c>
      <c r="AF1736" s="102">
        <v>39.449058052861261</v>
      </c>
      <c r="AG1736" s="102">
        <v>11.183508759090984</v>
      </c>
    </row>
    <row r="1737" spans="1:33" customFormat="1">
      <c r="A1737" t="s">
        <v>865</v>
      </c>
      <c r="B1737" t="s">
        <v>1693</v>
      </c>
      <c r="C1737" s="106" t="s">
        <v>711</v>
      </c>
      <c r="D1737" s="106" t="s">
        <v>1399</v>
      </c>
      <c r="E1737" s="81">
        <v>53.454300000000003</v>
      </c>
      <c r="F1737" s="81">
        <v>4.5551000000000001E-2</v>
      </c>
      <c r="G1737" s="81">
        <v>0.46220699999999998</v>
      </c>
      <c r="H1737" s="81">
        <v>7.1744500000000002</v>
      </c>
      <c r="I1737" s="81">
        <v>0.23935000000000001</v>
      </c>
      <c r="J1737" s="81">
        <v>14.188217</v>
      </c>
      <c r="K1737" s="81">
        <v>24.663122000000001</v>
      </c>
      <c r="L1737" s="81">
        <v>0.24140600000000001</v>
      </c>
      <c r="M1737" s="81">
        <v>3.7599999999999999E-3</v>
      </c>
      <c r="N1737" s="81">
        <v>0.10249800000000001</v>
      </c>
      <c r="O1737" s="81">
        <v>6.1349999999999998E-3</v>
      </c>
      <c r="P1737" s="81">
        <v>100.58100899999999</v>
      </c>
      <c r="Q1737" s="81">
        <v>77.90115870799427</v>
      </c>
      <c r="S1737" s="89" t="s">
        <v>1695</v>
      </c>
      <c r="T1737" s="112">
        <v>1.9731982482271762</v>
      </c>
      <c r="U1737" s="112">
        <v>1.264464786469795E-3</v>
      </c>
      <c r="V1737" s="112">
        <v>2.0108529641978439E-2</v>
      </c>
      <c r="W1737" s="112">
        <v>2.9914302488929447E-3</v>
      </c>
      <c r="X1737" s="112">
        <v>4.5252197229929791E-2</v>
      </c>
      <c r="Y1737" s="112">
        <v>0.17622686796509707</v>
      </c>
      <c r="Z1737" s="112">
        <v>7.483542778374039E-3</v>
      </c>
      <c r="AA1737" s="112">
        <v>0.78077238096360757</v>
      </c>
      <c r="AB1737" s="112">
        <v>0.97542475501038006</v>
      </c>
      <c r="AC1737" s="112">
        <v>1.7277583148094845E-2</v>
      </c>
      <c r="AD1737" s="112"/>
      <c r="AE1737" s="102">
        <v>49.321762300309906</v>
      </c>
      <c r="AF1737" s="102">
        <v>39.479282832148613</v>
      </c>
      <c r="AG1737" s="102">
        <v>11.198954867541485</v>
      </c>
    </row>
    <row r="1738" spans="1:33" customFormat="1">
      <c r="A1738" t="s">
        <v>865</v>
      </c>
      <c r="B1738" t="s">
        <v>1693</v>
      </c>
      <c r="C1738" s="106" t="s">
        <v>711</v>
      </c>
      <c r="D1738" s="106" t="s">
        <v>1406</v>
      </c>
      <c r="E1738" s="81">
        <v>53.333565</v>
      </c>
      <c r="F1738" s="81">
        <v>3.4091999999999997E-2</v>
      </c>
      <c r="G1738" s="81">
        <v>0.497944</v>
      </c>
      <c r="H1738" s="81">
        <v>6.9447390000000002</v>
      </c>
      <c r="I1738" s="81">
        <v>0.282057</v>
      </c>
      <c r="J1738" s="81">
        <v>14.228636</v>
      </c>
      <c r="K1738" s="81">
        <v>24.794581999999998</v>
      </c>
      <c r="L1738" s="81">
        <v>0.25226199999999999</v>
      </c>
      <c r="M1738" s="81">
        <v>6.6309999999999997E-3</v>
      </c>
      <c r="N1738" s="81">
        <v>8.7897000000000003E-2</v>
      </c>
      <c r="O1738" s="81">
        <v>2.1080000000000001E-3</v>
      </c>
      <c r="P1738" s="81">
        <v>100.464516</v>
      </c>
      <c r="Q1738" s="81">
        <v>78.504326938177499</v>
      </c>
      <c r="S1738" s="89" t="s">
        <v>1695</v>
      </c>
      <c r="T1738" s="112">
        <v>1.9693331659051991</v>
      </c>
      <c r="U1738" s="112">
        <v>9.4665516670488484E-4</v>
      </c>
      <c r="V1738" s="112">
        <v>2.1669795205437235E-2</v>
      </c>
      <c r="W1738" s="112">
        <v>2.5660673340295662E-3</v>
      </c>
      <c r="X1738" s="112">
        <v>5.3264475620762752E-2</v>
      </c>
      <c r="Y1738" s="112">
        <v>0.16118772302849882</v>
      </c>
      <c r="Z1738" s="112">
        <v>8.8214748888752088E-3</v>
      </c>
      <c r="AA1738" s="112">
        <v>0.78323195060595641</v>
      </c>
      <c r="AB1738" s="112">
        <v>0.98091871194049851</v>
      </c>
      <c r="AC1738" s="112">
        <v>1.8059980304037326E-2</v>
      </c>
      <c r="AD1738" s="112"/>
      <c r="AE1738" s="102">
        <v>49.576331419419162</v>
      </c>
      <c r="AF1738" s="102">
        <v>39.585101485834848</v>
      </c>
      <c r="AG1738" s="102">
        <v>10.83856709474599</v>
      </c>
    </row>
    <row r="1739" spans="1:33" customFormat="1">
      <c r="A1739" t="s">
        <v>865</v>
      </c>
      <c r="B1739" t="s">
        <v>1693</v>
      </c>
      <c r="C1739" s="106" t="s">
        <v>711</v>
      </c>
      <c r="D1739" s="106" t="s">
        <v>1406</v>
      </c>
      <c r="E1739" s="81">
        <v>53.260399</v>
      </c>
      <c r="F1739" s="81">
        <v>1.6693E-2</v>
      </c>
      <c r="G1739" s="81">
        <v>0.52943099999999998</v>
      </c>
      <c r="H1739" s="81">
        <v>6.8943479999999999</v>
      </c>
      <c r="I1739" s="81">
        <v>0.247165</v>
      </c>
      <c r="J1739" s="81">
        <v>14.102657000000001</v>
      </c>
      <c r="K1739" s="81">
        <v>24.646269</v>
      </c>
      <c r="L1739" s="81">
        <v>0.25625599999999998</v>
      </c>
      <c r="M1739" s="81">
        <v>5.4530000000000004E-3</v>
      </c>
      <c r="N1739" s="81">
        <v>8.2224000000000005E-2</v>
      </c>
      <c r="O1739" s="81">
        <v>1.1206000000000001E-2</v>
      </c>
      <c r="P1739" s="81">
        <v>100.052109</v>
      </c>
      <c r="Q1739" s="81">
        <v>78.477130712626845</v>
      </c>
      <c r="S1739" s="89" t="s">
        <v>1695</v>
      </c>
      <c r="T1739" s="112">
        <v>1.9750966420153704</v>
      </c>
      <c r="U1739" s="112">
        <v>4.655207861091342E-4</v>
      </c>
      <c r="V1739" s="112">
        <v>2.3139236494515561E-2</v>
      </c>
      <c r="W1739" s="112">
        <v>2.4107820568342844E-3</v>
      </c>
      <c r="X1739" s="112">
        <v>4.1750542926976664E-2</v>
      </c>
      <c r="Y1739" s="112">
        <v>0.17206197608157811</v>
      </c>
      <c r="Z1739" s="112">
        <v>7.7634837154786302E-3</v>
      </c>
      <c r="AA1739" s="112">
        <v>0.77963876315030511</v>
      </c>
      <c r="AB1739" s="112">
        <v>0.97924816569154782</v>
      </c>
      <c r="AC1739" s="112">
        <v>1.8424887081284393E-2</v>
      </c>
      <c r="AD1739" s="112"/>
      <c r="AE1739" s="102">
        <v>49.640008099490558</v>
      </c>
      <c r="AF1739" s="102">
        <v>39.521416402273267</v>
      </c>
      <c r="AG1739" s="102">
        <v>10.838575498236185</v>
      </c>
    </row>
    <row r="1740" spans="1:33" customFormat="1">
      <c r="A1740" t="s">
        <v>865</v>
      </c>
      <c r="B1740" t="s">
        <v>1693</v>
      </c>
      <c r="C1740" s="106" t="s">
        <v>711</v>
      </c>
      <c r="D1740" s="106" t="s">
        <v>1406</v>
      </c>
      <c r="E1740" s="81">
        <v>53.302002000000002</v>
      </c>
      <c r="F1740" s="81">
        <v>4.9760000000000004E-3</v>
      </c>
      <c r="G1740" s="81">
        <v>0.48016500000000001</v>
      </c>
      <c r="H1740" s="81">
        <v>7.5047040000000003</v>
      </c>
      <c r="I1740" s="81">
        <v>0.261795</v>
      </c>
      <c r="J1740" s="81">
        <v>13.817285999999999</v>
      </c>
      <c r="K1740" s="81">
        <v>24.68984</v>
      </c>
      <c r="L1740" s="81">
        <v>0.30976500000000001</v>
      </c>
      <c r="M1740" s="81">
        <v>0</v>
      </c>
      <c r="N1740" s="81">
        <v>8.7915999999999994E-2</v>
      </c>
      <c r="O1740" s="81">
        <v>8.7690000000000008E-3</v>
      </c>
      <c r="P1740" s="81">
        <v>100.46721599999999</v>
      </c>
      <c r="Q1740" s="81">
        <v>76.64584198656172</v>
      </c>
      <c r="S1740" s="89" t="s">
        <v>1695</v>
      </c>
      <c r="T1740" s="112">
        <v>1.9724871877911314</v>
      </c>
      <c r="U1740" s="112">
        <v>1.3847513288141764E-4</v>
      </c>
      <c r="V1740" s="112">
        <v>2.0941939124789345E-2</v>
      </c>
      <c r="W1740" s="112">
        <v>2.5722549113280264E-3</v>
      </c>
      <c r="X1740" s="112">
        <v>5.3459894787463824E-2</v>
      </c>
      <c r="Y1740" s="112">
        <v>0.17879251628862033</v>
      </c>
      <c r="Z1740" s="112">
        <v>8.2057400850839568E-3</v>
      </c>
      <c r="AA1740" s="112">
        <v>0.76225794952389392</v>
      </c>
      <c r="AB1740" s="112">
        <v>0.97891862768320081</v>
      </c>
      <c r="AC1740" s="112">
        <v>2.2225414671607623E-2</v>
      </c>
      <c r="AD1740" s="112"/>
      <c r="AE1740" s="102">
        <v>49.604958348910699</v>
      </c>
      <c r="AF1740" s="102">
        <v>38.626064279466895</v>
      </c>
      <c r="AG1740" s="102">
        <v>11.768977371622398</v>
      </c>
    </row>
    <row r="1741" spans="1:33" customFormat="1">
      <c r="A1741" t="s">
        <v>865</v>
      </c>
      <c r="B1741" t="s">
        <v>1693</v>
      </c>
      <c r="C1741" s="106" t="s">
        <v>711</v>
      </c>
      <c r="D1741" s="106" t="s">
        <v>1382</v>
      </c>
      <c r="E1741" s="81">
        <v>53.300457000000002</v>
      </c>
      <c r="F1741" s="81">
        <v>0.102377</v>
      </c>
      <c r="G1741" s="81">
        <v>0.68968399999999996</v>
      </c>
      <c r="H1741" s="81">
        <v>6.5329240000000004</v>
      </c>
      <c r="I1741" s="81">
        <v>0.263957</v>
      </c>
      <c r="J1741" s="81">
        <v>14.783548</v>
      </c>
      <c r="K1741" s="81">
        <v>24.163954</v>
      </c>
      <c r="L1741" s="81">
        <v>0.27369900000000003</v>
      </c>
      <c r="M1741" s="81">
        <v>5.7679999999999997E-3</v>
      </c>
      <c r="N1741" s="81">
        <v>7.8673000000000007E-2</v>
      </c>
      <c r="O1741" s="81">
        <v>0</v>
      </c>
      <c r="P1741" s="81">
        <v>100.195053</v>
      </c>
      <c r="Q1741" s="81">
        <v>80.133995782159829</v>
      </c>
      <c r="S1741" s="89" t="s">
        <v>1695</v>
      </c>
      <c r="T1741" s="112">
        <v>1.9668334826837108</v>
      </c>
      <c r="U1741" s="112">
        <v>2.8409252613277908E-3</v>
      </c>
      <c r="V1741" s="112">
        <v>2.9994562646044595E-2</v>
      </c>
      <c r="W1741" s="112">
        <v>2.2952911731730055E-3</v>
      </c>
      <c r="X1741" s="112">
        <v>4.7943315943951959E-2</v>
      </c>
      <c r="Y1741" s="112">
        <v>0.15366120189874227</v>
      </c>
      <c r="Z1741" s="112">
        <v>8.2500310530734377E-3</v>
      </c>
      <c r="AA1741" s="112">
        <v>0.81324964344896078</v>
      </c>
      <c r="AB1741" s="112">
        <v>0.95534956023777007</v>
      </c>
      <c r="AC1741" s="112">
        <v>1.9581985653245534E-2</v>
      </c>
      <c r="AD1741" s="112"/>
      <c r="AE1741" s="102">
        <v>48.48988710142897</v>
      </c>
      <c r="AF1741" s="102">
        <v>41.277439209060738</v>
      </c>
      <c r="AG1741" s="102">
        <v>10.2326736895103</v>
      </c>
    </row>
    <row r="1742" spans="1:33" customFormat="1">
      <c r="A1742" t="s">
        <v>865</v>
      </c>
      <c r="B1742" t="s">
        <v>1693</v>
      </c>
      <c r="C1742" s="106" t="s">
        <v>711</v>
      </c>
      <c r="D1742" s="106" t="s">
        <v>1382</v>
      </c>
      <c r="E1742" s="81">
        <v>53.421008999999998</v>
      </c>
      <c r="F1742" s="81">
        <v>0.125476</v>
      </c>
      <c r="G1742" s="81">
        <v>0.68282100000000001</v>
      </c>
      <c r="H1742" s="81">
        <v>6.5478399999999999</v>
      </c>
      <c r="I1742" s="81">
        <v>0.25210500000000002</v>
      </c>
      <c r="J1742" s="81">
        <v>14.753506</v>
      </c>
      <c r="K1742" s="81">
        <v>24.265566</v>
      </c>
      <c r="L1742" s="81">
        <v>0.26986399999999999</v>
      </c>
      <c r="M1742" s="81">
        <v>1.7677999999999999E-2</v>
      </c>
      <c r="N1742" s="81">
        <v>4.9707000000000001E-2</v>
      </c>
      <c r="O1742" s="81">
        <v>2.0272999999999999E-2</v>
      </c>
      <c r="P1742" s="81">
        <v>100.40585299999999</v>
      </c>
      <c r="Q1742" s="81">
        <v>80.065217445379801</v>
      </c>
      <c r="S1742" s="89" t="s">
        <v>1695</v>
      </c>
      <c r="T1742" s="112">
        <v>1.9682674979596557</v>
      </c>
      <c r="U1742" s="112">
        <v>3.4765897800593851E-3</v>
      </c>
      <c r="V1742" s="112">
        <v>2.965067785506377E-2</v>
      </c>
      <c r="W1742" s="112">
        <v>1.44798813150821E-3</v>
      </c>
      <c r="X1742" s="112">
        <v>4.4691241495028677E-2</v>
      </c>
      <c r="Y1742" s="112">
        <v>0.15706458572244394</v>
      </c>
      <c r="Z1742" s="112">
        <v>7.8675449485968527E-3</v>
      </c>
      <c r="AA1742" s="112">
        <v>0.81035593577545673</v>
      </c>
      <c r="AB1742" s="112">
        <v>0.95789985537115452</v>
      </c>
      <c r="AC1742" s="112">
        <v>1.9278082961032238E-2</v>
      </c>
      <c r="AD1742" s="112"/>
      <c r="AE1742" s="102">
        <v>48.624071373071573</v>
      </c>
      <c r="AF1742" s="102">
        <v>41.134576477695283</v>
      </c>
      <c r="AG1742" s="102">
        <v>10.241352149233137</v>
      </c>
    </row>
    <row r="1743" spans="1:33" customFormat="1">
      <c r="A1743" t="s">
        <v>865</v>
      </c>
      <c r="B1743" t="s">
        <v>1693</v>
      </c>
      <c r="C1743" s="106" t="s">
        <v>711</v>
      </c>
      <c r="D1743" s="106" t="s">
        <v>1382</v>
      </c>
      <c r="E1743" s="81">
        <v>53.534858999999997</v>
      </c>
      <c r="F1743" s="81">
        <v>2.5085E-2</v>
      </c>
      <c r="G1743" s="81">
        <v>0.41699900000000001</v>
      </c>
      <c r="H1743" s="81">
        <v>6.5354890000000001</v>
      </c>
      <c r="I1743" s="81">
        <v>0.225521</v>
      </c>
      <c r="J1743" s="81">
        <v>14.179501999999999</v>
      </c>
      <c r="K1743" s="81">
        <v>24.830825999999998</v>
      </c>
      <c r="L1743" s="81">
        <v>0.18304100000000001</v>
      </c>
      <c r="M1743" s="81">
        <v>0</v>
      </c>
      <c r="N1743" s="81">
        <v>8.6844000000000005E-2</v>
      </c>
      <c r="O1743" s="81">
        <v>0</v>
      </c>
      <c r="P1743" s="81">
        <v>100.01816599999999</v>
      </c>
      <c r="Q1743" s="81">
        <v>79.455113117671701</v>
      </c>
      <c r="S1743" s="89" t="s">
        <v>1695</v>
      </c>
      <c r="T1743" s="112">
        <v>1.9852044713724768</v>
      </c>
      <c r="U1743" s="112">
        <v>6.9952531559143753E-4</v>
      </c>
      <c r="V1743" s="112">
        <v>1.8224655084338515E-2</v>
      </c>
      <c r="W1743" s="112">
        <v>2.5461490024228932E-3</v>
      </c>
      <c r="X1743" s="112">
        <v>2.0581442809355366E-2</v>
      </c>
      <c r="Y1743" s="112">
        <v>0.18209471543072842</v>
      </c>
      <c r="Z1743" s="112">
        <v>7.0833925340035029E-3</v>
      </c>
      <c r="AA1743" s="112">
        <v>0.78385928188387077</v>
      </c>
      <c r="AB1743" s="112">
        <v>0.98654612629495875</v>
      </c>
      <c r="AC1743" s="112">
        <v>1.3160240272252979E-2</v>
      </c>
      <c r="AD1743" s="112"/>
      <c r="AE1743" s="102">
        <v>50.000270799017791</v>
      </c>
      <c r="AF1743" s="102">
        <v>39.727667382071438</v>
      </c>
      <c r="AG1743" s="102">
        <v>10.272061818910771</v>
      </c>
    </row>
    <row r="1744" spans="1:33" customFormat="1">
      <c r="A1744" t="s">
        <v>865</v>
      </c>
      <c r="B1744" t="s">
        <v>1693</v>
      </c>
      <c r="C1744" s="106" t="s">
        <v>711</v>
      </c>
      <c r="D1744" s="106" t="s">
        <v>1377</v>
      </c>
      <c r="E1744" s="81">
        <v>52.839843999999999</v>
      </c>
      <c r="F1744" s="81">
        <v>0.105008</v>
      </c>
      <c r="G1744" s="81">
        <v>0.79487699999999994</v>
      </c>
      <c r="H1744" s="81">
        <v>6.433243</v>
      </c>
      <c r="I1744" s="81">
        <v>0.25622499999999998</v>
      </c>
      <c r="J1744" s="81">
        <v>14.731286000000001</v>
      </c>
      <c r="K1744" s="81">
        <v>24.197153</v>
      </c>
      <c r="L1744" s="81">
        <v>0.25903700000000002</v>
      </c>
      <c r="M1744" s="81">
        <v>0</v>
      </c>
      <c r="N1744" s="81">
        <v>0.12250999999999999</v>
      </c>
      <c r="O1744" s="81">
        <v>3.0159999999999999E-2</v>
      </c>
      <c r="P1744" s="81">
        <v>99.769347999999994</v>
      </c>
      <c r="Q1744" s="81">
        <v>80.321721699978454</v>
      </c>
      <c r="S1744" s="89" t="s">
        <v>1695</v>
      </c>
      <c r="T1744" s="112">
        <v>1.9581583328658418</v>
      </c>
      <c r="U1744" s="112">
        <v>2.9263712026431936E-3</v>
      </c>
      <c r="V1744" s="112">
        <v>3.4716979398342861E-2</v>
      </c>
      <c r="W1744" s="112">
        <v>3.5894940126060858E-3</v>
      </c>
      <c r="X1744" s="112">
        <v>5.8136199591551474E-2</v>
      </c>
      <c r="Y1744" s="112">
        <v>0.1412395019048851</v>
      </c>
      <c r="Z1744" s="112">
        <v>8.0425453664546009E-3</v>
      </c>
      <c r="AA1744" s="112">
        <v>0.81383335426394043</v>
      </c>
      <c r="AB1744" s="112">
        <v>0.96074514025426472</v>
      </c>
      <c r="AC1744" s="112">
        <v>1.8612081139470108E-2</v>
      </c>
      <c r="AD1744" s="112"/>
      <c r="AE1744" s="102">
        <v>48.671095924818431</v>
      </c>
      <c r="AF1744" s="102">
        <v>41.228583515617899</v>
      </c>
      <c r="AG1744" s="102">
        <v>10.10032055956367</v>
      </c>
    </row>
    <row r="1745" spans="1:33" customFormat="1">
      <c r="A1745" t="s">
        <v>865</v>
      </c>
      <c r="B1745" t="s">
        <v>1693</v>
      </c>
      <c r="C1745" s="106" t="s">
        <v>711</v>
      </c>
      <c r="D1745" s="106" t="s">
        <v>1377</v>
      </c>
      <c r="E1745" s="81">
        <v>53.452820000000003</v>
      </c>
      <c r="F1745" s="81">
        <v>6.0996000000000002E-2</v>
      </c>
      <c r="G1745" s="81">
        <v>0.63014000000000003</v>
      </c>
      <c r="H1745" s="81">
        <v>6.6063869999999998</v>
      </c>
      <c r="I1745" s="81">
        <v>0.26670899999999997</v>
      </c>
      <c r="J1745" s="81">
        <v>14.545033</v>
      </c>
      <c r="K1745" s="81">
        <v>24.460975999999999</v>
      </c>
      <c r="L1745" s="81">
        <v>0.28229100000000001</v>
      </c>
      <c r="M1745" s="81">
        <v>5.3530000000000001E-3</v>
      </c>
      <c r="N1745" s="81">
        <v>4.8559999999999999E-2</v>
      </c>
      <c r="O1745" s="81">
        <v>1.3639E-2</v>
      </c>
      <c r="P1745" s="81">
        <v>100.37291</v>
      </c>
      <c r="Q1745" s="81">
        <v>79.693428471211192</v>
      </c>
      <c r="S1745" s="89" t="s">
        <v>1695</v>
      </c>
      <c r="T1745" s="112">
        <v>1.9711765381185231</v>
      </c>
      <c r="U1745" s="112">
        <v>1.6915194820403218E-3</v>
      </c>
      <c r="V1745" s="112">
        <v>2.7387202343419698E-2</v>
      </c>
      <c r="W1745" s="112">
        <v>1.4158230951242694E-3</v>
      </c>
      <c r="X1745" s="112">
        <v>4.5644466694312769E-2</v>
      </c>
      <c r="Y1745" s="112">
        <v>0.15809487761250371</v>
      </c>
      <c r="Z1745" s="112">
        <v>8.3306388909823465E-3</v>
      </c>
      <c r="AA1745" s="112">
        <v>0.79960988743850858</v>
      </c>
      <c r="AB1745" s="112">
        <v>0.96646543899060089</v>
      </c>
      <c r="AC1745" s="112">
        <v>2.0183607333984388E-2</v>
      </c>
      <c r="AD1745" s="112"/>
      <c r="AE1745" s="102">
        <v>49.063775051971156</v>
      </c>
      <c r="AF1745" s="102">
        <v>40.593153219829212</v>
      </c>
      <c r="AG1745" s="102">
        <v>10.343071728199645</v>
      </c>
    </row>
    <row r="1746" spans="1:33" customFormat="1">
      <c r="A1746" t="s">
        <v>865</v>
      </c>
      <c r="B1746" t="s">
        <v>1693</v>
      </c>
      <c r="C1746" s="106" t="s">
        <v>711</v>
      </c>
      <c r="D1746" s="106" t="s">
        <v>1377</v>
      </c>
      <c r="E1746" s="81">
        <v>53.338569999999997</v>
      </c>
      <c r="F1746" s="81">
        <v>7.2469000000000006E-2</v>
      </c>
      <c r="G1746" s="81">
        <v>0.67354899999999995</v>
      </c>
      <c r="H1746" s="81">
        <v>6.9703330000000001</v>
      </c>
      <c r="I1746" s="81">
        <v>0.24828</v>
      </c>
      <c r="J1746" s="81">
        <v>14.325644</v>
      </c>
      <c r="K1746" s="81">
        <v>24.323484000000001</v>
      </c>
      <c r="L1746" s="81">
        <v>0.27387600000000001</v>
      </c>
      <c r="M1746" s="81">
        <v>1.8619999999999999E-3</v>
      </c>
      <c r="N1746" s="81">
        <v>0.10835500000000001</v>
      </c>
      <c r="O1746" s="81">
        <v>0</v>
      </c>
      <c r="P1746" s="81">
        <v>100.33641799999999</v>
      </c>
      <c r="Q1746" s="81">
        <v>78.55686383123917</v>
      </c>
      <c r="S1746" s="89" t="s">
        <v>1695</v>
      </c>
      <c r="T1746" s="112">
        <v>1.9707627394997653</v>
      </c>
      <c r="U1746" s="112">
        <v>2.013566569689579E-3</v>
      </c>
      <c r="V1746" s="112">
        <v>2.9330393722287493E-2</v>
      </c>
      <c r="W1746" s="112">
        <v>3.1653179897844792E-3</v>
      </c>
      <c r="X1746" s="112">
        <v>4.1571441452544988E-2</v>
      </c>
      <c r="Y1746" s="112">
        <v>0.17380713147126875</v>
      </c>
      <c r="Z1746" s="112">
        <v>7.7699898313874499E-3</v>
      </c>
      <c r="AA1746" s="112">
        <v>0.78907025890469251</v>
      </c>
      <c r="AB1746" s="112">
        <v>0.96288939525505324</v>
      </c>
      <c r="AC1746" s="112">
        <v>1.9619765303525851E-2</v>
      </c>
      <c r="AD1746" s="112"/>
      <c r="AE1746" s="102">
        <v>48.943764829013112</v>
      </c>
      <c r="AF1746" s="102">
        <v>40.108520641843761</v>
      </c>
      <c r="AG1746" s="102">
        <v>10.947714529143132</v>
      </c>
    </row>
    <row r="1747" spans="1:33" customFormat="1">
      <c r="A1747" t="s">
        <v>865</v>
      </c>
      <c r="B1747" t="s">
        <v>1693</v>
      </c>
      <c r="C1747" s="106" t="s">
        <v>711</v>
      </c>
      <c r="D1747" s="106" t="s">
        <v>1384</v>
      </c>
      <c r="E1747" s="81">
        <v>53.551032999999997</v>
      </c>
      <c r="F1747" s="81">
        <v>5.8110000000000002E-2</v>
      </c>
      <c r="G1747" s="81">
        <v>0.86819400000000002</v>
      </c>
      <c r="H1747" s="81">
        <v>6.6517359999999996</v>
      </c>
      <c r="I1747" s="81">
        <v>0.25149700000000003</v>
      </c>
      <c r="J1747" s="81">
        <v>14.925428</v>
      </c>
      <c r="K1747" s="81">
        <v>23.67334</v>
      </c>
      <c r="L1747" s="81">
        <v>0.25476199999999999</v>
      </c>
      <c r="M1747" s="81">
        <v>1.4205000000000001E-2</v>
      </c>
      <c r="N1747" s="81">
        <v>8.2196000000000005E-2</v>
      </c>
      <c r="O1747" s="81">
        <v>0</v>
      </c>
      <c r="P1747" s="81">
        <v>100.330505</v>
      </c>
      <c r="Q1747" s="81">
        <v>79.998784350250205</v>
      </c>
      <c r="S1747" s="89" t="s">
        <v>1695</v>
      </c>
      <c r="T1747" s="112">
        <v>1.9730146687705932</v>
      </c>
      <c r="U1747" s="112">
        <v>1.610030435751176E-3</v>
      </c>
      <c r="V1747" s="112">
        <v>3.769944564576988E-2</v>
      </c>
      <c r="W1747" s="112">
        <v>2.3943551001715038E-3</v>
      </c>
      <c r="X1747" s="112">
        <v>2.8855651790854253E-2</v>
      </c>
      <c r="Y1747" s="112">
        <v>0.17609696117170268</v>
      </c>
      <c r="Z1747" s="112">
        <v>7.8483978377837573E-3</v>
      </c>
      <c r="AA1747" s="112">
        <v>0.81978090968068007</v>
      </c>
      <c r="AB1747" s="112">
        <v>0.9345007286172099</v>
      </c>
      <c r="AC1747" s="112">
        <v>1.8198850949483623E-2</v>
      </c>
      <c r="AD1747" s="112"/>
      <c r="AE1747" s="102">
        <v>47.697243349845046</v>
      </c>
      <c r="AF1747" s="102">
        <v>41.841903751595048</v>
      </c>
      <c r="AG1747" s="102">
        <v>10.460852898559905</v>
      </c>
    </row>
    <row r="1748" spans="1:33" customFormat="1">
      <c r="A1748" t="s">
        <v>865</v>
      </c>
      <c r="B1748" t="s">
        <v>1693</v>
      </c>
      <c r="C1748" s="106" t="s">
        <v>711</v>
      </c>
      <c r="D1748" s="106" t="s">
        <v>1384</v>
      </c>
      <c r="E1748" s="81">
        <v>53.29607</v>
      </c>
      <c r="F1748" s="81">
        <v>6.7834000000000005E-2</v>
      </c>
      <c r="G1748" s="81">
        <v>0.79963499999999998</v>
      </c>
      <c r="H1748" s="81">
        <v>6.9433829999999999</v>
      </c>
      <c r="I1748" s="81">
        <v>0.19842199999999999</v>
      </c>
      <c r="J1748" s="81">
        <v>14.421803000000001</v>
      </c>
      <c r="K1748" s="81">
        <v>24.248463000000001</v>
      </c>
      <c r="L1748" s="81">
        <v>0.34857900000000003</v>
      </c>
      <c r="M1748" s="81">
        <v>4.3600000000000002E-3</v>
      </c>
      <c r="N1748" s="81">
        <v>6.9453000000000001E-2</v>
      </c>
      <c r="O1748" s="81">
        <v>3.0665000000000001E-2</v>
      </c>
      <c r="P1748" s="81">
        <v>100.428665</v>
      </c>
      <c r="Q1748" s="81">
        <v>78.734275131577178</v>
      </c>
      <c r="S1748" s="89" t="s">
        <v>1695</v>
      </c>
      <c r="T1748" s="112">
        <v>1.965291240417997</v>
      </c>
      <c r="U1748" s="112">
        <v>1.8810481345147925E-3</v>
      </c>
      <c r="V1748" s="112">
        <v>3.4751955725491598E-2</v>
      </c>
      <c r="W1748" s="112">
        <v>2.0248747156771814E-3</v>
      </c>
      <c r="X1748" s="112">
        <v>5.3800415582491823E-2</v>
      </c>
      <c r="Y1748" s="112">
        <v>0.16032038005680735</v>
      </c>
      <c r="Z1748" s="112">
        <v>6.1973681337545205E-3</v>
      </c>
      <c r="AA1748" s="112">
        <v>0.792793055183179</v>
      </c>
      <c r="AB1748" s="112">
        <v>0.95801783892140269</v>
      </c>
      <c r="AC1748" s="112">
        <v>2.4921823128684111E-2</v>
      </c>
      <c r="AD1748" s="112"/>
      <c r="AE1748" s="102">
        <v>48.755783415874141</v>
      </c>
      <c r="AF1748" s="102">
        <v>40.347105160002563</v>
      </c>
      <c r="AG1748" s="102">
        <v>10.897111424123286</v>
      </c>
    </row>
    <row r="1749" spans="1:33" customFormat="1">
      <c r="A1749" t="s">
        <v>865</v>
      </c>
      <c r="B1749" t="s">
        <v>1693</v>
      </c>
      <c r="C1749" s="106" t="s">
        <v>711</v>
      </c>
      <c r="D1749" s="106" t="s">
        <v>1384</v>
      </c>
      <c r="E1749" s="81">
        <v>53.340584</v>
      </c>
      <c r="F1749" s="81">
        <v>8.5181000000000007E-2</v>
      </c>
      <c r="G1749" s="81">
        <v>0.59811800000000004</v>
      </c>
      <c r="H1749" s="81">
        <v>7.1812839999999998</v>
      </c>
      <c r="I1749" s="81">
        <v>0.23772599999999999</v>
      </c>
      <c r="J1749" s="81">
        <v>14.348518</v>
      </c>
      <c r="K1749" s="81">
        <v>24.289864999999999</v>
      </c>
      <c r="L1749" s="81">
        <v>0.253668</v>
      </c>
      <c r="M1749" s="81">
        <v>0</v>
      </c>
      <c r="N1749" s="81">
        <v>0.1182</v>
      </c>
      <c r="O1749" s="81">
        <v>8.9800000000000004E-4</v>
      </c>
      <c r="P1749" s="81">
        <v>100.45405599999999</v>
      </c>
      <c r="Q1749" s="81">
        <v>78.077670657693119</v>
      </c>
      <c r="S1749" s="89" t="s">
        <v>1695</v>
      </c>
      <c r="T1749" s="112">
        <v>1.9698030797029678</v>
      </c>
      <c r="U1749" s="112">
        <v>2.3655303763277721E-3</v>
      </c>
      <c r="V1749" s="112">
        <v>2.6032006316160972E-2</v>
      </c>
      <c r="W1749" s="112">
        <v>3.4511031289896042E-3</v>
      </c>
      <c r="X1749" s="112">
        <v>4.4342252385282777E-2</v>
      </c>
      <c r="Y1749" s="112">
        <v>0.17743813722633875</v>
      </c>
      <c r="Z1749" s="112">
        <v>7.4357960268875379E-3</v>
      </c>
      <c r="AA1749" s="112">
        <v>0.78991550455289561</v>
      </c>
      <c r="AB1749" s="112">
        <v>0.961054008295124</v>
      </c>
      <c r="AC1749" s="112">
        <v>1.8162581989025494E-2</v>
      </c>
      <c r="AD1749" s="112"/>
      <c r="AE1749" s="102">
        <v>48.716464621129816</v>
      </c>
      <c r="AF1749" s="102">
        <v>40.041340444017884</v>
      </c>
      <c r="AG1749" s="102">
        <v>11.242194934852304</v>
      </c>
    </row>
    <row r="1750" spans="1:33" customFormat="1">
      <c r="A1750" t="s">
        <v>865</v>
      </c>
      <c r="B1750" t="s">
        <v>1693</v>
      </c>
      <c r="C1750" s="106" t="s">
        <v>711</v>
      </c>
      <c r="D1750" s="106" t="s">
        <v>1396</v>
      </c>
      <c r="E1750" s="81">
        <v>52.969372</v>
      </c>
      <c r="F1750" s="81">
        <v>5.9771999999999999E-2</v>
      </c>
      <c r="G1750" s="81">
        <v>0.74248000000000003</v>
      </c>
      <c r="H1750" s="81">
        <v>6.6185270000000003</v>
      </c>
      <c r="I1750" s="81">
        <v>0.25776199999999999</v>
      </c>
      <c r="J1750" s="81">
        <v>14.520977</v>
      </c>
      <c r="K1750" s="81">
        <v>24.428459</v>
      </c>
      <c r="L1750" s="81">
        <v>0.27435199999999998</v>
      </c>
      <c r="M1750" s="81">
        <v>4.46E-4</v>
      </c>
      <c r="N1750" s="81">
        <v>9.1024999999999995E-2</v>
      </c>
      <c r="O1750" s="81">
        <v>0</v>
      </c>
      <c r="P1750" s="81">
        <v>99.963165000000004</v>
      </c>
      <c r="Q1750" s="81">
        <v>79.63687185673885</v>
      </c>
      <c r="S1750" s="89" t="s">
        <v>1695</v>
      </c>
      <c r="T1750" s="112">
        <v>1.9606131697160745</v>
      </c>
      <c r="U1750" s="112">
        <v>1.6637406525628542E-3</v>
      </c>
      <c r="V1750" s="112">
        <v>3.2389748353866828E-2</v>
      </c>
      <c r="W1750" s="112">
        <v>2.6638096887297985E-3</v>
      </c>
      <c r="X1750" s="112">
        <v>6.0081549598338668E-2</v>
      </c>
      <c r="Y1750" s="112">
        <v>0.14479131051272207</v>
      </c>
      <c r="Z1750" s="112">
        <v>8.0811231209842824E-3</v>
      </c>
      <c r="AA1750" s="112">
        <v>0.80125633204042457</v>
      </c>
      <c r="AB1750" s="112">
        <v>0.96877028793808606</v>
      </c>
      <c r="AC1750" s="112">
        <v>1.9688928378210676E-2</v>
      </c>
      <c r="AD1750" s="112"/>
      <c r="AE1750" s="102">
        <v>49.054156816839487</v>
      </c>
      <c r="AF1750" s="102">
        <v>40.572005821991695</v>
      </c>
      <c r="AG1750" s="102">
        <v>10.373837361168819</v>
      </c>
    </row>
    <row r="1751" spans="1:33" customFormat="1">
      <c r="A1751" t="s">
        <v>865</v>
      </c>
      <c r="B1751" t="s">
        <v>1693</v>
      </c>
      <c r="C1751" s="106" t="s">
        <v>711</v>
      </c>
      <c r="D1751" s="106" t="s">
        <v>1396</v>
      </c>
      <c r="E1751" s="81">
        <v>53.210090999999998</v>
      </c>
      <c r="F1751" s="81">
        <v>8.0259999999999998E-2</v>
      </c>
      <c r="G1751" s="81">
        <v>0.73252399999999995</v>
      </c>
      <c r="H1751" s="81">
        <v>6.7917110000000003</v>
      </c>
      <c r="I1751" s="81">
        <v>0.238792</v>
      </c>
      <c r="J1751" s="81">
        <v>14.423717</v>
      </c>
      <c r="K1751" s="81">
        <v>24.295776</v>
      </c>
      <c r="L1751" s="81">
        <v>0.29816100000000001</v>
      </c>
      <c r="M1751" s="81">
        <v>0</v>
      </c>
      <c r="N1751" s="81">
        <v>0.13020499999999999</v>
      </c>
      <c r="O1751" s="81">
        <v>3.5469999999999998E-3</v>
      </c>
      <c r="P1751" s="81">
        <v>100.20478799999999</v>
      </c>
      <c r="Q1751" s="81">
        <v>79.103920669080992</v>
      </c>
      <c r="S1751" s="89" t="s">
        <v>1695</v>
      </c>
      <c r="T1751" s="112">
        <v>1.9665543142443755</v>
      </c>
      <c r="U1751" s="112">
        <v>2.2306521363278796E-3</v>
      </c>
      <c r="V1751" s="112">
        <v>3.1907261005928944E-2</v>
      </c>
      <c r="W1751" s="112">
        <v>3.8046527153892877E-3</v>
      </c>
      <c r="X1751" s="112">
        <v>4.8083485108788793E-2</v>
      </c>
      <c r="Y1751" s="112">
        <v>0.16183328508032124</v>
      </c>
      <c r="Z1751" s="112">
        <v>7.4751077337858142E-3</v>
      </c>
      <c r="AA1751" s="112">
        <v>0.79468987965170546</v>
      </c>
      <c r="AB1751" s="112">
        <v>0.96205603073186308</v>
      </c>
      <c r="AC1751" s="112">
        <v>2.1365331591513936E-2</v>
      </c>
      <c r="AD1751" s="112"/>
      <c r="AE1751" s="102">
        <v>48.918202406307877</v>
      </c>
      <c r="AF1751" s="102">
        <v>40.408041882418658</v>
      </c>
      <c r="AG1751" s="102">
        <v>10.673755711273463</v>
      </c>
    </row>
    <row r="1752" spans="1:33" customFormat="1">
      <c r="A1752" t="s">
        <v>865</v>
      </c>
      <c r="B1752" t="s">
        <v>1693</v>
      </c>
      <c r="C1752" s="106" t="s">
        <v>711</v>
      </c>
      <c r="D1752" s="106" t="s">
        <v>1396</v>
      </c>
      <c r="E1752" s="81">
        <v>52.654910999999998</v>
      </c>
      <c r="F1752" s="81">
        <v>8.4700999999999999E-2</v>
      </c>
      <c r="G1752" s="81">
        <v>0.74356599999999995</v>
      </c>
      <c r="H1752" s="81">
        <v>7.0555529999999997</v>
      </c>
      <c r="I1752" s="81">
        <v>0.24381700000000001</v>
      </c>
      <c r="J1752" s="81">
        <v>14.137339000000001</v>
      </c>
      <c r="K1752" s="81">
        <v>24.126874999999998</v>
      </c>
      <c r="L1752" s="81">
        <v>0.33426099999999997</v>
      </c>
      <c r="M1752" s="81">
        <v>6.9220000000000002E-3</v>
      </c>
      <c r="N1752" s="81">
        <v>9.8500000000000004E-2</v>
      </c>
      <c r="O1752" s="81">
        <v>0</v>
      </c>
      <c r="P1752" s="81">
        <v>99.486464999999995</v>
      </c>
      <c r="Q1752" s="81">
        <v>78.126174621105221</v>
      </c>
      <c r="S1752" s="89" t="s">
        <v>1695</v>
      </c>
      <c r="T1752" s="112">
        <v>1.9619313934470384</v>
      </c>
      <c r="U1752" s="112">
        <v>2.3733086406884435E-3</v>
      </c>
      <c r="V1752" s="112">
        <v>3.2652781283978874E-2</v>
      </c>
      <c r="W1752" s="112">
        <v>2.9017271888740642E-3</v>
      </c>
      <c r="X1752" s="112">
        <v>5.9983883375906544E-2</v>
      </c>
      <c r="Y1752" s="112">
        <v>0.15986890901095471</v>
      </c>
      <c r="Z1752" s="112">
        <v>7.6947525100653268E-3</v>
      </c>
      <c r="AA1752" s="112">
        <v>0.7852738783031632</v>
      </c>
      <c r="AB1752" s="112">
        <v>0.96317157021511657</v>
      </c>
      <c r="AC1752" s="112">
        <v>2.41477960242138E-2</v>
      </c>
      <c r="AD1752" s="112"/>
      <c r="AE1752" s="102">
        <v>48.934229081675802</v>
      </c>
      <c r="AF1752" s="102">
        <v>39.896081903830151</v>
      </c>
      <c r="AG1752" s="102">
        <v>11.169689014494056</v>
      </c>
    </row>
    <row r="1753" spans="1:33" customFormat="1">
      <c r="A1753" t="s">
        <v>865</v>
      </c>
      <c r="B1753" t="s">
        <v>1693</v>
      </c>
      <c r="C1753" s="106" t="s">
        <v>711</v>
      </c>
      <c r="D1753" s="106" t="s">
        <v>1344</v>
      </c>
      <c r="E1753" s="81">
        <v>53.543044999999999</v>
      </c>
      <c r="F1753" s="81">
        <v>2.8733000000000002E-2</v>
      </c>
      <c r="G1753" s="81">
        <v>0.386936</v>
      </c>
      <c r="H1753" s="81">
        <v>6.1438280000000001</v>
      </c>
      <c r="I1753" s="81">
        <v>0.26580300000000001</v>
      </c>
      <c r="J1753" s="81">
        <v>14.719104</v>
      </c>
      <c r="K1753" s="81">
        <v>24.992702000000001</v>
      </c>
      <c r="L1753" s="81">
        <v>0.245089</v>
      </c>
      <c r="M1753" s="81">
        <v>0</v>
      </c>
      <c r="N1753" s="81">
        <v>7.6989000000000002E-2</v>
      </c>
      <c r="O1753" s="81">
        <v>0</v>
      </c>
      <c r="P1753" s="81">
        <v>100.40222199999999</v>
      </c>
      <c r="Q1753" s="81">
        <v>81.026425756687644</v>
      </c>
      <c r="S1753" s="89" t="s">
        <v>1695</v>
      </c>
      <c r="T1753" s="112">
        <v>1.9713908867762271</v>
      </c>
      <c r="U1753" s="112">
        <v>7.9555718190991488E-4</v>
      </c>
      <c r="V1753" s="112">
        <v>1.6790535182891437E-2</v>
      </c>
      <c r="W1753" s="112">
        <v>2.2411646948503655E-3</v>
      </c>
      <c r="X1753" s="112">
        <v>5.4091476083355516E-2</v>
      </c>
      <c r="Y1753" s="112">
        <v>0.13508395031605885</v>
      </c>
      <c r="Z1753" s="112">
        <v>8.2892511117551772E-3</v>
      </c>
      <c r="AA1753" s="112">
        <v>0.80790370185421756</v>
      </c>
      <c r="AB1753" s="112">
        <v>0.98591741292136215</v>
      </c>
      <c r="AC1753" s="112">
        <v>1.7496063877372098E-2</v>
      </c>
      <c r="AD1753" s="112"/>
      <c r="AE1753" s="102">
        <v>49.718564427609749</v>
      </c>
      <c r="AF1753" s="102">
        <v>40.741558801484679</v>
      </c>
      <c r="AG1753" s="102">
        <v>9.5398767709055807</v>
      </c>
    </row>
    <row r="1754" spans="1:33" customFormat="1">
      <c r="A1754" t="s">
        <v>865</v>
      </c>
      <c r="B1754" t="s">
        <v>1693</v>
      </c>
      <c r="C1754" s="106" t="s">
        <v>711</v>
      </c>
      <c r="D1754" s="106" t="s">
        <v>1344</v>
      </c>
      <c r="E1754" s="81">
        <v>53.279674999999997</v>
      </c>
      <c r="F1754" s="81">
        <v>7.5447E-2</v>
      </c>
      <c r="G1754" s="81">
        <v>0.67701699999999998</v>
      </c>
      <c r="H1754" s="81">
        <v>6.7575010000000004</v>
      </c>
      <c r="I1754" s="81">
        <v>0.20873</v>
      </c>
      <c r="J1754" s="81">
        <v>14.640321999999999</v>
      </c>
      <c r="K1754" s="81">
        <v>24.43928</v>
      </c>
      <c r="L1754" s="81">
        <v>0.25547900000000001</v>
      </c>
      <c r="M1754" s="81">
        <v>9.2809999999999993E-3</v>
      </c>
      <c r="N1754" s="81">
        <v>8.2878999999999994E-2</v>
      </c>
      <c r="O1754" s="81">
        <v>1.7273E-2</v>
      </c>
      <c r="P1754" s="81">
        <v>100.442886</v>
      </c>
      <c r="Q1754" s="81">
        <v>79.431860122173632</v>
      </c>
      <c r="S1754" s="89" t="s">
        <v>1695</v>
      </c>
      <c r="T1754" s="112">
        <v>1.9636293772225042</v>
      </c>
      <c r="U1754" s="112">
        <v>2.091031997601665E-3</v>
      </c>
      <c r="V1754" s="112">
        <v>2.9407171239939821E-2</v>
      </c>
      <c r="W1754" s="112">
        <v>2.4150040932644896E-3</v>
      </c>
      <c r="X1754" s="112">
        <v>5.4992770465775109E-2</v>
      </c>
      <c r="Y1754" s="112">
        <v>0.15328363146850735</v>
      </c>
      <c r="Z1754" s="112">
        <v>6.5158123144957421E-3</v>
      </c>
      <c r="AA1754" s="112">
        <v>0.80437234000321878</v>
      </c>
      <c r="AB1754" s="112">
        <v>0.96503709695550166</v>
      </c>
      <c r="AC1754" s="112">
        <v>1.8255764239190869E-2</v>
      </c>
      <c r="AD1754" s="112"/>
      <c r="AE1754" s="102">
        <v>48.796278861746572</v>
      </c>
      <c r="AF1754" s="102">
        <v>40.672402268575738</v>
      </c>
      <c r="AG1754" s="102">
        <v>10.531318869677696</v>
      </c>
    </row>
    <row r="1755" spans="1:33" customFormat="1">
      <c r="A1755" t="s">
        <v>865</v>
      </c>
      <c r="B1755" t="s">
        <v>1693</v>
      </c>
      <c r="C1755" s="106" t="s">
        <v>711</v>
      </c>
      <c r="D1755" s="106" t="s">
        <v>1344</v>
      </c>
      <c r="E1755" s="81">
        <v>53.103034999999998</v>
      </c>
      <c r="F1755" s="81">
        <v>1.8187999999999999E-2</v>
      </c>
      <c r="G1755" s="81">
        <v>0.388596</v>
      </c>
      <c r="H1755" s="81">
        <v>6.8390659999999999</v>
      </c>
      <c r="I1755" s="81">
        <v>0.29540499999999997</v>
      </c>
      <c r="J1755" s="81">
        <v>14.422451000000001</v>
      </c>
      <c r="K1755" s="81">
        <v>24.312570999999998</v>
      </c>
      <c r="L1755" s="81">
        <v>0.22723399999999999</v>
      </c>
      <c r="M1755" s="81">
        <v>0</v>
      </c>
      <c r="N1755" s="81">
        <v>4.1863999999999998E-2</v>
      </c>
      <c r="O1755" s="81">
        <v>0</v>
      </c>
      <c r="P1755" s="81">
        <v>99.648392000000001</v>
      </c>
      <c r="Q1755" s="81">
        <v>78.98737927293439</v>
      </c>
      <c r="S1755" s="89" t="s">
        <v>1695</v>
      </c>
      <c r="T1755" s="112">
        <v>1.9746903257780761</v>
      </c>
      <c r="U1755" s="112">
        <v>5.086105333500533E-4</v>
      </c>
      <c r="V1755" s="112">
        <v>1.7030747262780206E-2</v>
      </c>
      <c r="W1755" s="112">
        <v>1.2308235359211549E-3</v>
      </c>
      <c r="X1755" s="112">
        <v>4.772379781223357E-2</v>
      </c>
      <c r="Y1755" s="112">
        <v>0.16495903898738692</v>
      </c>
      <c r="Z1755" s="112">
        <v>9.3042899650816364E-3</v>
      </c>
      <c r="AA1755" s="112">
        <v>0.79951620958091763</v>
      </c>
      <c r="AB1755" s="112">
        <v>0.96865291531046538</v>
      </c>
      <c r="AC1755" s="112">
        <v>1.6383241233787184E-2</v>
      </c>
      <c r="AD1755" s="112"/>
      <c r="AE1755" s="102">
        <v>48.900823183351406</v>
      </c>
      <c r="AF1755" s="102">
        <v>40.362239331524343</v>
      </c>
      <c r="AG1755" s="102">
        <v>10.736937485124255</v>
      </c>
    </row>
    <row r="1756" spans="1:33" customFormat="1">
      <c r="A1756" t="s">
        <v>865</v>
      </c>
      <c r="B1756" t="s">
        <v>1693</v>
      </c>
      <c r="C1756" s="106" t="s">
        <v>711</v>
      </c>
      <c r="D1756" s="106" t="s">
        <v>1347</v>
      </c>
      <c r="E1756" s="81">
        <v>53.943278999999997</v>
      </c>
      <c r="F1756" s="81">
        <v>1.3580999999999999E-2</v>
      </c>
      <c r="G1756" s="81">
        <v>0.21182699999999999</v>
      </c>
      <c r="H1756" s="81">
        <v>6.1283760000000003</v>
      </c>
      <c r="I1756" s="81">
        <v>0.22372400000000001</v>
      </c>
      <c r="J1756" s="81">
        <v>14.629117000000001</v>
      </c>
      <c r="K1756" s="81">
        <v>25.254968999999999</v>
      </c>
      <c r="L1756" s="81">
        <v>0.22877700000000001</v>
      </c>
      <c r="M1756" s="81">
        <v>0</v>
      </c>
      <c r="N1756" s="81">
        <v>5.5914999999999999E-2</v>
      </c>
      <c r="O1756" s="81">
        <v>7.809E-3</v>
      </c>
      <c r="P1756" s="81">
        <v>100.697372</v>
      </c>
      <c r="Q1756" s="81">
        <v>80.970800579247964</v>
      </c>
      <c r="S1756" s="89" t="s">
        <v>1695</v>
      </c>
      <c r="T1756" s="112">
        <v>1.9818863916830349</v>
      </c>
      <c r="U1756" s="112">
        <v>3.7522685395550114E-4</v>
      </c>
      <c r="V1756" s="112">
        <v>9.1723042468663824E-3</v>
      </c>
      <c r="W1756" s="112">
        <v>1.6242211371827538E-3</v>
      </c>
      <c r="X1756" s="112">
        <v>4.0976973590561627E-2</v>
      </c>
      <c r="Y1756" s="112">
        <v>0.14731977062148449</v>
      </c>
      <c r="Z1756" s="112">
        <v>6.9620915275253126E-3</v>
      </c>
      <c r="AA1756" s="112">
        <v>0.80125005538112626</v>
      </c>
      <c r="AB1756" s="112">
        <v>0.99413622890967268</v>
      </c>
      <c r="AC1756" s="112">
        <v>1.6296736048589659E-2</v>
      </c>
      <c r="AD1756" s="112"/>
      <c r="AE1756" s="102">
        <v>50.115679502484937</v>
      </c>
      <c r="AF1756" s="102">
        <v>40.392040657113334</v>
      </c>
      <c r="AG1756" s="102">
        <v>9.4922798404017321</v>
      </c>
    </row>
    <row r="1757" spans="1:33" customFormat="1">
      <c r="A1757" t="s">
        <v>865</v>
      </c>
      <c r="B1757" t="s">
        <v>1693</v>
      </c>
      <c r="C1757" s="106" t="s">
        <v>711</v>
      </c>
      <c r="D1757" s="106" t="s">
        <v>1347</v>
      </c>
      <c r="E1757" s="81">
        <v>53.903117999999999</v>
      </c>
      <c r="F1757" s="81">
        <v>0</v>
      </c>
      <c r="G1757" s="81">
        <v>0.22909599999999999</v>
      </c>
      <c r="H1757" s="81">
        <v>6.1046620000000003</v>
      </c>
      <c r="I1757" s="81">
        <v>0.21776200000000001</v>
      </c>
      <c r="J1757" s="81">
        <v>14.511196999999999</v>
      </c>
      <c r="K1757" s="81">
        <v>25.174012999999999</v>
      </c>
      <c r="L1757" s="81">
        <v>0.18120700000000001</v>
      </c>
      <c r="M1757" s="81">
        <v>0</v>
      </c>
      <c r="N1757" s="81">
        <v>6.0305999999999998E-2</v>
      </c>
      <c r="O1757" s="81">
        <v>0</v>
      </c>
      <c r="P1757" s="81">
        <v>100.38136299999999</v>
      </c>
      <c r="Q1757" s="81">
        <v>80.90575131012659</v>
      </c>
      <c r="S1757" s="89" t="s">
        <v>1695</v>
      </c>
      <c r="T1757" s="112">
        <v>1.9878272213382804</v>
      </c>
      <c r="U1757" s="112">
        <v>0</v>
      </c>
      <c r="V1757" s="112">
        <v>9.9572170764291468E-3</v>
      </c>
      <c r="W1757" s="112">
        <v>1.7583312088102602E-3</v>
      </c>
      <c r="X1757" s="112">
        <v>2.5586475452548996E-2</v>
      </c>
      <c r="Y1757" s="112">
        <v>0.16268406236429001</v>
      </c>
      <c r="Z1757" s="112">
        <v>6.8019366356027412E-3</v>
      </c>
      <c r="AA1757" s="112">
        <v>0.79776784881959539</v>
      </c>
      <c r="AB1757" s="112">
        <v>0.99466044069009463</v>
      </c>
      <c r="AC1757" s="112">
        <v>1.2956466414348137E-2</v>
      </c>
      <c r="AD1757" s="112"/>
      <c r="AE1757" s="102">
        <v>50.217651819012225</v>
      </c>
      <c r="AF1757" s="102">
        <v>40.277089975177688</v>
      </c>
      <c r="AG1757" s="102">
        <v>9.5052582058100832</v>
      </c>
    </row>
    <row r="1758" spans="1:33" customFormat="1">
      <c r="A1758" t="s">
        <v>865</v>
      </c>
      <c r="B1758" t="s">
        <v>1693</v>
      </c>
      <c r="C1758" s="106" t="s">
        <v>711</v>
      </c>
      <c r="D1758" s="106" t="s">
        <v>1347</v>
      </c>
      <c r="E1758" s="81">
        <v>53.276240999999999</v>
      </c>
      <c r="F1758" s="81">
        <v>9.0426999999999993E-2</v>
      </c>
      <c r="G1758" s="81">
        <v>0.65056000000000003</v>
      </c>
      <c r="H1758" s="81">
        <v>6.6033460000000002</v>
      </c>
      <c r="I1758" s="81">
        <v>0.22117100000000001</v>
      </c>
      <c r="J1758" s="81">
        <v>14.625225</v>
      </c>
      <c r="K1758" s="81">
        <v>24.313610000000001</v>
      </c>
      <c r="L1758" s="81">
        <v>0.20761099999999999</v>
      </c>
      <c r="M1758" s="81">
        <v>1.1529999999999999E-3</v>
      </c>
      <c r="N1758" s="81">
        <v>6.9053000000000003E-2</v>
      </c>
      <c r="O1758" s="81">
        <v>9.1730000000000006E-3</v>
      </c>
      <c r="P1758" s="81">
        <v>100.067581</v>
      </c>
      <c r="Q1758" s="81">
        <v>79.789686482414183</v>
      </c>
      <c r="S1758" s="89" t="s">
        <v>1695</v>
      </c>
      <c r="T1758" s="112">
        <v>1.970813895086037</v>
      </c>
      <c r="U1758" s="112">
        <v>2.5155381777063226E-3</v>
      </c>
      <c r="V1758" s="112">
        <v>2.8363193013726157E-2</v>
      </c>
      <c r="W1758" s="112">
        <v>2.0196216007423141E-3</v>
      </c>
      <c r="X1758" s="112">
        <v>3.7848818078630941E-2</v>
      </c>
      <c r="Y1758" s="112">
        <v>0.16643411681589407</v>
      </c>
      <c r="Z1758" s="112">
        <v>6.9298839451550961E-3</v>
      </c>
      <c r="AA1758" s="112">
        <v>0.80653485867701913</v>
      </c>
      <c r="AB1758" s="112">
        <v>0.9636495753845028</v>
      </c>
      <c r="AC1758" s="112">
        <v>1.4890499220585975E-2</v>
      </c>
      <c r="AD1758" s="112"/>
      <c r="AE1758" s="102">
        <v>48.805545765692237</v>
      </c>
      <c r="AF1758" s="102">
        <v>40.848224253179502</v>
      </c>
      <c r="AG1758" s="102">
        <v>10.346229981128268</v>
      </c>
    </row>
    <row r="1759" spans="1:33" customFormat="1">
      <c r="A1759" t="s">
        <v>865</v>
      </c>
      <c r="B1759" t="s">
        <v>1693</v>
      </c>
      <c r="C1759" s="106" t="s">
        <v>711</v>
      </c>
      <c r="D1759" s="106" t="s">
        <v>1352</v>
      </c>
      <c r="E1759" s="81">
        <v>53.542862</v>
      </c>
      <c r="F1759" s="81">
        <v>3.3931999999999997E-2</v>
      </c>
      <c r="G1759" s="81">
        <v>0.37667899999999999</v>
      </c>
      <c r="H1759" s="81">
        <v>6.1509359999999997</v>
      </c>
      <c r="I1759" s="81">
        <v>0.27445599999999998</v>
      </c>
      <c r="J1759" s="81">
        <v>14.644997</v>
      </c>
      <c r="K1759" s="81">
        <v>25.115904</v>
      </c>
      <c r="L1759" s="81">
        <v>0.186525</v>
      </c>
      <c r="M1759" s="81">
        <v>0</v>
      </c>
      <c r="N1759" s="81">
        <v>2.3192000000000001E-2</v>
      </c>
      <c r="O1759" s="81">
        <v>0</v>
      </c>
      <c r="P1759" s="81">
        <v>100.34947200000001</v>
      </c>
      <c r="Q1759" s="81">
        <v>80.930868397405149</v>
      </c>
      <c r="S1759" s="89" t="s">
        <v>1695</v>
      </c>
      <c r="T1759" s="112">
        <v>1.9737395017879185</v>
      </c>
      <c r="U1759" s="112">
        <v>9.4062920542176034E-4</v>
      </c>
      <c r="V1759" s="112">
        <v>1.636497638312745E-2</v>
      </c>
      <c r="W1759" s="112">
        <v>6.7593022809826829E-4</v>
      </c>
      <c r="X1759" s="112">
        <v>4.6930120829639321E-2</v>
      </c>
      <c r="Y1759" s="112">
        <v>0.14269045177289091</v>
      </c>
      <c r="Z1759" s="112">
        <v>8.5693270914709817E-3</v>
      </c>
      <c r="AA1759" s="112">
        <v>0.80479650934844493</v>
      </c>
      <c r="AB1759" s="112">
        <v>0.99196126392544315</v>
      </c>
      <c r="AC1759" s="112">
        <v>1.3331289427544553E-2</v>
      </c>
      <c r="AD1759" s="112"/>
      <c r="AE1759" s="102">
        <v>49.938183528061764</v>
      </c>
      <c r="AF1759" s="102">
        <v>40.515771379563517</v>
      </c>
      <c r="AG1759" s="102">
        <v>9.5460450923747331</v>
      </c>
    </row>
    <row r="1760" spans="1:33" customFormat="1">
      <c r="A1760" t="s">
        <v>865</v>
      </c>
      <c r="B1760" t="s">
        <v>1693</v>
      </c>
      <c r="C1760" s="106" t="s">
        <v>711</v>
      </c>
      <c r="D1760" s="106" t="s">
        <v>1352</v>
      </c>
      <c r="E1760" s="81">
        <v>53.039375</v>
      </c>
      <c r="F1760" s="81">
        <v>0.101118</v>
      </c>
      <c r="G1760" s="81">
        <v>0.753224</v>
      </c>
      <c r="H1760" s="81">
        <v>6.9059600000000003</v>
      </c>
      <c r="I1760" s="81">
        <v>0.26745400000000003</v>
      </c>
      <c r="J1760" s="81">
        <v>14.538442</v>
      </c>
      <c r="K1760" s="81">
        <v>24.150818000000001</v>
      </c>
      <c r="L1760" s="81">
        <v>0.31581100000000001</v>
      </c>
      <c r="M1760" s="81">
        <v>2.513E-3</v>
      </c>
      <c r="N1760" s="81">
        <v>6.7381999999999997E-2</v>
      </c>
      <c r="O1760" s="81">
        <v>0</v>
      </c>
      <c r="P1760" s="81">
        <v>100.14209</v>
      </c>
      <c r="Q1760" s="81">
        <v>78.958760994022526</v>
      </c>
      <c r="S1760" s="89" t="s">
        <v>1695</v>
      </c>
      <c r="T1760" s="112">
        <v>1.9604359276076069</v>
      </c>
      <c r="U1760" s="112">
        <v>2.8106286924185274E-3</v>
      </c>
      <c r="V1760" s="112">
        <v>3.2812107617349644E-2</v>
      </c>
      <c r="W1760" s="112">
        <v>1.9691262764076965E-3</v>
      </c>
      <c r="X1760" s="112">
        <v>6.135793650906507E-2</v>
      </c>
      <c r="Y1760" s="112">
        <v>0.15211081380949298</v>
      </c>
      <c r="Z1760" s="112">
        <v>8.3731542502362977E-3</v>
      </c>
      <c r="AA1760" s="112">
        <v>0.80108881652213393</v>
      </c>
      <c r="AB1760" s="112">
        <v>0.95640920571241528</v>
      </c>
      <c r="AC1760" s="112">
        <v>2.2632283002873756E-2</v>
      </c>
      <c r="AD1760" s="112"/>
      <c r="AE1760" s="102">
        <v>48.524877183673823</v>
      </c>
      <c r="AF1760" s="102">
        <v>40.64446076300095</v>
      </c>
      <c r="AG1760" s="102">
        <v>10.830662053325213</v>
      </c>
    </row>
    <row r="1761" spans="1:33" customFormat="1">
      <c r="A1761" t="s">
        <v>865</v>
      </c>
      <c r="B1761" t="s">
        <v>1693</v>
      </c>
      <c r="C1761" s="106" t="s">
        <v>711</v>
      </c>
      <c r="D1761" s="106" t="s">
        <v>1352</v>
      </c>
      <c r="E1761" s="81">
        <v>53.242598999999998</v>
      </c>
      <c r="F1761" s="81">
        <v>6.8113999999999994E-2</v>
      </c>
      <c r="G1761" s="81">
        <v>0.54826299999999994</v>
      </c>
      <c r="H1761" s="81">
        <v>6.9591799999999999</v>
      </c>
      <c r="I1761" s="81">
        <v>0.24810399999999999</v>
      </c>
      <c r="J1761" s="81">
        <v>14.247173999999999</v>
      </c>
      <c r="K1761" s="81">
        <v>24.404671</v>
      </c>
      <c r="L1761" s="81">
        <v>0.25882300000000003</v>
      </c>
      <c r="M1761" s="81">
        <v>3.607E-3</v>
      </c>
      <c r="N1761" s="81">
        <v>5.7056999999999997E-2</v>
      </c>
      <c r="O1761" s="81">
        <v>0</v>
      </c>
      <c r="P1761" s="81">
        <v>100.037598</v>
      </c>
      <c r="Q1761" s="81">
        <v>78.491241859450668</v>
      </c>
      <c r="S1761" s="89" t="s">
        <v>1695</v>
      </c>
      <c r="T1761" s="112">
        <v>1.9737092846955746</v>
      </c>
      <c r="U1761" s="112">
        <v>1.8988080804909671E-3</v>
      </c>
      <c r="V1761" s="112">
        <v>2.3953478924328413E-2</v>
      </c>
      <c r="W1761" s="112">
        <v>1.6722772641199616E-3</v>
      </c>
      <c r="X1761" s="112">
        <v>4.1760658821745622E-2</v>
      </c>
      <c r="Y1761" s="112">
        <v>0.17398298064701628</v>
      </c>
      <c r="Z1761" s="112">
        <v>7.7901073494852733E-3</v>
      </c>
      <c r="AA1761" s="112">
        <v>0.78733799680924854</v>
      </c>
      <c r="AB1761" s="112">
        <v>0.96929180684566574</v>
      </c>
      <c r="AC1761" s="112">
        <v>1.8602600562324469E-2</v>
      </c>
      <c r="AD1761" s="112"/>
      <c r="AE1761" s="102">
        <v>49.143422115366974</v>
      </c>
      <c r="AF1761" s="102">
        <v>39.918302467220919</v>
      </c>
      <c r="AG1761" s="102">
        <v>10.938275417412109</v>
      </c>
    </row>
    <row r="1762" spans="1:33" customFormat="1">
      <c r="A1762" t="s">
        <v>865</v>
      </c>
      <c r="B1762" t="s">
        <v>1693</v>
      </c>
      <c r="C1762" s="106" t="s">
        <v>711</v>
      </c>
      <c r="D1762" s="106" t="s">
        <v>1375</v>
      </c>
      <c r="E1762" s="81">
        <v>53.263644999999997</v>
      </c>
      <c r="F1762" s="81">
        <v>0.108996</v>
      </c>
      <c r="G1762" s="81">
        <v>0.73922399999999999</v>
      </c>
      <c r="H1762" s="81">
        <v>6.5398949999999996</v>
      </c>
      <c r="I1762" s="81">
        <v>0.218531</v>
      </c>
      <c r="J1762" s="81">
        <v>14.990081999999999</v>
      </c>
      <c r="K1762" s="81">
        <v>24.059286</v>
      </c>
      <c r="L1762" s="81">
        <v>0.239758</v>
      </c>
      <c r="M1762" s="81">
        <v>0</v>
      </c>
      <c r="N1762" s="81">
        <v>5.3148000000000001E-2</v>
      </c>
      <c r="O1762" s="81">
        <v>0</v>
      </c>
      <c r="P1762" s="81">
        <v>100.21257</v>
      </c>
      <c r="Q1762" s="81">
        <v>80.337094854856232</v>
      </c>
      <c r="S1762" s="89" t="s">
        <v>1695</v>
      </c>
      <c r="T1762" s="112">
        <v>1.9635971786740034</v>
      </c>
      <c r="U1762" s="112">
        <v>3.0217103044056642E-3</v>
      </c>
      <c r="V1762" s="112">
        <v>3.2118355243311858E-2</v>
      </c>
      <c r="W1762" s="112">
        <v>1.5491157074890142E-3</v>
      </c>
      <c r="X1762" s="112">
        <v>5.0232014830823957E-2</v>
      </c>
      <c r="Y1762" s="112">
        <v>0.15139479830431016</v>
      </c>
      <c r="Z1762" s="112">
        <v>6.8237060240085735E-3</v>
      </c>
      <c r="AA1762" s="112">
        <v>0.82382329894533091</v>
      </c>
      <c r="AB1762" s="112">
        <v>0.95030255822787357</v>
      </c>
      <c r="AC1762" s="112">
        <v>1.7137263738443088E-2</v>
      </c>
      <c r="AD1762" s="112"/>
      <c r="AE1762" s="102">
        <v>48.098255035108615</v>
      </c>
      <c r="AF1762" s="102">
        <v>41.696681539433975</v>
      </c>
      <c r="AG1762" s="102">
        <v>10.205063425457395</v>
      </c>
    </row>
    <row r="1763" spans="1:33" customFormat="1">
      <c r="A1763" t="s">
        <v>865</v>
      </c>
      <c r="B1763" t="s">
        <v>1693</v>
      </c>
      <c r="C1763" s="106" t="s">
        <v>711</v>
      </c>
      <c r="D1763" s="106" t="s">
        <v>1375</v>
      </c>
      <c r="E1763" s="81">
        <v>53.261268999999999</v>
      </c>
      <c r="F1763" s="81">
        <v>0.12984799999999999</v>
      </c>
      <c r="G1763" s="81">
        <v>0.79637899999999995</v>
      </c>
      <c r="H1763" s="81">
        <v>6.6600099999999998</v>
      </c>
      <c r="I1763" s="81">
        <v>0.232295</v>
      </c>
      <c r="J1763" s="81">
        <v>14.801568</v>
      </c>
      <c r="K1763" s="81">
        <v>23.954778999999998</v>
      </c>
      <c r="L1763" s="81">
        <v>0.256496</v>
      </c>
      <c r="M1763" s="81">
        <v>2.1359999999999999E-3</v>
      </c>
      <c r="N1763" s="81">
        <v>9.1452000000000006E-2</v>
      </c>
      <c r="O1763" s="81">
        <v>0</v>
      </c>
      <c r="P1763" s="81">
        <v>100.186234</v>
      </c>
      <c r="Q1763" s="81">
        <v>79.845115846968483</v>
      </c>
      <c r="S1763" s="89" t="s">
        <v>1695</v>
      </c>
      <c r="T1763" s="112">
        <v>1.9660007928601524</v>
      </c>
      <c r="U1763" s="112">
        <v>3.604360261235489E-3</v>
      </c>
      <c r="V1763" s="112">
        <v>3.464556921588513E-2</v>
      </c>
      <c r="W1763" s="112">
        <v>2.6689522361543431E-3</v>
      </c>
      <c r="X1763" s="112">
        <v>4.1832084595041508E-2</v>
      </c>
      <c r="Y1763" s="112">
        <v>0.16375842083089359</v>
      </c>
      <c r="Z1763" s="112">
        <v>7.2626945651456222E-3</v>
      </c>
      <c r="AA1763" s="112">
        <v>0.81449504984282561</v>
      </c>
      <c r="AB1763" s="112">
        <v>0.94737516330280824</v>
      </c>
      <c r="AC1763" s="112">
        <v>1.8356912289858172E-2</v>
      </c>
      <c r="AD1763" s="112"/>
      <c r="AE1763" s="102">
        <v>48.152176780974258</v>
      </c>
      <c r="AF1763" s="102">
        <v>41.398287760183166</v>
      </c>
      <c r="AG1763" s="102">
        <v>10.449535458842579</v>
      </c>
    </row>
    <row r="1764" spans="1:33" customFormat="1">
      <c r="A1764" t="s">
        <v>865</v>
      </c>
      <c r="B1764" t="s">
        <v>1693</v>
      </c>
      <c r="C1764" s="106" t="s">
        <v>711</v>
      </c>
      <c r="D1764" s="106" t="s">
        <v>1375</v>
      </c>
      <c r="E1764" s="81">
        <v>53.402873999999997</v>
      </c>
      <c r="F1764" s="81">
        <v>6.3668000000000002E-2</v>
      </c>
      <c r="G1764" s="81">
        <v>0.56619200000000003</v>
      </c>
      <c r="H1764" s="81">
        <v>6.6899810000000004</v>
      </c>
      <c r="I1764" s="81">
        <v>0.19298999999999999</v>
      </c>
      <c r="J1764" s="81">
        <v>14.596824</v>
      </c>
      <c r="K1764" s="81">
        <v>24.371351000000001</v>
      </c>
      <c r="L1764" s="81">
        <v>0.26890799999999998</v>
      </c>
      <c r="M1764" s="81">
        <v>2.9320000000000001E-3</v>
      </c>
      <c r="N1764" s="81">
        <v>2.6327E-2</v>
      </c>
      <c r="O1764" s="81">
        <v>1.3755E-2</v>
      </c>
      <c r="P1764" s="81">
        <v>100.195801</v>
      </c>
      <c r="Q1764" s="81">
        <v>79.547071394332932</v>
      </c>
      <c r="S1764" s="89" t="s">
        <v>1695</v>
      </c>
      <c r="T1764" s="112">
        <v>1.9725749794377707</v>
      </c>
      <c r="U1764" s="112">
        <v>1.7685235474043063E-3</v>
      </c>
      <c r="V1764" s="112">
        <v>2.4648377757747812E-2</v>
      </c>
      <c r="W1764" s="112">
        <v>7.6885718711694603E-4</v>
      </c>
      <c r="X1764" s="112">
        <v>4.5154126574910691E-2</v>
      </c>
      <c r="Y1764" s="112">
        <v>0.16150270580245699</v>
      </c>
      <c r="Z1764" s="112">
        <v>6.0379489285083002E-3</v>
      </c>
      <c r="AA1764" s="112">
        <v>0.80377742995987289</v>
      </c>
      <c r="AB1764" s="112">
        <v>0.96450868331408446</v>
      </c>
      <c r="AC1764" s="112">
        <v>1.9258367490127042E-2</v>
      </c>
      <c r="AD1764" s="112"/>
      <c r="AE1764" s="102">
        <v>48.837293524750152</v>
      </c>
      <c r="AF1764" s="102">
        <v>40.698767107664047</v>
      </c>
      <c r="AG1764" s="102">
        <v>10.463939367585803</v>
      </c>
    </row>
    <row r="1765" spans="1:33" customFormat="1">
      <c r="A1765" t="s">
        <v>865</v>
      </c>
      <c r="B1765" t="s">
        <v>1693</v>
      </c>
      <c r="C1765" s="106" t="s">
        <v>711</v>
      </c>
      <c r="D1765" s="106" t="s">
        <v>1331</v>
      </c>
      <c r="E1765" s="81">
        <v>53.543785</v>
      </c>
      <c r="F1765" s="81">
        <v>6.4116000000000006E-2</v>
      </c>
      <c r="G1765" s="81">
        <v>0.474217</v>
      </c>
      <c r="H1765" s="81">
        <v>6.0910520000000004</v>
      </c>
      <c r="I1765" s="81">
        <v>0.249949</v>
      </c>
      <c r="J1765" s="81">
        <v>14.841995000000001</v>
      </c>
      <c r="K1765" s="81">
        <v>24.926662</v>
      </c>
      <c r="L1765" s="81">
        <v>0.20677000000000001</v>
      </c>
      <c r="M1765" s="81">
        <v>0</v>
      </c>
      <c r="N1765" s="81">
        <v>3.5331000000000001E-2</v>
      </c>
      <c r="O1765" s="81">
        <v>0</v>
      </c>
      <c r="P1765" s="81">
        <v>100.433876</v>
      </c>
      <c r="Q1765" s="81">
        <v>81.285511434217966</v>
      </c>
      <c r="S1765" s="89" t="s">
        <v>1695</v>
      </c>
      <c r="T1765" s="112">
        <v>1.9700061944091212</v>
      </c>
      <c r="U1765" s="112">
        <v>1.7739676386987117E-3</v>
      </c>
      <c r="V1765" s="112">
        <v>2.0563231510598592E-2</v>
      </c>
      <c r="W1765" s="112">
        <v>1.0277556393364488E-3</v>
      </c>
      <c r="X1765" s="112">
        <v>4.9598718919853013E-2</v>
      </c>
      <c r="Y1765" s="112">
        <v>0.13781735022149544</v>
      </c>
      <c r="Z1765" s="112">
        <v>7.7892504202012776E-3</v>
      </c>
      <c r="AA1765" s="112">
        <v>0.81406550062304806</v>
      </c>
      <c r="AB1765" s="112">
        <v>0.98260800045221997</v>
      </c>
      <c r="AC1765" s="112">
        <v>1.475003016542737E-2</v>
      </c>
      <c r="AD1765" s="112"/>
      <c r="AE1765" s="102">
        <v>49.524377084696937</v>
      </c>
      <c r="AF1765" s="102">
        <v>41.029674912013725</v>
      </c>
      <c r="AG1765" s="102">
        <v>9.4459480032893346</v>
      </c>
    </row>
    <row r="1766" spans="1:33" customFormat="1">
      <c r="A1766" t="s">
        <v>865</v>
      </c>
      <c r="B1766" t="s">
        <v>1693</v>
      </c>
      <c r="C1766" s="106" t="s">
        <v>711</v>
      </c>
      <c r="D1766" s="106" t="s">
        <v>1331</v>
      </c>
      <c r="E1766" s="81">
        <v>53.165100000000002</v>
      </c>
      <c r="F1766" s="81">
        <v>3.0561000000000001E-2</v>
      </c>
      <c r="G1766" s="81">
        <v>0.337032</v>
      </c>
      <c r="H1766" s="81">
        <v>6.3629939999999996</v>
      </c>
      <c r="I1766" s="81">
        <v>0.25520500000000002</v>
      </c>
      <c r="J1766" s="81">
        <v>14.778893999999999</v>
      </c>
      <c r="K1766" s="81">
        <v>24.941016999999999</v>
      </c>
      <c r="L1766" s="81">
        <v>0.19100600000000001</v>
      </c>
      <c r="M1766" s="81">
        <v>3.1949999999999999E-3</v>
      </c>
      <c r="N1766" s="81">
        <v>8.0357999999999999E-2</v>
      </c>
      <c r="O1766" s="81">
        <v>0</v>
      </c>
      <c r="P1766" s="81">
        <v>100.14537</v>
      </c>
      <c r="Q1766" s="81">
        <v>80.545298589805739</v>
      </c>
      <c r="S1766" s="89" t="s">
        <v>1695</v>
      </c>
      <c r="T1766" s="112">
        <v>1.9634306695353754</v>
      </c>
      <c r="U1766" s="112">
        <v>8.4874503259808626E-4</v>
      </c>
      <c r="V1766" s="112">
        <v>1.4669516356289224E-2</v>
      </c>
      <c r="W1766" s="112">
        <v>2.3463536433438194E-3</v>
      </c>
      <c r="X1766" s="112">
        <v>6.8102047524666531E-2</v>
      </c>
      <c r="Y1766" s="112">
        <v>0.1284178111714871</v>
      </c>
      <c r="Z1766" s="112">
        <v>7.9829581690537815E-3</v>
      </c>
      <c r="AA1766" s="112">
        <v>0.81365334694265357</v>
      </c>
      <c r="AB1766" s="112">
        <v>0.98687180496428584</v>
      </c>
      <c r="AC1766" s="112">
        <v>1.3676746660247086E-2</v>
      </c>
      <c r="AD1766" s="112"/>
      <c r="AE1766" s="102">
        <v>49.416603017187768</v>
      </c>
      <c r="AF1766" s="102">
        <v>40.742864713747046</v>
      </c>
      <c r="AG1766" s="102">
        <v>9.8405322690651857</v>
      </c>
    </row>
    <row r="1767" spans="1:33" customFormat="1">
      <c r="A1767" t="s">
        <v>865</v>
      </c>
      <c r="B1767" t="s">
        <v>1693</v>
      </c>
      <c r="C1767" s="106" t="s">
        <v>711</v>
      </c>
      <c r="D1767" s="2" t="s">
        <v>1327</v>
      </c>
      <c r="E1767" s="81">
        <v>50.777144999999997</v>
      </c>
      <c r="F1767" s="81">
        <v>0.65667600000000004</v>
      </c>
      <c r="G1767" s="81">
        <v>3.9552849999999999</v>
      </c>
      <c r="H1767" s="81">
        <v>6.0201909999999996</v>
      </c>
      <c r="I1767" s="81">
        <v>0.165134</v>
      </c>
      <c r="J1767" s="81">
        <v>14.774570000000001</v>
      </c>
      <c r="K1767" s="81">
        <v>22.767583999999999</v>
      </c>
      <c r="L1767" s="81">
        <v>0.44999299999999998</v>
      </c>
      <c r="M1767" s="81">
        <v>0</v>
      </c>
      <c r="N1767" s="81">
        <v>0.19409199999999999</v>
      </c>
      <c r="O1767" s="81">
        <v>1.0087E-2</v>
      </c>
      <c r="P1767" s="81">
        <v>99.770767000000006</v>
      </c>
      <c r="Q1767" s="81">
        <v>81.394014307883808</v>
      </c>
      <c r="S1767" s="89" t="s">
        <v>1695</v>
      </c>
      <c r="T1767" s="112">
        <v>1.8710739365276088</v>
      </c>
      <c r="U1767" s="112">
        <v>1.8196780817226001E-2</v>
      </c>
      <c r="V1767" s="112">
        <v>0.17177350428391255</v>
      </c>
      <c r="W1767" s="112">
        <v>5.6546498948273679E-3</v>
      </c>
      <c r="X1767" s="112">
        <v>7.6179989809581627E-2</v>
      </c>
      <c r="Y1767" s="112">
        <v>0.10933924093890907</v>
      </c>
      <c r="Z1767" s="112">
        <v>5.154005892551411E-3</v>
      </c>
      <c r="AA1767" s="112">
        <v>0.8116075272504738</v>
      </c>
      <c r="AB1767" s="112">
        <v>0.89887078590691794</v>
      </c>
      <c r="AC1767" s="112">
        <v>3.2149578677991272E-2</v>
      </c>
      <c r="AD1767" s="112"/>
      <c r="AE1767" s="102">
        <v>47.408858138876262</v>
      </c>
      <c r="AF1767" s="102">
        <v>42.806359631590432</v>
      </c>
      <c r="AG1767" s="102">
        <v>9.7847822295333025</v>
      </c>
    </row>
    <row r="1768" spans="1:33" customFormat="1">
      <c r="A1768" t="s">
        <v>865</v>
      </c>
      <c r="B1768" t="s">
        <v>1693</v>
      </c>
      <c r="C1768" s="106" t="s">
        <v>711</v>
      </c>
      <c r="D1768" s="2" t="s">
        <v>1327</v>
      </c>
      <c r="E1768" s="81">
        <v>50.807803999999997</v>
      </c>
      <c r="F1768" s="81">
        <v>0.63189600000000001</v>
      </c>
      <c r="G1768" s="81">
        <v>3.8031480000000002</v>
      </c>
      <c r="H1768" s="81">
        <v>6.2326870000000003</v>
      </c>
      <c r="I1768" s="81">
        <v>0.18161099999999999</v>
      </c>
      <c r="J1768" s="81">
        <v>14.5722</v>
      </c>
      <c r="K1768" s="81">
        <v>22.669419999999999</v>
      </c>
      <c r="L1768" s="81">
        <v>0.45257399999999998</v>
      </c>
      <c r="M1768" s="81">
        <v>1.0489E-2</v>
      </c>
      <c r="N1768" s="81">
        <v>0.21246100000000001</v>
      </c>
      <c r="O1768" s="81">
        <v>2.6772000000000001E-2</v>
      </c>
      <c r="P1768" s="81">
        <v>99.601073999999997</v>
      </c>
      <c r="Q1768" s="81">
        <v>80.648620432725409</v>
      </c>
      <c r="S1768" s="89" t="s">
        <v>1695</v>
      </c>
      <c r="T1768" s="112">
        <v>1.8784844887357519</v>
      </c>
      <c r="U1768" s="112">
        <v>1.7568858471946999E-2</v>
      </c>
      <c r="V1768" s="112">
        <v>0.16572046299446563</v>
      </c>
      <c r="W1768" s="112">
        <v>6.2105752072540953E-3</v>
      </c>
      <c r="X1768" s="112">
        <v>6.8404717574816587E-2</v>
      </c>
      <c r="Y1768" s="112">
        <v>0.12430716788988397</v>
      </c>
      <c r="Z1768" s="112">
        <v>5.6872861244293216E-3</v>
      </c>
      <c r="AA1768" s="112">
        <v>0.80317624968836165</v>
      </c>
      <c r="AB1768" s="112">
        <v>0.89799774312115754</v>
      </c>
      <c r="AC1768" s="112">
        <v>3.2442450191932114E-2</v>
      </c>
      <c r="AD1768" s="112"/>
      <c r="AE1768" s="102">
        <v>47.415620625433192</v>
      </c>
      <c r="AF1768" s="102">
        <v>42.40890430104723</v>
      </c>
      <c r="AG1768" s="102">
        <v>10.175475073519578</v>
      </c>
    </row>
    <row r="1769" spans="1:33" customFormat="1">
      <c r="A1769" t="s">
        <v>865</v>
      </c>
      <c r="B1769" t="s">
        <v>1693</v>
      </c>
      <c r="C1769" s="106" t="s">
        <v>711</v>
      </c>
      <c r="D1769" s="2" t="s">
        <v>1308</v>
      </c>
      <c r="E1769" s="81">
        <v>51.263686999999997</v>
      </c>
      <c r="F1769" s="81">
        <v>0.583256</v>
      </c>
      <c r="G1769" s="81">
        <v>3.4022019999999999</v>
      </c>
      <c r="H1769" s="81">
        <v>5.5501909999999999</v>
      </c>
      <c r="I1769" s="81">
        <v>0.198797</v>
      </c>
      <c r="J1769" s="81">
        <v>14.955783</v>
      </c>
      <c r="K1769" s="81">
        <v>23.325565000000001</v>
      </c>
      <c r="L1769" s="81">
        <v>0.36438799999999999</v>
      </c>
      <c r="M1769" s="81">
        <v>3.4259999999999998E-3</v>
      </c>
      <c r="N1769" s="81">
        <v>0.138627</v>
      </c>
      <c r="O1769" s="81">
        <v>1.7021000000000001E-2</v>
      </c>
      <c r="P1769" s="81">
        <v>99.802940000000007</v>
      </c>
      <c r="Q1769" s="81">
        <v>82.768317136801656</v>
      </c>
      <c r="S1769" s="89" t="s">
        <v>1695</v>
      </c>
      <c r="T1769" s="112">
        <v>1.887731432227022</v>
      </c>
      <c r="U1769" s="112">
        <v>1.6151405960007161E-2</v>
      </c>
      <c r="V1769" s="112">
        <v>0.14765432991576427</v>
      </c>
      <c r="W1769" s="112">
        <v>4.0360227794247272E-3</v>
      </c>
      <c r="X1769" s="112">
        <v>6.6560016962219137E-2</v>
      </c>
      <c r="Y1769" s="112">
        <v>0.10436053698722242</v>
      </c>
      <c r="Z1769" s="112">
        <v>6.2004888992653641E-3</v>
      </c>
      <c r="AA1769" s="112">
        <v>0.82100928659545769</v>
      </c>
      <c r="AB1769" s="112">
        <v>0.92028043364214784</v>
      </c>
      <c r="AC1769" s="112">
        <v>2.6016046031469571E-2</v>
      </c>
      <c r="AD1769" s="112"/>
      <c r="AE1769" s="102">
        <v>48.126529078157674</v>
      </c>
      <c r="AF1769" s="102">
        <v>42.935094412903922</v>
      </c>
      <c r="AG1769" s="102">
        <v>8.9383765089383971</v>
      </c>
    </row>
    <row r="1770" spans="1:33" customFormat="1">
      <c r="A1770" t="s">
        <v>865</v>
      </c>
      <c r="B1770" t="s">
        <v>1693</v>
      </c>
      <c r="C1770" s="106" t="s">
        <v>711</v>
      </c>
      <c r="D1770" s="2" t="s">
        <v>1308</v>
      </c>
      <c r="E1770" s="81">
        <v>51.021267000000002</v>
      </c>
      <c r="F1770" s="81">
        <v>0.57844200000000001</v>
      </c>
      <c r="G1770" s="81">
        <v>3.67021</v>
      </c>
      <c r="H1770" s="81">
        <v>5.8384349999999996</v>
      </c>
      <c r="I1770" s="81">
        <v>0.19831499999999999</v>
      </c>
      <c r="J1770" s="81">
        <v>14.785691</v>
      </c>
      <c r="K1770" s="81">
        <v>22.893723000000001</v>
      </c>
      <c r="L1770" s="81">
        <v>0.45081300000000002</v>
      </c>
      <c r="M1770" s="81">
        <v>3.0469999999999998E-3</v>
      </c>
      <c r="N1770" s="81">
        <v>0.16573499999999999</v>
      </c>
      <c r="O1770" s="81">
        <v>7.6499999999999995E-4</v>
      </c>
      <c r="P1770" s="81">
        <v>99.606437999999997</v>
      </c>
      <c r="Q1770" s="81">
        <v>81.864988914723753</v>
      </c>
      <c r="S1770" s="89" t="s">
        <v>1695</v>
      </c>
      <c r="T1770" s="112">
        <v>1.8825614974540683</v>
      </c>
      <c r="U1770" s="112">
        <v>1.6050128036366882E-2</v>
      </c>
      <c r="V1770" s="112">
        <v>0.15960429341747567</v>
      </c>
      <c r="W1770" s="112">
        <v>4.8349009428021849E-3</v>
      </c>
      <c r="X1770" s="112">
        <v>7.0588408818684556E-2</v>
      </c>
      <c r="Y1770" s="112">
        <v>0.10956827393984667</v>
      </c>
      <c r="Z1770" s="112">
        <v>6.1978239590900703E-3</v>
      </c>
      <c r="AA1770" s="112">
        <v>0.8132950038341944</v>
      </c>
      <c r="AB1770" s="112">
        <v>0.90504881543763893</v>
      </c>
      <c r="AC1770" s="112">
        <v>3.2250854159832136E-2</v>
      </c>
      <c r="AD1770" s="112"/>
      <c r="AE1770" s="102">
        <v>47.671771193619811</v>
      </c>
      <c r="AF1770" s="102">
        <v>42.838808995015299</v>
      </c>
      <c r="AG1770" s="102">
        <v>9.4894198113648844</v>
      </c>
    </row>
    <row r="1771" spans="1:33" customFormat="1">
      <c r="A1771" t="s">
        <v>865</v>
      </c>
      <c r="B1771" t="s">
        <v>1693</v>
      </c>
      <c r="C1771" s="106" t="s">
        <v>711</v>
      </c>
      <c r="D1771" s="2" t="s">
        <v>1308</v>
      </c>
      <c r="E1771" s="81">
        <v>50.974659000000003</v>
      </c>
      <c r="F1771" s="81">
        <v>0.62291700000000005</v>
      </c>
      <c r="G1771" s="81">
        <v>3.4319039999999998</v>
      </c>
      <c r="H1771" s="81">
        <v>6.3804670000000003</v>
      </c>
      <c r="I1771" s="81">
        <v>0.213339</v>
      </c>
      <c r="J1771" s="81">
        <v>14.618589</v>
      </c>
      <c r="K1771" s="81">
        <v>22.842960000000001</v>
      </c>
      <c r="L1771" s="81">
        <v>0.44916600000000001</v>
      </c>
      <c r="M1771" s="81">
        <v>9.4899999999999997E-4</v>
      </c>
      <c r="N1771" s="81">
        <v>0.114416</v>
      </c>
      <c r="O1771" s="81">
        <v>0</v>
      </c>
      <c r="P1771" s="81">
        <v>99.649353000000005</v>
      </c>
      <c r="Q1771" s="81">
        <v>80.330538022893307</v>
      </c>
      <c r="S1771" s="89" t="s">
        <v>1695</v>
      </c>
      <c r="T1771" s="112">
        <v>1.8838875379203952</v>
      </c>
      <c r="U1771" s="112">
        <v>1.7312172729795725E-2</v>
      </c>
      <c r="V1771" s="112">
        <v>0.14948289413009241</v>
      </c>
      <c r="W1771" s="112">
        <v>3.3432035538362506E-3</v>
      </c>
      <c r="X1771" s="112">
        <v>7.6959544915528255E-2</v>
      </c>
      <c r="Y1771" s="112">
        <v>0.12024145143426462</v>
      </c>
      <c r="Z1771" s="112">
        <v>6.6781572066531092E-3</v>
      </c>
      <c r="AA1771" s="112">
        <v>0.80540560144734175</v>
      </c>
      <c r="AB1771" s="112">
        <v>0.90450437276225493</v>
      </c>
      <c r="AC1771" s="112">
        <v>3.2185063899837552E-2</v>
      </c>
      <c r="AD1771" s="112"/>
      <c r="AE1771" s="102">
        <v>47.427988550500949</v>
      </c>
      <c r="AF1771" s="102">
        <v>42.231711414837172</v>
      </c>
      <c r="AG1771" s="102">
        <v>10.340300034661869</v>
      </c>
    </row>
    <row r="1772" spans="1:33" customFormat="1">
      <c r="A1772" t="s">
        <v>865</v>
      </c>
      <c r="B1772" t="s">
        <v>1693</v>
      </c>
      <c r="C1772" s="106" t="s">
        <v>711</v>
      </c>
      <c r="D1772" s="106" t="s">
        <v>1322</v>
      </c>
      <c r="E1772" s="81">
        <v>53.668945000000001</v>
      </c>
      <c r="F1772" s="81">
        <v>0</v>
      </c>
      <c r="G1772" s="81">
        <v>0.211009</v>
      </c>
      <c r="H1772" s="81">
        <v>6.0185120000000003</v>
      </c>
      <c r="I1772" s="81">
        <v>0.27206900000000001</v>
      </c>
      <c r="J1772" s="81">
        <v>14.923094000000001</v>
      </c>
      <c r="K1772" s="81">
        <v>25.391535000000001</v>
      </c>
      <c r="L1772" s="81">
        <v>0.125393</v>
      </c>
      <c r="M1772" s="81">
        <v>3.0430000000000001E-3</v>
      </c>
      <c r="N1772" s="81">
        <v>4.8164999999999999E-2</v>
      </c>
      <c r="O1772" s="81">
        <v>0</v>
      </c>
      <c r="P1772" s="81">
        <v>100.66175800000001</v>
      </c>
      <c r="Q1772" s="81">
        <v>81.549215445593319</v>
      </c>
      <c r="S1772" s="89" t="s">
        <v>1695</v>
      </c>
      <c r="T1772" s="112">
        <v>1.9710550133820681</v>
      </c>
      <c r="U1772" s="112">
        <v>0</v>
      </c>
      <c r="V1772" s="112">
        <v>9.1333981395526152E-3</v>
      </c>
      <c r="W1772" s="112">
        <v>1.3985650380769852E-3</v>
      </c>
      <c r="X1772" s="112">
        <v>5.6286866444111183E-2</v>
      </c>
      <c r="Y1772" s="112">
        <v>0.12856371137775399</v>
      </c>
      <c r="Z1772" s="112">
        <v>8.463314646769431E-3</v>
      </c>
      <c r="AA1772" s="112">
        <v>0.81703960291728372</v>
      </c>
      <c r="AB1772" s="112">
        <v>0.99913067166850711</v>
      </c>
      <c r="AC1772" s="112">
        <v>8.9288563858773984E-3</v>
      </c>
      <c r="AD1772" s="112"/>
      <c r="AE1772" s="102">
        <v>49.931047468412899</v>
      </c>
      <c r="AF1772" s="102">
        <v>40.831138862656552</v>
      </c>
      <c r="AG1772" s="102">
        <v>9.2378136689305546</v>
      </c>
    </row>
    <row r="1773" spans="1:33" customFormat="1">
      <c r="A1773" t="s">
        <v>865</v>
      </c>
      <c r="B1773" t="s">
        <v>1693</v>
      </c>
      <c r="C1773" s="106" t="s">
        <v>711</v>
      </c>
      <c r="D1773" s="106" t="s">
        <v>1322</v>
      </c>
      <c r="E1773" s="81">
        <v>53.56879</v>
      </c>
      <c r="F1773" s="81">
        <v>1.5323E-2</v>
      </c>
      <c r="G1773" s="81">
        <v>0.209258</v>
      </c>
      <c r="H1773" s="81">
        <v>6.9238419999999996</v>
      </c>
      <c r="I1773" s="81">
        <v>0.25697500000000001</v>
      </c>
      <c r="J1773" s="81">
        <v>14.335578999999999</v>
      </c>
      <c r="K1773" s="81">
        <v>25.093019000000002</v>
      </c>
      <c r="L1773" s="81">
        <v>0.197431</v>
      </c>
      <c r="M1773" s="81">
        <v>1.039E-3</v>
      </c>
      <c r="N1773" s="81">
        <v>3.9454999999999997E-2</v>
      </c>
      <c r="O1773" s="81">
        <v>7.4060000000000003E-3</v>
      </c>
      <c r="P1773" s="81">
        <v>100.648117</v>
      </c>
      <c r="Q1773" s="81">
        <v>78.681009803042954</v>
      </c>
      <c r="S1773" s="89" t="s">
        <v>1695</v>
      </c>
      <c r="T1773" s="112">
        <v>1.9747972451801559</v>
      </c>
      <c r="U1773" s="112">
        <v>4.2479092167227423E-4</v>
      </c>
      <c r="V1773" s="112">
        <v>9.0917705916949403E-3</v>
      </c>
      <c r="W1773" s="112">
        <v>1.1499743107283777E-3</v>
      </c>
      <c r="X1773" s="112">
        <v>5.3425673089657622E-2</v>
      </c>
      <c r="Y1773" s="112">
        <v>0.16003300659256336</v>
      </c>
      <c r="Z1773" s="112">
        <v>8.0239329311583198E-3</v>
      </c>
      <c r="AA1773" s="112">
        <v>0.78783352921535432</v>
      </c>
      <c r="AB1773" s="112">
        <v>0.99110858697127568</v>
      </c>
      <c r="AC1773" s="112">
        <v>1.4111490195739151E-2</v>
      </c>
      <c r="AD1773" s="112"/>
      <c r="AE1773" s="102">
        <v>49.744438419533495</v>
      </c>
      <c r="AF1773" s="102">
        <v>39.541920021759182</v>
      </c>
      <c r="AG1773" s="102">
        <v>10.713641558707339</v>
      </c>
    </row>
    <row r="1774" spans="1:33" customFormat="1">
      <c r="A1774" t="s">
        <v>865</v>
      </c>
      <c r="B1774" t="s">
        <v>1693</v>
      </c>
      <c r="C1774" s="106" t="s">
        <v>711</v>
      </c>
      <c r="D1774" s="106" t="s">
        <v>1319</v>
      </c>
      <c r="E1774" s="81">
        <v>53.564022000000001</v>
      </c>
      <c r="F1774" s="81">
        <v>1.8973E-2</v>
      </c>
      <c r="G1774" s="81">
        <v>0.34644399999999997</v>
      </c>
      <c r="H1774" s="81">
        <v>5.9506730000000001</v>
      </c>
      <c r="I1774" s="81">
        <v>0.22727</v>
      </c>
      <c r="J1774" s="81">
        <v>14.79729</v>
      </c>
      <c r="K1774" s="81">
        <v>25.219933000000001</v>
      </c>
      <c r="L1774" s="81">
        <v>0.18778</v>
      </c>
      <c r="M1774" s="81">
        <v>8.3140000000000002E-3</v>
      </c>
      <c r="N1774" s="81">
        <v>2.7625E-2</v>
      </c>
      <c r="O1774" s="81">
        <v>4.5589999999999997E-3</v>
      </c>
      <c r="P1774" s="81">
        <v>100.35289</v>
      </c>
      <c r="Q1774" s="81">
        <v>81.592357320137481</v>
      </c>
      <c r="S1774" s="89" t="s">
        <v>1695</v>
      </c>
      <c r="T1774" s="112">
        <v>1.972497015392108</v>
      </c>
      <c r="U1774" s="112">
        <v>5.2541193151266154E-4</v>
      </c>
      <c r="V1774" s="112">
        <v>1.5035987013367939E-2</v>
      </c>
      <c r="W1774" s="112">
        <v>8.0430520045191121E-4</v>
      </c>
      <c r="X1774" s="112">
        <v>5.1522092620297499E-2</v>
      </c>
      <c r="Y1774" s="112">
        <v>0.13173688302662839</v>
      </c>
      <c r="Z1774" s="112">
        <v>7.0887722945830014E-3</v>
      </c>
      <c r="AA1774" s="112">
        <v>0.81233264381716375</v>
      </c>
      <c r="AB1774" s="112">
        <v>0.99504964922252914</v>
      </c>
      <c r="AC1774" s="112">
        <v>1.3407239481357447E-2</v>
      </c>
      <c r="AD1774" s="112"/>
      <c r="AE1774" s="102">
        <v>49.986387043962011</v>
      </c>
      <c r="AF1774" s="102">
        <v>40.807585806413172</v>
      </c>
      <c r="AG1774" s="102">
        <v>9.2060271496248092</v>
      </c>
    </row>
    <row r="1775" spans="1:33" customFormat="1">
      <c r="A1775" t="s">
        <v>865</v>
      </c>
      <c r="B1775" t="s">
        <v>1693</v>
      </c>
      <c r="C1775" s="106" t="s">
        <v>711</v>
      </c>
      <c r="D1775" s="106" t="s">
        <v>1319</v>
      </c>
      <c r="E1775" s="81">
        <v>53.680748000000001</v>
      </c>
      <c r="F1775" s="81">
        <v>2.7212E-2</v>
      </c>
      <c r="G1775" s="81">
        <v>0.37081199999999997</v>
      </c>
      <c r="H1775" s="81">
        <v>6.0985889999999996</v>
      </c>
      <c r="I1775" s="81">
        <v>0.24401500000000001</v>
      </c>
      <c r="J1775" s="81">
        <v>14.907408999999999</v>
      </c>
      <c r="K1775" s="81">
        <v>24.946793</v>
      </c>
      <c r="L1775" s="81">
        <v>0.145764</v>
      </c>
      <c r="M1775" s="81">
        <v>8.9029999999999995E-3</v>
      </c>
      <c r="N1775" s="81">
        <v>0</v>
      </c>
      <c r="O1775" s="81">
        <v>3.6734999999999997E-2</v>
      </c>
      <c r="P1775" s="81">
        <v>100.466988</v>
      </c>
      <c r="Q1775" s="81">
        <v>81.333550325338038</v>
      </c>
      <c r="S1775" s="89" t="s">
        <v>1695</v>
      </c>
      <c r="T1775" s="112">
        <v>1.9757452946962293</v>
      </c>
      <c r="U1775" s="112">
        <v>7.5317103362138222E-4</v>
      </c>
      <c r="V1775" s="112">
        <v>1.6085030928870436E-2</v>
      </c>
      <c r="W1775" s="112">
        <v>0</v>
      </c>
      <c r="X1775" s="112">
        <v>4.1319862354866288E-2</v>
      </c>
      <c r="Y1775" s="112">
        <v>0.14639461027925021</v>
      </c>
      <c r="Z1775" s="112">
        <v>7.6070217981027075E-3</v>
      </c>
      <c r="AA1775" s="112">
        <v>0.81794313187203826</v>
      </c>
      <c r="AB1775" s="112">
        <v>0.98375005229358348</v>
      </c>
      <c r="AC1775" s="112">
        <v>1.0401824743438298E-2</v>
      </c>
      <c r="AD1775" s="112"/>
      <c r="AE1775" s="102">
        <v>49.449395096633623</v>
      </c>
      <c r="AF1775" s="102">
        <v>41.114908202767403</v>
      </c>
      <c r="AG1775" s="102">
        <v>9.4356967005989869</v>
      </c>
    </row>
    <row r="1776" spans="1:33" customFormat="1">
      <c r="A1776" t="s">
        <v>865</v>
      </c>
      <c r="B1776" t="s">
        <v>1693</v>
      </c>
      <c r="C1776" s="106" t="s">
        <v>711</v>
      </c>
      <c r="D1776" s="106" t="s">
        <v>1319</v>
      </c>
      <c r="E1776" s="81">
        <v>53.013893000000003</v>
      </c>
      <c r="F1776" s="81">
        <v>0.121017</v>
      </c>
      <c r="G1776" s="81">
        <v>0.71100799999999997</v>
      </c>
      <c r="H1776" s="81">
        <v>6.7014990000000001</v>
      </c>
      <c r="I1776" s="81">
        <v>0.215891</v>
      </c>
      <c r="J1776" s="81">
        <v>14.621822</v>
      </c>
      <c r="K1776" s="81">
        <v>24.269362999999998</v>
      </c>
      <c r="L1776" s="81">
        <v>0.24993000000000001</v>
      </c>
      <c r="M1776" s="81">
        <v>9.2879999999999994E-3</v>
      </c>
      <c r="N1776" s="81">
        <v>6.1157999999999997E-2</v>
      </c>
      <c r="O1776" s="81">
        <v>0</v>
      </c>
      <c r="P1776" s="81">
        <v>99.974861000000004</v>
      </c>
      <c r="Q1776" s="81">
        <v>79.546923354520246</v>
      </c>
      <c r="S1776" s="89" t="s">
        <v>1695</v>
      </c>
      <c r="T1776" s="112">
        <v>1.9623278506077959</v>
      </c>
      <c r="U1776" s="112">
        <v>3.368596571357262E-3</v>
      </c>
      <c r="V1776" s="112">
        <v>3.1017877783004077E-2</v>
      </c>
      <c r="W1776" s="112">
        <v>1.7898249596000992E-3</v>
      </c>
      <c r="X1776" s="112">
        <v>5.3736291743364362E-2</v>
      </c>
      <c r="Y1776" s="112">
        <v>0.15371198026366431</v>
      </c>
      <c r="Z1776" s="112">
        <v>6.7686514015780708E-3</v>
      </c>
      <c r="AA1776" s="112">
        <v>0.80684833794537314</v>
      </c>
      <c r="AB1776" s="112">
        <v>0.96249369987998845</v>
      </c>
      <c r="AC1776" s="112">
        <v>1.7936888844274353E-2</v>
      </c>
      <c r="AD1776" s="112"/>
      <c r="AE1776" s="102">
        <v>48.689721671166893</v>
      </c>
      <c r="AF1776" s="102">
        <v>40.816081196481832</v>
      </c>
      <c r="AG1776" s="102">
        <v>10.49419713235128</v>
      </c>
    </row>
    <row r="1777" spans="1:33" customFormat="1">
      <c r="A1777" t="s">
        <v>865</v>
      </c>
      <c r="B1777" t="s">
        <v>1693</v>
      </c>
      <c r="C1777" s="106" t="s">
        <v>711</v>
      </c>
      <c r="D1777" s="106" t="s">
        <v>1370</v>
      </c>
      <c r="E1777" s="81">
        <v>53.418799999999997</v>
      </c>
      <c r="F1777" s="81">
        <v>4.5857000000000002E-2</v>
      </c>
      <c r="G1777" s="81">
        <v>0.287665</v>
      </c>
      <c r="H1777" s="81">
        <v>6.3000040000000004</v>
      </c>
      <c r="I1777" s="81">
        <v>0.226273</v>
      </c>
      <c r="J1777" s="81">
        <v>14.591635</v>
      </c>
      <c r="K1777" s="81">
        <v>24.972491999999999</v>
      </c>
      <c r="L1777" s="81">
        <v>0.19772300000000001</v>
      </c>
      <c r="M1777" s="81">
        <v>4.64E-4</v>
      </c>
      <c r="N1777" s="81">
        <v>5.5267999999999998E-2</v>
      </c>
      <c r="O1777" s="81">
        <v>0</v>
      </c>
      <c r="P1777" s="81">
        <v>100.096191</v>
      </c>
      <c r="Q1777" s="81">
        <v>80.501339817840432</v>
      </c>
      <c r="S1777" s="89" t="s">
        <v>1695</v>
      </c>
      <c r="T1777" s="112">
        <v>1.9750322022836859</v>
      </c>
      <c r="U1777" s="112">
        <v>1.2749890116932393E-3</v>
      </c>
      <c r="V1777" s="112">
        <v>1.2534955621264769E-2</v>
      </c>
      <c r="W1777" s="112">
        <v>1.6155827864198806E-3</v>
      </c>
      <c r="X1777" s="112">
        <v>4.7408807244920581E-2</v>
      </c>
      <c r="Y1777" s="112">
        <v>0.14738577438669004</v>
      </c>
      <c r="Z1777" s="112">
        <v>7.0859572419282322E-3</v>
      </c>
      <c r="AA1777" s="112">
        <v>0.80425275328711543</v>
      </c>
      <c r="AB1777" s="112">
        <v>0.98923524989291944</v>
      </c>
      <c r="AC1777" s="112">
        <v>1.4173728243361954E-2</v>
      </c>
      <c r="AD1777" s="112"/>
      <c r="AE1777" s="102">
        <v>49.75325225144654</v>
      </c>
      <c r="AF1777" s="102">
        <v>40.449620161175638</v>
      </c>
      <c r="AG1777" s="102">
        <v>9.7971275873778261</v>
      </c>
    </row>
    <row r="1778" spans="1:33" customFormat="1">
      <c r="A1778" t="s">
        <v>865</v>
      </c>
      <c r="B1778" t="s">
        <v>1693</v>
      </c>
      <c r="C1778" s="106" t="s">
        <v>711</v>
      </c>
      <c r="D1778" s="106" t="s">
        <v>1370</v>
      </c>
      <c r="E1778" s="81">
        <v>53.183444999999999</v>
      </c>
      <c r="F1778" s="81">
        <v>0.107436</v>
      </c>
      <c r="G1778" s="81">
        <v>0.70054700000000003</v>
      </c>
      <c r="H1778" s="81">
        <v>6.6117790000000003</v>
      </c>
      <c r="I1778" s="81">
        <v>0.23419799999999999</v>
      </c>
      <c r="J1778" s="81">
        <v>14.709163</v>
      </c>
      <c r="K1778" s="81">
        <v>24.201933</v>
      </c>
      <c r="L1778" s="81">
        <v>0.240172</v>
      </c>
      <c r="M1778" s="81">
        <v>0</v>
      </c>
      <c r="N1778" s="81">
        <v>4.1238999999999998E-2</v>
      </c>
      <c r="O1778" s="81">
        <v>5.1859999999999996E-3</v>
      </c>
      <c r="P1778" s="81">
        <v>100.03511</v>
      </c>
      <c r="Q1778" s="81">
        <v>79.861296092578613</v>
      </c>
      <c r="S1778" s="89" t="s">
        <v>1695</v>
      </c>
      <c r="T1778" s="112">
        <v>1.9665879313617254</v>
      </c>
      <c r="U1778" s="112">
        <v>2.9874970401706446E-3</v>
      </c>
      <c r="V1778" s="112">
        <v>3.0530217919797691E-2</v>
      </c>
      <c r="W1778" s="112">
        <v>1.2056477627957701E-3</v>
      </c>
      <c r="X1778" s="112">
        <v>4.6332206530577125E-2</v>
      </c>
      <c r="Y1778" s="112">
        <v>0.15812914476140028</v>
      </c>
      <c r="Z1778" s="112">
        <v>7.3350963884357767E-3</v>
      </c>
      <c r="AA1778" s="112">
        <v>0.81083672371641002</v>
      </c>
      <c r="AB1778" s="112">
        <v>0.95883660550172367</v>
      </c>
      <c r="AC1778" s="112">
        <v>1.7218929016963831E-2</v>
      </c>
      <c r="AD1778" s="112"/>
      <c r="AE1778" s="102">
        <v>48.569969160055628</v>
      </c>
      <c r="AF1778" s="102">
        <v>41.073019572651035</v>
      </c>
      <c r="AG1778" s="102">
        <v>10.357011267293329</v>
      </c>
    </row>
    <row r="1779" spans="1:33" customFormat="1">
      <c r="A1779" t="s">
        <v>865</v>
      </c>
      <c r="B1779" t="s">
        <v>1693</v>
      </c>
      <c r="C1779" s="106" t="s">
        <v>711</v>
      </c>
      <c r="D1779" s="106" t="s">
        <v>1370</v>
      </c>
      <c r="E1779" s="81">
        <v>53.311419999999998</v>
      </c>
      <c r="F1779" s="81">
        <v>1.9078000000000001E-2</v>
      </c>
      <c r="G1779" s="81">
        <v>0.37468800000000002</v>
      </c>
      <c r="H1779" s="81">
        <v>7.0541960000000001</v>
      </c>
      <c r="I1779" s="81">
        <v>0.26749000000000001</v>
      </c>
      <c r="J1779" s="81">
        <v>13.967902</v>
      </c>
      <c r="K1779" s="81">
        <v>25.007147</v>
      </c>
      <c r="L1779" s="81">
        <v>0.23749500000000001</v>
      </c>
      <c r="M1779" s="81">
        <v>0</v>
      </c>
      <c r="N1779" s="81">
        <v>6.7224999999999993E-2</v>
      </c>
      <c r="O1779" s="81">
        <v>0</v>
      </c>
      <c r="P1779" s="81">
        <v>100.30663300000001</v>
      </c>
      <c r="Q1779" s="81">
        <v>77.922732858295888</v>
      </c>
      <c r="S1779" s="89" t="s">
        <v>1695</v>
      </c>
      <c r="T1779" s="112">
        <v>1.9740812670380812</v>
      </c>
      <c r="U1779" s="112">
        <v>5.3124929952417578E-4</v>
      </c>
      <c r="V1779" s="112">
        <v>1.6351977609368632E-2</v>
      </c>
      <c r="W1779" s="112">
        <v>1.9681174082362388E-3</v>
      </c>
      <c r="X1779" s="112">
        <v>4.9505725091171016E-2</v>
      </c>
      <c r="Y1779" s="112">
        <v>0.16894238568631478</v>
      </c>
      <c r="Z1779" s="112">
        <v>8.38953841061554E-3</v>
      </c>
      <c r="AA1779" s="112">
        <v>0.77105348010814567</v>
      </c>
      <c r="AB1779" s="112">
        <v>0.99212540656455384</v>
      </c>
      <c r="AC1779" s="112">
        <v>1.7050852783989549E-2</v>
      </c>
      <c r="AD1779" s="112"/>
      <c r="AE1779" s="102">
        <v>50.06620357116396</v>
      </c>
      <c r="AF1779" s="102">
        <v>38.910121889754308</v>
      </c>
      <c r="AG1779" s="102">
        <v>11.023674539081728</v>
      </c>
    </row>
    <row r="1780" spans="1:33" customFormat="1">
      <c r="A1780" t="s">
        <v>865</v>
      </c>
      <c r="B1780" t="s">
        <v>1693</v>
      </c>
      <c r="C1780" s="106" t="s">
        <v>711</v>
      </c>
      <c r="D1780" s="106" t="s">
        <v>1412</v>
      </c>
      <c r="E1780" s="81">
        <v>53.555087999999998</v>
      </c>
      <c r="F1780" s="81">
        <v>2.6030999999999999E-2</v>
      </c>
      <c r="G1780" s="81">
        <v>0.25014700000000001</v>
      </c>
      <c r="H1780" s="81">
        <v>7.3076480000000004</v>
      </c>
      <c r="I1780" s="81">
        <v>0.249281</v>
      </c>
      <c r="J1780" s="81">
        <v>13.854378000000001</v>
      </c>
      <c r="K1780" s="81">
        <v>24.914244</v>
      </c>
      <c r="L1780" s="81">
        <v>0.23671400000000001</v>
      </c>
      <c r="M1780" s="81">
        <v>3.888E-3</v>
      </c>
      <c r="N1780" s="81">
        <v>5.1139999999999998E-2</v>
      </c>
      <c r="O1780" s="81">
        <v>0</v>
      </c>
      <c r="P1780" s="81">
        <v>100.44857</v>
      </c>
      <c r="Q1780" s="81">
        <v>77.166025424630675</v>
      </c>
      <c r="S1780" s="89" t="s">
        <v>1695</v>
      </c>
      <c r="T1780" s="112">
        <v>1.9828169254983294</v>
      </c>
      <c r="U1780" s="112">
        <v>7.2475877373829537E-4</v>
      </c>
      <c r="V1780" s="112">
        <v>1.0915230257404278E-2</v>
      </c>
      <c r="W1780" s="112">
        <v>1.4969869655838102E-3</v>
      </c>
      <c r="X1780" s="112">
        <v>3.7496734364889761E-2</v>
      </c>
      <c r="Y1780" s="112">
        <v>0.18876728305197574</v>
      </c>
      <c r="Z1780" s="112">
        <v>7.8173003352347836E-3</v>
      </c>
      <c r="AA1780" s="112">
        <v>0.76467599766719763</v>
      </c>
      <c r="AB1780" s="112">
        <v>0.98829646295363316</v>
      </c>
      <c r="AC1780" s="112">
        <v>1.6992320132012628E-2</v>
      </c>
      <c r="AD1780" s="112"/>
      <c r="AE1780" s="102">
        <v>49.933217880739271</v>
      </c>
      <c r="AF1780" s="102">
        <v>38.634898161604802</v>
      </c>
      <c r="AG1780" s="102">
        <v>11.431883957655923</v>
      </c>
    </row>
    <row r="1781" spans="1:33" customFormat="1">
      <c r="A1781" t="s">
        <v>865</v>
      </c>
      <c r="B1781" t="s">
        <v>1693</v>
      </c>
      <c r="C1781" s="106" t="s">
        <v>711</v>
      </c>
      <c r="D1781" s="2" t="s">
        <v>1305</v>
      </c>
      <c r="E1781" s="81">
        <v>53.291595000000001</v>
      </c>
      <c r="F1781" s="81">
        <v>0.22928599999999999</v>
      </c>
      <c r="G1781" s="81">
        <v>1.250426</v>
      </c>
      <c r="H1781" s="81">
        <v>5.338527</v>
      </c>
      <c r="I1781" s="81">
        <v>0.21260399999999999</v>
      </c>
      <c r="J1781" s="81">
        <v>15.200409000000001</v>
      </c>
      <c r="K1781" s="81">
        <v>24.688499</v>
      </c>
      <c r="L1781" s="81">
        <v>0.16286600000000001</v>
      </c>
      <c r="M1781" s="81">
        <v>0</v>
      </c>
      <c r="N1781" s="81">
        <v>7.6295000000000002E-2</v>
      </c>
      <c r="O1781" s="81">
        <v>2.1926000000000001E-2</v>
      </c>
      <c r="P1781" s="81">
        <v>100.472427</v>
      </c>
      <c r="Q1781" s="81">
        <v>83.54013918023611</v>
      </c>
      <c r="S1781" s="89" t="s">
        <v>1695</v>
      </c>
      <c r="T1781" s="112">
        <v>1.9543946761162996</v>
      </c>
      <c r="U1781" s="112">
        <v>6.3234172449053751E-3</v>
      </c>
      <c r="V1781" s="112">
        <v>5.4046462108263971E-2</v>
      </c>
      <c r="W1781" s="112">
        <v>2.2122033447279864E-3</v>
      </c>
      <c r="X1781" s="112">
        <v>3.3885741916108714E-2</v>
      </c>
      <c r="Y1781" s="112">
        <v>0.12984528652113378</v>
      </c>
      <c r="Z1781" s="112">
        <v>6.6040556255715444E-3</v>
      </c>
      <c r="AA1781" s="112">
        <v>0.83103128108130286</v>
      </c>
      <c r="AB1781" s="112">
        <v>0.97007628195017548</v>
      </c>
      <c r="AC1781" s="112">
        <v>1.1580594091511041E-2</v>
      </c>
      <c r="AD1781" s="112"/>
      <c r="AE1781" s="102">
        <v>49.371805203858578</v>
      </c>
      <c r="AF1781" s="102">
        <v>42.29514244526851</v>
      </c>
      <c r="AG1781" s="102">
        <v>8.3330523508729151</v>
      </c>
    </row>
    <row r="1782" spans="1:33" customFormat="1">
      <c r="A1782" t="s">
        <v>865</v>
      </c>
      <c r="B1782" t="s">
        <v>1693</v>
      </c>
      <c r="C1782" s="106" t="s">
        <v>711</v>
      </c>
      <c r="D1782" s="2" t="s">
        <v>1305</v>
      </c>
      <c r="E1782" s="81">
        <v>53.682986999999997</v>
      </c>
      <c r="F1782" s="81">
        <v>0.17172000000000001</v>
      </c>
      <c r="G1782" s="81">
        <v>0.83618199999999998</v>
      </c>
      <c r="H1782" s="81">
        <v>5.6407090000000002</v>
      </c>
      <c r="I1782" s="81">
        <v>0.250948</v>
      </c>
      <c r="J1782" s="81">
        <v>15.082369</v>
      </c>
      <c r="K1782" s="81">
        <v>24.40493</v>
      </c>
      <c r="L1782" s="81">
        <v>0.23200399999999999</v>
      </c>
      <c r="M1782" s="81">
        <v>0</v>
      </c>
      <c r="N1782" s="81">
        <v>7.5356999999999993E-2</v>
      </c>
      <c r="O1782" s="81">
        <v>2.3019999999999999E-2</v>
      </c>
      <c r="P1782" s="81">
        <v>100.40020800000001</v>
      </c>
      <c r="Q1782" s="81">
        <v>82.657516819359259</v>
      </c>
      <c r="S1782" s="89" t="s">
        <v>1695</v>
      </c>
      <c r="T1782" s="112">
        <v>1.9723906127099764</v>
      </c>
      <c r="U1782" s="112">
        <v>4.7445811958330211E-3</v>
      </c>
      <c r="V1782" s="112">
        <v>3.6208688231087478E-2</v>
      </c>
      <c r="W1782" s="112">
        <v>2.1890479264566336E-3</v>
      </c>
      <c r="X1782" s="112">
        <v>2.3859049447349179E-2</v>
      </c>
      <c r="Y1782" s="112">
        <v>0.14945985838776479</v>
      </c>
      <c r="Z1782" s="112">
        <v>7.8095450105393812E-3</v>
      </c>
      <c r="AA1782" s="112">
        <v>0.82610330895185047</v>
      </c>
      <c r="AB1782" s="112">
        <v>0.96070813472263239</v>
      </c>
      <c r="AC1782" s="112">
        <v>1.6527173416509947E-2</v>
      </c>
      <c r="AD1782" s="112"/>
      <c r="AE1782" s="102">
        <v>49.012461542812282</v>
      </c>
      <c r="AF1782" s="102">
        <v>42.145325096140972</v>
      </c>
      <c r="AG1782" s="102">
        <v>8.8422133610467384</v>
      </c>
    </row>
    <row r="1783" spans="1:33" customFormat="1">
      <c r="A1783" t="s">
        <v>865</v>
      </c>
      <c r="B1783" t="s">
        <v>1693</v>
      </c>
      <c r="C1783" s="106" t="s">
        <v>711</v>
      </c>
      <c r="D1783" s="2" t="s">
        <v>1305</v>
      </c>
      <c r="E1783" s="81">
        <v>52.19585</v>
      </c>
      <c r="F1783" s="81">
        <v>0.365645</v>
      </c>
      <c r="G1783" s="81">
        <v>2.0944250000000002</v>
      </c>
      <c r="H1783" s="81">
        <v>5.5725420000000003</v>
      </c>
      <c r="I1783" s="81">
        <v>0.18820100000000001</v>
      </c>
      <c r="J1783" s="81">
        <v>14.890025</v>
      </c>
      <c r="K1783" s="81">
        <v>24.173165999999998</v>
      </c>
      <c r="L1783" s="81">
        <v>0.28686400000000001</v>
      </c>
      <c r="M1783" s="81">
        <v>3.1740000000000002E-3</v>
      </c>
      <c r="N1783" s="81">
        <v>0.12024700000000001</v>
      </c>
      <c r="O1783" s="81">
        <v>0</v>
      </c>
      <c r="P1783" s="81">
        <v>99.890136999999996</v>
      </c>
      <c r="Q1783" s="81">
        <v>82.647817477126111</v>
      </c>
      <c r="S1783" s="89" t="s">
        <v>1695</v>
      </c>
      <c r="T1783" s="112">
        <v>1.9241442001290412</v>
      </c>
      <c r="U1783" s="112">
        <v>1.0136360080576109E-2</v>
      </c>
      <c r="V1783" s="112">
        <v>9.0995973902922148E-2</v>
      </c>
      <c r="W1783" s="112">
        <v>3.5047036980279675E-3</v>
      </c>
      <c r="X1783" s="112">
        <v>5.7441538917354151E-2</v>
      </c>
      <c r="Y1783" s="112">
        <v>0.11435364553698596</v>
      </c>
      <c r="Z1783" s="112">
        <v>5.876372363261554E-3</v>
      </c>
      <c r="AA1783" s="112">
        <v>0.81828692926428481</v>
      </c>
      <c r="AB1783" s="112">
        <v>0.95475693917000715</v>
      </c>
      <c r="AC1783" s="112">
        <v>2.0503336937538932E-2</v>
      </c>
      <c r="AD1783" s="112"/>
      <c r="AE1783" s="102">
        <v>49.091822675605208</v>
      </c>
      <c r="AF1783" s="102">
        <v>42.074789070535118</v>
      </c>
      <c r="AG1783" s="102">
        <v>8.8333882538596704</v>
      </c>
    </row>
    <row r="1784" spans="1:33" customFormat="1">
      <c r="A1784" t="s">
        <v>865</v>
      </c>
      <c r="B1784" t="s">
        <v>1693</v>
      </c>
      <c r="C1784" s="106" t="s">
        <v>711</v>
      </c>
      <c r="D1784" s="2" t="s">
        <v>1304</v>
      </c>
      <c r="E1784" s="81">
        <v>53.933661999999998</v>
      </c>
      <c r="F1784" s="81">
        <v>6.7785999999999999E-2</v>
      </c>
      <c r="G1784" s="81">
        <v>0.54118599999999994</v>
      </c>
      <c r="H1784" s="81">
        <v>5.1175949999999997</v>
      </c>
      <c r="I1784" s="81">
        <v>0.192493</v>
      </c>
      <c r="J1784" s="81">
        <v>14.983628</v>
      </c>
      <c r="K1784" s="81">
        <v>25.582729</v>
      </c>
      <c r="L1784" s="81">
        <v>0.156003</v>
      </c>
      <c r="M1784" s="81">
        <v>2.5230000000000001E-3</v>
      </c>
      <c r="N1784" s="81">
        <v>5.0647999999999999E-2</v>
      </c>
      <c r="O1784" s="81">
        <v>3.1057999999999999E-2</v>
      </c>
      <c r="P1784" s="81">
        <v>100.659325</v>
      </c>
      <c r="Q1784" s="81">
        <v>83.920212646264858</v>
      </c>
      <c r="S1784" s="89" t="s">
        <v>1695</v>
      </c>
      <c r="T1784" s="112">
        <v>1.9764145648663696</v>
      </c>
      <c r="U1784" s="112">
        <v>1.8680086934360625E-3</v>
      </c>
      <c r="V1784" s="112">
        <v>2.3373320406278087E-2</v>
      </c>
      <c r="W1784" s="112">
        <v>1.4674247919721317E-3</v>
      </c>
      <c r="X1784" s="112">
        <v>2.967814409399594E-2</v>
      </c>
      <c r="Y1784" s="112">
        <v>0.12715579265339266</v>
      </c>
      <c r="Z1784" s="112">
        <v>5.9747373282603459E-3</v>
      </c>
      <c r="AA1784" s="112">
        <v>0.81854708147021393</v>
      </c>
      <c r="AB1784" s="112">
        <v>1.0044368892842241</v>
      </c>
      <c r="AC1784" s="112">
        <v>1.1084036411857356E-2</v>
      </c>
      <c r="AD1784" s="112"/>
      <c r="AE1784" s="102">
        <v>50.733801602574779</v>
      </c>
      <c r="AF1784" s="102">
        <v>41.344563980789168</v>
      </c>
      <c r="AG1784" s="102">
        <v>7.9216344166360626</v>
      </c>
    </row>
    <row r="1785" spans="1:33" customFormat="1">
      <c r="A1785" t="s">
        <v>865</v>
      </c>
      <c r="B1785" t="s">
        <v>1693</v>
      </c>
      <c r="C1785" s="106" t="s">
        <v>711</v>
      </c>
      <c r="D1785" s="2" t="s">
        <v>1304</v>
      </c>
      <c r="E1785" s="81">
        <v>52.957751999999999</v>
      </c>
      <c r="F1785" s="81">
        <v>0.249526</v>
      </c>
      <c r="G1785" s="81">
        <v>1.538235</v>
      </c>
      <c r="H1785" s="81">
        <v>5.6052010000000001</v>
      </c>
      <c r="I1785" s="81">
        <v>0.171985</v>
      </c>
      <c r="J1785" s="81">
        <v>14.940317</v>
      </c>
      <c r="K1785" s="81">
        <v>24.626166999999999</v>
      </c>
      <c r="L1785" s="81">
        <v>0.223714</v>
      </c>
      <c r="M1785" s="81">
        <v>7.0270000000000003E-3</v>
      </c>
      <c r="N1785" s="81">
        <v>8.9662000000000006E-2</v>
      </c>
      <c r="O1785" s="81">
        <v>2.6547999999999999E-2</v>
      </c>
      <c r="P1785" s="81">
        <v>100.436134</v>
      </c>
      <c r="Q1785" s="81">
        <v>82.612341415367084</v>
      </c>
      <c r="S1785" s="89" t="s">
        <v>1695</v>
      </c>
      <c r="T1785" s="112">
        <v>1.9442331475659902</v>
      </c>
      <c r="U1785" s="112">
        <v>6.8889868484964516E-3</v>
      </c>
      <c r="V1785" s="112">
        <v>6.655753254440562E-2</v>
      </c>
      <c r="W1785" s="112">
        <v>2.6025713151942671E-3</v>
      </c>
      <c r="X1785" s="112">
        <v>4.4519871254847132E-2</v>
      </c>
      <c r="Y1785" s="112">
        <v>0.12757423078240149</v>
      </c>
      <c r="Z1785" s="112">
        <v>5.3480457242214311E-3</v>
      </c>
      <c r="AA1785" s="112">
        <v>0.8176871251068959</v>
      </c>
      <c r="AB1785" s="112">
        <v>0.96866424491412839</v>
      </c>
      <c r="AC1785" s="112">
        <v>1.592424394341891E-2</v>
      </c>
      <c r="AD1785" s="112"/>
      <c r="AE1785" s="102">
        <v>49.460873878509808</v>
      </c>
      <c r="AF1785" s="102">
        <v>41.751845367822725</v>
      </c>
      <c r="AG1785" s="102">
        <v>8.7872807536674689</v>
      </c>
    </row>
    <row r="1786" spans="1:33" customFormat="1">
      <c r="A1786" t="s">
        <v>865</v>
      </c>
      <c r="B1786" t="s">
        <v>1693</v>
      </c>
      <c r="C1786" s="106" t="s">
        <v>711</v>
      </c>
      <c r="D1786" s="2" t="s">
        <v>1304</v>
      </c>
      <c r="E1786" s="81">
        <v>51.663680999999997</v>
      </c>
      <c r="F1786" s="81">
        <v>0.45586500000000002</v>
      </c>
      <c r="G1786" s="81">
        <v>2.3994599999999999</v>
      </c>
      <c r="H1786" s="81">
        <v>5.6023300000000003</v>
      </c>
      <c r="I1786" s="81">
        <v>0.159971</v>
      </c>
      <c r="J1786" s="81">
        <v>14.750876999999999</v>
      </c>
      <c r="K1786" s="81">
        <v>24.209983999999999</v>
      </c>
      <c r="L1786" s="81">
        <v>0.21576000000000001</v>
      </c>
      <c r="M1786" s="81">
        <v>4.8830000000000002E-3</v>
      </c>
      <c r="N1786" s="81">
        <v>0.15950700000000001</v>
      </c>
      <c r="O1786" s="81">
        <v>1.8633E-2</v>
      </c>
      <c r="P1786" s="81">
        <v>99.640938000000006</v>
      </c>
      <c r="Q1786" s="81">
        <v>82.435695885397692</v>
      </c>
      <c r="S1786" s="89" t="s">
        <v>1695</v>
      </c>
      <c r="T1786" s="112">
        <v>1.9111953247906242</v>
      </c>
      <c r="U1786" s="112">
        <v>1.2681678151981627E-2</v>
      </c>
      <c r="V1786" s="112">
        <v>0.10461379702594417</v>
      </c>
      <c r="W1786" s="112">
        <v>4.6652496636935261E-3</v>
      </c>
      <c r="X1786" s="112">
        <v>5.8442191906651786E-2</v>
      </c>
      <c r="Y1786" s="112">
        <v>0.11487610355482272</v>
      </c>
      <c r="Z1786" s="112">
        <v>5.0124116085926759E-3</v>
      </c>
      <c r="AA1786" s="112">
        <v>0.81347856804924867</v>
      </c>
      <c r="AB1786" s="112">
        <v>0.95955943076693884</v>
      </c>
      <c r="AC1786" s="112">
        <v>1.5475244481501615E-2</v>
      </c>
      <c r="AD1786" s="112"/>
      <c r="AE1786" s="102">
        <v>49.300296846372291</v>
      </c>
      <c r="AF1786" s="102">
        <v>41.79494630252934</v>
      </c>
      <c r="AG1786" s="102">
        <v>8.9047568510983712</v>
      </c>
    </row>
    <row r="1787" spans="1:33" customFormat="1">
      <c r="A1787" t="s">
        <v>865</v>
      </c>
      <c r="B1787" t="s">
        <v>1693</v>
      </c>
      <c r="C1787" s="106" t="s">
        <v>711</v>
      </c>
      <c r="D1787" s="2" t="s">
        <v>1298</v>
      </c>
      <c r="E1787" s="81">
        <v>53.704788000000001</v>
      </c>
      <c r="F1787" s="81">
        <v>5.0693000000000002E-2</v>
      </c>
      <c r="G1787" s="81">
        <v>0.64624099999999995</v>
      </c>
      <c r="H1787" s="81">
        <v>4.7632139999999996</v>
      </c>
      <c r="I1787" s="81">
        <v>0.17344499999999999</v>
      </c>
      <c r="J1787" s="81">
        <v>15.450405999999999</v>
      </c>
      <c r="K1787" s="81">
        <v>25.349357999999999</v>
      </c>
      <c r="L1787" s="81">
        <v>0.116408</v>
      </c>
      <c r="M1787" s="81">
        <v>9.1809999999999999E-3</v>
      </c>
      <c r="N1787" s="81">
        <v>3.3538999999999999E-2</v>
      </c>
      <c r="O1787" s="81">
        <v>0</v>
      </c>
      <c r="P1787" s="81">
        <v>100.29727200000001</v>
      </c>
      <c r="Q1787" s="81">
        <v>85.254997863282796</v>
      </c>
      <c r="S1787" s="89" t="s">
        <v>1695</v>
      </c>
      <c r="T1787" s="112">
        <v>1.9693785799485788</v>
      </c>
      <c r="U1787" s="112">
        <v>1.3979284580976498E-3</v>
      </c>
      <c r="V1787" s="112">
        <v>2.7929710489642667E-2</v>
      </c>
      <c r="W1787" s="112">
        <v>9.72392785538469E-4</v>
      </c>
      <c r="X1787" s="112">
        <v>3.7821364072717856E-2</v>
      </c>
      <c r="Y1787" s="112">
        <v>0.10825242380936359</v>
      </c>
      <c r="Z1787" s="112">
        <v>5.3872077939929614E-3</v>
      </c>
      <c r="AA1787" s="112">
        <v>0.84462638705298532</v>
      </c>
      <c r="AB1787" s="112">
        <v>0.99595752142783323</v>
      </c>
      <c r="AC1787" s="112">
        <v>8.2764841612491726E-3</v>
      </c>
      <c r="AD1787" s="112"/>
      <c r="AE1787" s="102">
        <v>50.132316364877333</v>
      </c>
      <c r="AF1787" s="102">
        <v>42.514942991905258</v>
      </c>
      <c r="AG1787" s="102">
        <v>7.3527406432173983</v>
      </c>
    </row>
    <row r="1788" spans="1:33" customFormat="1">
      <c r="A1788" t="s">
        <v>865</v>
      </c>
      <c r="B1788" t="s">
        <v>1693</v>
      </c>
      <c r="C1788" s="106" t="s">
        <v>711</v>
      </c>
      <c r="D1788" s="2" t="s">
        <v>1298</v>
      </c>
      <c r="E1788" s="81">
        <v>53.683101999999998</v>
      </c>
      <c r="F1788" s="81">
        <v>4.4450000000000003E-2</v>
      </c>
      <c r="G1788" s="81">
        <v>0.52563000000000004</v>
      </c>
      <c r="H1788" s="81">
        <v>4.8804999999999996</v>
      </c>
      <c r="I1788" s="81">
        <v>0.18132599999999999</v>
      </c>
      <c r="J1788" s="81">
        <v>15.580515999999999</v>
      </c>
      <c r="K1788" s="81">
        <v>25.516521000000001</v>
      </c>
      <c r="L1788" s="81">
        <v>0.12066399999999999</v>
      </c>
      <c r="M1788" s="81">
        <v>0</v>
      </c>
      <c r="N1788" s="81">
        <v>3.1548E-2</v>
      </c>
      <c r="O1788" s="81">
        <v>1.687E-2</v>
      </c>
      <c r="P1788" s="81">
        <v>100.58111599999999</v>
      </c>
      <c r="Q1788" s="81">
        <v>85.053501226642538</v>
      </c>
      <c r="S1788" s="89" t="s">
        <v>1695</v>
      </c>
      <c r="T1788" s="112">
        <v>1.9628973944354036</v>
      </c>
      <c r="U1788" s="112">
        <v>1.2222287917099271E-3</v>
      </c>
      <c r="V1788" s="112">
        <v>2.2651442416847054E-2</v>
      </c>
      <c r="W1788" s="112">
        <v>9.120260492161622E-4</v>
      </c>
      <c r="X1788" s="112">
        <v>5.6751586927536124E-2</v>
      </c>
      <c r="Y1788" s="112">
        <v>9.2486717683696068E-2</v>
      </c>
      <c r="Z1788" s="112">
        <v>5.6157247884643761E-3</v>
      </c>
      <c r="AA1788" s="112">
        <v>0.84927898496769771</v>
      </c>
      <c r="AB1788" s="112">
        <v>0.99962959209160274</v>
      </c>
      <c r="AC1788" s="112">
        <v>8.5543018478262435E-3</v>
      </c>
      <c r="AD1788" s="112"/>
      <c r="AE1788" s="102">
        <v>50.027833352064256</v>
      </c>
      <c r="AF1788" s="102">
        <v>42.503331099346696</v>
      </c>
      <c r="AG1788" s="102">
        <v>7.468835548589043</v>
      </c>
    </row>
    <row r="1789" spans="1:33" customFormat="1">
      <c r="A1789" t="s">
        <v>865</v>
      </c>
      <c r="B1789" t="s">
        <v>1693</v>
      </c>
      <c r="C1789" s="106" t="s">
        <v>711</v>
      </c>
      <c r="D1789" s="2" t="s">
        <v>1298</v>
      </c>
      <c r="E1789" s="81">
        <v>53.591952999999997</v>
      </c>
      <c r="F1789" s="81">
        <v>0.100213</v>
      </c>
      <c r="G1789" s="81">
        <v>0.53021700000000005</v>
      </c>
      <c r="H1789" s="81">
        <v>4.8708080000000002</v>
      </c>
      <c r="I1789" s="81">
        <v>0.16638500000000001</v>
      </c>
      <c r="J1789" s="81">
        <v>15.467226999999999</v>
      </c>
      <c r="K1789" s="81">
        <v>25.230694</v>
      </c>
      <c r="L1789" s="81">
        <v>0.19833200000000001</v>
      </c>
      <c r="M1789" s="81">
        <v>0</v>
      </c>
      <c r="N1789" s="81">
        <v>4.6281999999999997E-2</v>
      </c>
      <c r="O1789" s="81">
        <v>0</v>
      </c>
      <c r="P1789" s="81">
        <v>100.20208700000001</v>
      </c>
      <c r="Q1789" s="81">
        <v>84.985872985508109</v>
      </c>
      <c r="S1789" s="89" t="s">
        <v>1695</v>
      </c>
      <c r="T1789" s="112">
        <v>1.9663492679027488</v>
      </c>
      <c r="U1789" s="112">
        <v>2.765068467321248E-3</v>
      </c>
      <c r="V1789" s="112">
        <v>2.2928225675833001E-2</v>
      </c>
      <c r="W1789" s="112">
        <v>1.3426060813183378E-3</v>
      </c>
      <c r="X1789" s="112">
        <v>5.1609641434453124E-2</v>
      </c>
      <c r="Y1789" s="112">
        <v>9.7847985253068565E-2</v>
      </c>
      <c r="Z1789" s="112">
        <v>5.1708386602687872E-3</v>
      </c>
      <c r="AA1789" s="112">
        <v>0.84602282838186349</v>
      </c>
      <c r="AB1789" s="112">
        <v>0.99185439221138139</v>
      </c>
      <c r="AC1789" s="112">
        <v>1.4109145931743408E-2</v>
      </c>
      <c r="AD1789" s="112"/>
      <c r="AE1789" s="102">
        <v>49.908770712118162</v>
      </c>
      <c r="AF1789" s="102">
        <v>42.570723778102163</v>
      </c>
      <c r="AG1789" s="102">
        <v>7.5205055097796834</v>
      </c>
    </row>
    <row r="1790" spans="1:33" customFormat="1">
      <c r="A1790" t="s">
        <v>865</v>
      </c>
      <c r="B1790" t="s">
        <v>1693</v>
      </c>
      <c r="C1790" s="106" t="s">
        <v>711</v>
      </c>
      <c r="D1790" s="2" t="s">
        <v>1301</v>
      </c>
      <c r="E1790" s="81">
        <v>53.569293999999999</v>
      </c>
      <c r="F1790" s="81">
        <v>0.11740200000000001</v>
      </c>
      <c r="G1790" s="81">
        <v>0.70722600000000002</v>
      </c>
      <c r="H1790" s="81">
        <v>4.8919090000000001</v>
      </c>
      <c r="I1790" s="81">
        <v>0.22091</v>
      </c>
      <c r="J1790" s="81">
        <v>15.571415</v>
      </c>
      <c r="K1790" s="81">
        <v>25.247420999999999</v>
      </c>
      <c r="L1790" s="81">
        <v>0.140542</v>
      </c>
      <c r="M1790" s="81">
        <v>1.2725999999999999E-2</v>
      </c>
      <c r="N1790" s="81">
        <v>3.5608000000000001E-2</v>
      </c>
      <c r="O1790" s="81">
        <v>0</v>
      </c>
      <c r="P1790" s="81">
        <v>100.51445</v>
      </c>
      <c r="Q1790" s="81">
        <v>85.016352341801522</v>
      </c>
      <c r="S1790" s="89" t="s">
        <v>1695</v>
      </c>
      <c r="T1790" s="112">
        <v>1.9598466122245106</v>
      </c>
      <c r="U1790" s="112">
        <v>3.2299991226015685E-3</v>
      </c>
      <c r="V1790" s="112">
        <v>3.0494400573279082E-2</v>
      </c>
      <c r="W1790" s="112">
        <v>1.0299808642244088E-3</v>
      </c>
      <c r="X1790" s="112">
        <v>5.2291569186227349E-2</v>
      </c>
      <c r="Y1790" s="112">
        <v>9.7380417526274798E-2</v>
      </c>
      <c r="Z1790" s="112">
        <v>6.8455330989996132E-3</v>
      </c>
      <c r="AA1790" s="112">
        <v>0.84926413662880329</v>
      </c>
      <c r="AB1790" s="112">
        <v>0.98964817745712463</v>
      </c>
      <c r="AC1790" s="112">
        <v>9.9691733179543933E-3</v>
      </c>
      <c r="AD1790" s="112"/>
      <c r="AE1790" s="102">
        <v>49.766468389586208</v>
      </c>
      <c r="AF1790" s="102">
        <v>42.706971803398936</v>
      </c>
      <c r="AG1790" s="102">
        <v>7.5265598070148609</v>
      </c>
    </row>
    <row r="1791" spans="1:33" customFormat="1">
      <c r="A1791" t="s">
        <v>865</v>
      </c>
      <c r="B1791" t="s">
        <v>1693</v>
      </c>
      <c r="C1791" s="106" t="s">
        <v>711</v>
      </c>
      <c r="D1791" s="2" t="s">
        <v>1301</v>
      </c>
      <c r="E1791" s="81">
        <v>53.303260999999999</v>
      </c>
      <c r="F1791" s="81">
        <v>0.15693499999999999</v>
      </c>
      <c r="G1791" s="81">
        <v>0.70815099999999997</v>
      </c>
      <c r="H1791" s="81">
        <v>5.3024009999999997</v>
      </c>
      <c r="I1791" s="81">
        <v>0.18920200000000001</v>
      </c>
      <c r="J1791" s="81">
        <v>15.139398999999999</v>
      </c>
      <c r="K1791" s="81">
        <v>24.901264000000001</v>
      </c>
      <c r="L1791" s="81">
        <v>0.178838</v>
      </c>
      <c r="M1791" s="81">
        <v>1.1922E-2</v>
      </c>
      <c r="N1791" s="81">
        <v>6.7042000000000004E-2</v>
      </c>
      <c r="O1791" s="81">
        <v>1.5129E-2</v>
      </c>
      <c r="P1791" s="81">
        <v>99.973557</v>
      </c>
      <c r="Q1791" s="81">
        <v>83.578168933199422</v>
      </c>
      <c r="S1791" s="89" t="s">
        <v>1695</v>
      </c>
      <c r="T1791" s="112">
        <v>1.965114250441135</v>
      </c>
      <c r="U1791" s="112">
        <v>4.3508547680073447E-3</v>
      </c>
      <c r="V1791" s="112">
        <v>3.07691586623779E-2</v>
      </c>
      <c r="W1791" s="112">
        <v>1.954143275880667E-3</v>
      </c>
      <c r="X1791" s="112">
        <v>4.1129720127022651E-2</v>
      </c>
      <c r="Y1791" s="112">
        <v>0.12234951175380498</v>
      </c>
      <c r="Z1791" s="112">
        <v>5.9080680364912196E-3</v>
      </c>
      <c r="AA1791" s="112">
        <v>0.832053413012948</v>
      </c>
      <c r="AB1791" s="112">
        <v>0.98358764743876581</v>
      </c>
      <c r="AC1791" s="112">
        <v>1.2783232483566628E-2</v>
      </c>
      <c r="AD1791" s="112"/>
      <c r="AE1791" s="102">
        <v>49.698224572268629</v>
      </c>
      <c r="AF1791" s="102">
        <v>42.041578586024741</v>
      </c>
      <c r="AG1791" s="102">
        <v>8.260196841706632</v>
      </c>
    </row>
    <row r="1792" spans="1:33" customFormat="1">
      <c r="A1792" t="s">
        <v>865</v>
      </c>
      <c r="B1792" t="s">
        <v>1693</v>
      </c>
      <c r="C1792" s="106" t="s">
        <v>711</v>
      </c>
      <c r="D1792" s="2" t="s">
        <v>1306</v>
      </c>
      <c r="E1792" s="81">
        <v>51.162787999999999</v>
      </c>
      <c r="F1792" s="81">
        <v>0.47495999999999999</v>
      </c>
      <c r="G1792" s="81">
        <v>3.2473510000000001</v>
      </c>
      <c r="H1792" s="81">
        <v>5.4585619999999997</v>
      </c>
      <c r="I1792" s="81">
        <v>0.19545299999999999</v>
      </c>
      <c r="J1792" s="81">
        <v>14.95088</v>
      </c>
      <c r="K1792" s="81">
        <v>23.587257000000001</v>
      </c>
      <c r="L1792" s="81">
        <v>0.29035100000000003</v>
      </c>
      <c r="M1792" s="81">
        <v>8.4709999999999994E-3</v>
      </c>
      <c r="N1792" s="81">
        <v>0.15109400000000001</v>
      </c>
      <c r="O1792" s="81">
        <v>5.0498000000000001E-2</v>
      </c>
      <c r="P1792" s="81">
        <v>99.577659999999995</v>
      </c>
      <c r="Q1792" s="81">
        <v>82.999822700392869</v>
      </c>
      <c r="S1792" s="89" t="s">
        <v>1695</v>
      </c>
      <c r="T1792" s="112">
        <v>1.8893194367000889</v>
      </c>
      <c r="U1792" s="112">
        <v>1.3189519528411579E-2</v>
      </c>
      <c r="V1792" s="112">
        <v>0.1413305815576554</v>
      </c>
      <c r="W1792" s="112">
        <v>4.4113734381519849E-3</v>
      </c>
      <c r="X1792" s="112">
        <v>7.0028547322925405E-2</v>
      </c>
      <c r="Y1792" s="112">
        <v>9.8543449643316655E-2</v>
      </c>
      <c r="Z1792" s="112">
        <v>6.1133501340337E-3</v>
      </c>
      <c r="AA1792" s="112">
        <v>0.82305051579387345</v>
      </c>
      <c r="AB1792" s="112">
        <v>0.93322481110580957</v>
      </c>
      <c r="AC1792" s="112">
        <v>2.0788414775733219E-2</v>
      </c>
      <c r="AD1792" s="112"/>
      <c r="AE1792" s="102">
        <v>48.483056268145518</v>
      </c>
      <c r="AF1792" s="102">
        <v>42.759262284804613</v>
      </c>
      <c r="AG1792" s="102">
        <v>8.7576814470498725</v>
      </c>
    </row>
    <row r="1793" spans="1:33" customFormat="1">
      <c r="A1793" t="s">
        <v>865</v>
      </c>
      <c r="B1793" t="s">
        <v>1693</v>
      </c>
      <c r="C1793" s="106" t="s">
        <v>711</v>
      </c>
      <c r="D1793" s="2" t="s">
        <v>1306</v>
      </c>
      <c r="E1793" s="81">
        <v>50.977634000000002</v>
      </c>
      <c r="F1793" s="81">
        <v>0.46123599999999998</v>
      </c>
      <c r="G1793" s="81">
        <v>2.8465159999999998</v>
      </c>
      <c r="H1793" s="81">
        <v>5.4228839999999998</v>
      </c>
      <c r="I1793" s="81">
        <v>0.211727</v>
      </c>
      <c r="J1793" s="81">
        <v>14.486022</v>
      </c>
      <c r="K1793" s="81">
        <v>24.191004</v>
      </c>
      <c r="L1793" s="81">
        <v>0.23446900000000001</v>
      </c>
      <c r="M1793" s="81">
        <v>4.8320000000000004E-3</v>
      </c>
      <c r="N1793" s="81">
        <v>0.18748699999999999</v>
      </c>
      <c r="O1793" s="81">
        <v>3.4058999999999999E-2</v>
      </c>
      <c r="P1793" s="81">
        <v>99.057861000000003</v>
      </c>
      <c r="Q1793" s="81">
        <v>82.643747136431628</v>
      </c>
      <c r="S1793" s="89" t="s">
        <v>1695</v>
      </c>
      <c r="T1793" s="112">
        <v>1.8966588109412286</v>
      </c>
      <c r="U1793" s="112">
        <v>1.2904865553261161E-2</v>
      </c>
      <c r="V1793" s="112">
        <v>0.12481848010326192</v>
      </c>
      <c r="W1793" s="112">
        <v>5.5151345602864619E-3</v>
      </c>
      <c r="X1793" s="112">
        <v>6.7452857093718066E-2</v>
      </c>
      <c r="Y1793" s="112">
        <v>0.10127851829153969</v>
      </c>
      <c r="Z1793" s="112">
        <v>6.6722378754590058E-3</v>
      </c>
      <c r="AA1793" s="112">
        <v>0.80346548268031148</v>
      </c>
      <c r="AB1793" s="112">
        <v>0.96431978815468766</v>
      </c>
      <c r="AC1793" s="112">
        <v>1.691382474624626E-2</v>
      </c>
      <c r="AD1793" s="112"/>
      <c r="AE1793" s="102">
        <v>49.7966175522876</v>
      </c>
      <c r="AF1793" s="102">
        <v>41.490244054887732</v>
      </c>
      <c r="AG1793" s="102">
        <v>8.7131383928246624</v>
      </c>
    </row>
    <row r="1794" spans="1:33" customFormat="1">
      <c r="A1794" t="s">
        <v>865</v>
      </c>
      <c r="B1794" t="s">
        <v>1693</v>
      </c>
      <c r="C1794" s="106" t="s">
        <v>711</v>
      </c>
      <c r="D1794" s="2" t="s">
        <v>1306</v>
      </c>
      <c r="E1794" s="81">
        <v>51.42342</v>
      </c>
      <c r="F1794" s="81">
        <v>0.380963</v>
      </c>
      <c r="G1794" s="81">
        <v>2.7170209999999999</v>
      </c>
      <c r="H1794" s="81">
        <v>6.2164109999999999</v>
      </c>
      <c r="I1794" s="81">
        <v>0.233768</v>
      </c>
      <c r="J1794" s="81">
        <v>14.735669</v>
      </c>
      <c r="K1794" s="81">
        <v>23.331033999999999</v>
      </c>
      <c r="L1794" s="81">
        <v>0.37279000000000001</v>
      </c>
      <c r="M1794" s="81">
        <v>7.4960000000000001E-3</v>
      </c>
      <c r="N1794" s="81">
        <v>0.136965</v>
      </c>
      <c r="O1794" s="81">
        <v>0</v>
      </c>
      <c r="P1794" s="81">
        <v>99.555533999999994</v>
      </c>
      <c r="Q1794" s="81">
        <v>80.862620530236356</v>
      </c>
      <c r="S1794" s="89" t="s">
        <v>1695</v>
      </c>
      <c r="T1794" s="112">
        <v>1.9027300062000645</v>
      </c>
      <c r="U1794" s="112">
        <v>1.0600339080706825E-2</v>
      </c>
      <c r="V1794" s="112">
        <v>0.1184854243075515</v>
      </c>
      <c r="W1794" s="112">
        <v>4.006832864491717E-3</v>
      </c>
      <c r="X1794" s="112">
        <v>7.7591111253727973E-2</v>
      </c>
      <c r="Y1794" s="112">
        <v>0.11476762916671809</v>
      </c>
      <c r="Z1794" s="112">
        <v>7.3263390104361696E-3</v>
      </c>
      <c r="AA1794" s="112">
        <v>0.81282043484116573</v>
      </c>
      <c r="AB1794" s="112">
        <v>0.9249278242878255</v>
      </c>
      <c r="AC1794" s="112">
        <v>2.6744058987311626E-2</v>
      </c>
      <c r="AD1794" s="112"/>
      <c r="AE1794" s="102">
        <v>47.921064713186361</v>
      </c>
      <c r="AF1794" s="102">
        <v>42.112713700893778</v>
      </c>
      <c r="AG1794" s="102">
        <v>9.9662215859198557</v>
      </c>
    </row>
    <row r="1795" spans="1:33" customFormat="1">
      <c r="A1795" t="s">
        <v>865</v>
      </c>
      <c r="B1795" t="s">
        <v>1693</v>
      </c>
      <c r="C1795" s="106" t="s">
        <v>711</v>
      </c>
      <c r="D1795" s="2" t="s">
        <v>1297</v>
      </c>
      <c r="E1795" s="81">
        <v>52.967388</v>
      </c>
      <c r="F1795" s="81">
        <v>0.12712200000000001</v>
      </c>
      <c r="G1795" s="81">
        <v>1.280119</v>
      </c>
      <c r="H1795" s="81">
        <v>4.6827899999999998</v>
      </c>
      <c r="I1795" s="81">
        <v>0.184558</v>
      </c>
      <c r="J1795" s="81">
        <v>15.216903</v>
      </c>
      <c r="K1795" s="81">
        <v>25.189533000000001</v>
      </c>
      <c r="L1795" s="81">
        <v>0.12051000000000001</v>
      </c>
      <c r="M1795" s="81">
        <v>2.0750000000000001E-2</v>
      </c>
      <c r="N1795" s="81">
        <v>9.8524E-2</v>
      </c>
      <c r="O1795" s="81">
        <v>4.6189999999999998E-3</v>
      </c>
      <c r="P1795" s="81">
        <v>99.892821999999995</v>
      </c>
      <c r="Q1795" s="81">
        <v>85.277612702635309</v>
      </c>
      <c r="S1795" s="89" t="s">
        <v>1695</v>
      </c>
      <c r="T1795" s="112">
        <v>1.9503965887500256</v>
      </c>
      <c r="U1795" s="112">
        <v>3.5201067816665473E-3</v>
      </c>
      <c r="V1795" s="112">
        <v>5.5554652835715E-2</v>
      </c>
      <c r="W1795" s="112">
        <v>2.8683478794594101E-3</v>
      </c>
      <c r="X1795" s="112">
        <v>4.2347289532928656E-2</v>
      </c>
      <c r="Y1795" s="112">
        <v>0.101855960318707</v>
      </c>
      <c r="Z1795" s="112">
        <v>5.7561617094972362E-3</v>
      </c>
      <c r="AA1795" s="112">
        <v>0.83531290216051746</v>
      </c>
      <c r="AB1795" s="112">
        <v>0.99378430871999657</v>
      </c>
      <c r="AC1795" s="112">
        <v>8.6036813114866474E-3</v>
      </c>
      <c r="AD1795" s="112"/>
      <c r="AE1795" s="102">
        <v>50.361530263428548</v>
      </c>
      <c r="AF1795" s="102">
        <v>42.33075088071449</v>
      </c>
      <c r="AG1795" s="102">
        <v>7.3077188558569652</v>
      </c>
    </row>
    <row r="1796" spans="1:33" customFormat="1">
      <c r="A1796" t="s">
        <v>865</v>
      </c>
      <c r="B1796" t="s">
        <v>1693</v>
      </c>
      <c r="C1796" s="106" t="s">
        <v>711</v>
      </c>
      <c r="D1796" s="2" t="s">
        <v>1297</v>
      </c>
      <c r="E1796" s="81">
        <v>50.458218000000002</v>
      </c>
      <c r="F1796" s="81">
        <v>0.65240699999999996</v>
      </c>
      <c r="G1796" s="81">
        <v>3.6942919999999999</v>
      </c>
      <c r="H1796" s="81">
        <v>5.5295199999999998</v>
      </c>
      <c r="I1796" s="81">
        <v>0.1895</v>
      </c>
      <c r="J1796" s="81">
        <v>14.991975</v>
      </c>
      <c r="K1796" s="81">
        <v>23.012304</v>
      </c>
      <c r="L1796" s="81">
        <v>0.40028000000000002</v>
      </c>
      <c r="M1796" s="81">
        <v>1.5838000000000001E-2</v>
      </c>
      <c r="N1796" s="81">
        <v>0.212474</v>
      </c>
      <c r="O1796" s="81">
        <v>1.7467E-2</v>
      </c>
      <c r="P1796" s="81">
        <v>99.174285999999995</v>
      </c>
      <c r="Q1796" s="81">
        <v>82.855830460707537</v>
      </c>
      <c r="S1796" s="89" t="s">
        <v>1695</v>
      </c>
      <c r="T1796" s="112">
        <v>1.868185021550794</v>
      </c>
      <c r="U1796" s="112">
        <v>1.8164662719587266E-2</v>
      </c>
      <c r="V1796" s="112">
        <v>0.16120366788015611</v>
      </c>
      <c r="W1796" s="112">
        <v>6.2196963976957724E-3</v>
      </c>
      <c r="X1796" s="112">
        <v>8.8611441705261029E-2</v>
      </c>
      <c r="Y1796" s="112">
        <v>8.259945592648113E-2</v>
      </c>
      <c r="Z1796" s="112">
        <v>5.9426880104412006E-3</v>
      </c>
      <c r="AA1796" s="112">
        <v>0.82747593418509757</v>
      </c>
      <c r="AB1796" s="112">
        <v>0.912863257100611</v>
      </c>
      <c r="AC1796" s="112">
        <v>2.8734174523874677E-2</v>
      </c>
      <c r="AD1796" s="112"/>
      <c r="AE1796" s="102">
        <v>47.75513141889909</v>
      </c>
      <c r="AF1796" s="102">
        <v>43.288216143669757</v>
      </c>
      <c r="AG1796" s="102">
        <v>8.9566524374311491</v>
      </c>
    </row>
    <row r="1797" spans="1:33" customFormat="1">
      <c r="A1797" t="s">
        <v>865</v>
      </c>
      <c r="B1797" t="s">
        <v>1693</v>
      </c>
      <c r="C1797" s="106" t="s">
        <v>711</v>
      </c>
      <c r="D1797" s="2" t="s">
        <v>1295</v>
      </c>
      <c r="E1797" s="81">
        <v>53.361755000000002</v>
      </c>
      <c r="F1797" s="81">
        <v>9.1448000000000002E-2</v>
      </c>
      <c r="G1797" s="81">
        <v>0.53591599999999995</v>
      </c>
      <c r="H1797" s="81">
        <v>4.6986910000000002</v>
      </c>
      <c r="I1797" s="81">
        <v>0.199576</v>
      </c>
      <c r="J1797" s="81">
        <v>15.759394</v>
      </c>
      <c r="K1797" s="81">
        <v>25.367937000000001</v>
      </c>
      <c r="L1797" s="81">
        <v>0.109761</v>
      </c>
      <c r="M1797" s="81">
        <v>9.4809999999999998E-3</v>
      </c>
      <c r="N1797" s="81">
        <v>2.2404E-2</v>
      </c>
      <c r="O1797" s="81">
        <v>2.9058E-2</v>
      </c>
      <c r="P1797" s="81">
        <v>100.18543200000001</v>
      </c>
      <c r="Q1797" s="81">
        <v>85.670431279234833</v>
      </c>
      <c r="S1797" s="89" t="s">
        <v>1695</v>
      </c>
      <c r="T1797" s="112">
        <v>1.9570756247871663</v>
      </c>
      <c r="U1797" s="112">
        <v>2.5221590157168852E-3</v>
      </c>
      <c r="V1797" s="112">
        <v>2.3164874372903932E-2</v>
      </c>
      <c r="W1797" s="112">
        <v>6.4964856338447E-4</v>
      </c>
      <c r="X1797" s="112">
        <v>6.4794900619139284E-2</v>
      </c>
      <c r="Y1797" s="112">
        <v>7.9320496500046522E-2</v>
      </c>
      <c r="Z1797" s="112">
        <v>6.199712588825795E-3</v>
      </c>
      <c r="AA1797" s="112">
        <v>0.8616394251945374</v>
      </c>
      <c r="AB1797" s="112">
        <v>0.99682816719708456</v>
      </c>
      <c r="AC1797" s="112">
        <v>7.8049911611953269E-3</v>
      </c>
      <c r="AD1797" s="112"/>
      <c r="AE1797" s="102">
        <v>49.777121468538503</v>
      </c>
      <c r="AF1797" s="102">
        <v>43.026402886055635</v>
      </c>
      <c r="AG1797" s="102">
        <v>7.1964756454058563</v>
      </c>
    </row>
    <row r="1798" spans="1:33" customFormat="1">
      <c r="A1798" t="s">
        <v>865</v>
      </c>
      <c r="B1798" t="s">
        <v>1693</v>
      </c>
      <c r="C1798" s="106" t="s">
        <v>711</v>
      </c>
      <c r="D1798" s="2" t="s">
        <v>1295</v>
      </c>
      <c r="E1798" s="81">
        <v>52.580672999999997</v>
      </c>
      <c r="F1798" s="81">
        <v>0.25567000000000001</v>
      </c>
      <c r="G1798" s="81">
        <v>1.185066</v>
      </c>
      <c r="H1798" s="81">
        <v>4.7744920000000004</v>
      </c>
      <c r="I1798" s="81">
        <v>0.15282100000000001</v>
      </c>
      <c r="J1798" s="81">
        <v>15.824835999999999</v>
      </c>
      <c r="K1798" s="81">
        <v>24.767621999999999</v>
      </c>
      <c r="L1798" s="81">
        <v>0.13117500000000001</v>
      </c>
      <c r="M1798" s="81">
        <v>2.581E-3</v>
      </c>
      <c r="N1798" s="81">
        <v>4.3865000000000001E-2</v>
      </c>
      <c r="O1798" s="81">
        <v>2.4746000000000001E-2</v>
      </c>
      <c r="P1798" s="81">
        <v>99.743545999999995</v>
      </c>
      <c r="Q1798" s="81">
        <v>85.524223014769916</v>
      </c>
      <c r="S1798" s="89" t="s">
        <v>1695</v>
      </c>
      <c r="T1798" s="112">
        <v>1.9347418715303502</v>
      </c>
      <c r="U1798" s="112">
        <v>7.0745270395759577E-3</v>
      </c>
      <c r="V1798" s="112">
        <v>5.1391956435618634E-2</v>
      </c>
      <c r="W1798" s="112">
        <v>1.2761168376457088E-3</v>
      </c>
      <c r="X1798" s="112">
        <v>7.305738340729917E-2</v>
      </c>
      <c r="Y1798" s="112">
        <v>7.3862323812385527E-2</v>
      </c>
      <c r="Z1798" s="112">
        <v>4.7628364283827133E-3</v>
      </c>
      <c r="AA1798" s="112">
        <v>0.86804982466640634</v>
      </c>
      <c r="AB1798" s="112">
        <v>0.97642490602192111</v>
      </c>
      <c r="AC1798" s="112">
        <v>9.3582538204148701E-3</v>
      </c>
      <c r="AD1798" s="112"/>
      <c r="AE1798" s="102">
        <v>49.032220208853708</v>
      </c>
      <c r="AF1798" s="102">
        <v>43.590049672846575</v>
      </c>
      <c r="AG1798" s="102">
        <v>7.3777301182997137</v>
      </c>
    </row>
    <row r="1799" spans="1:33" customFormat="1">
      <c r="A1799" t="s">
        <v>865</v>
      </c>
      <c r="B1799" t="s">
        <v>1693</v>
      </c>
      <c r="C1799" s="106" t="s">
        <v>711</v>
      </c>
      <c r="D1799" s="2" t="s">
        <v>1295</v>
      </c>
      <c r="E1799" s="81">
        <v>52.403137000000001</v>
      </c>
      <c r="F1799" s="81">
        <v>0.30659900000000001</v>
      </c>
      <c r="G1799" s="81">
        <v>1.301131</v>
      </c>
      <c r="H1799" s="81">
        <v>4.8949429999999996</v>
      </c>
      <c r="I1799" s="81">
        <v>0.18740100000000001</v>
      </c>
      <c r="J1799" s="81">
        <v>15.621755</v>
      </c>
      <c r="K1799" s="81">
        <v>24.683440999999998</v>
      </c>
      <c r="L1799" s="81">
        <v>0.16749600000000001</v>
      </c>
      <c r="M1799" s="81">
        <v>0</v>
      </c>
      <c r="N1799" s="81">
        <v>3.2440999999999998E-2</v>
      </c>
      <c r="O1799" s="81">
        <v>1.8201999999999999E-2</v>
      </c>
      <c r="P1799" s="81">
        <v>99.616546999999997</v>
      </c>
      <c r="Q1799" s="81">
        <v>85.049539280485391</v>
      </c>
      <c r="S1799" s="89" t="s">
        <v>1695</v>
      </c>
      <c r="T1799" s="112">
        <v>1.9318340971987076</v>
      </c>
      <c r="U1799" s="112">
        <v>8.4997083593393759E-3</v>
      </c>
      <c r="V1799" s="112">
        <v>5.6531341076745144E-2</v>
      </c>
      <c r="W1799" s="112">
        <v>9.4554497145724645E-4</v>
      </c>
      <c r="X1799" s="112">
        <v>7.382742372862694E-2</v>
      </c>
      <c r="Y1799" s="112">
        <v>7.7081935225067011E-2</v>
      </c>
      <c r="Z1799" s="112">
        <v>5.8515400865839914E-3</v>
      </c>
      <c r="AA1799" s="112">
        <v>0.85852097327230115</v>
      </c>
      <c r="AB1799" s="112">
        <v>0.97493551518824695</v>
      </c>
      <c r="AC1799" s="112">
        <v>1.1971920892925293E-2</v>
      </c>
      <c r="AD1799" s="112"/>
      <c r="AE1799" s="102">
        <v>49.130835246869999</v>
      </c>
      <c r="AF1799" s="102">
        <v>43.26424859564127</v>
      </c>
      <c r="AG1799" s="102">
        <v>7.6049161574887361</v>
      </c>
    </row>
    <row r="1800" spans="1:33" customFormat="1">
      <c r="A1800" t="s">
        <v>865</v>
      </c>
      <c r="B1800" t="s">
        <v>1693</v>
      </c>
      <c r="C1800" s="106" t="s">
        <v>711</v>
      </c>
      <c r="D1800" s="2" t="s">
        <v>1294</v>
      </c>
      <c r="E1800" s="81">
        <v>52.709285999999999</v>
      </c>
      <c r="F1800" s="81">
        <v>0.281364</v>
      </c>
      <c r="G1800" s="81">
        <v>1.2045440000000001</v>
      </c>
      <c r="H1800" s="81">
        <v>4.629429</v>
      </c>
      <c r="I1800" s="81">
        <v>0.190995</v>
      </c>
      <c r="J1800" s="81">
        <v>15.853394</v>
      </c>
      <c r="K1800" s="81">
        <v>24.663912</v>
      </c>
      <c r="L1800" s="81">
        <v>0.1109</v>
      </c>
      <c r="M1800" s="81">
        <v>7.528E-3</v>
      </c>
      <c r="N1800" s="81">
        <v>9.8370000000000003E-3</v>
      </c>
      <c r="O1800" s="81">
        <v>1.2534999999999999E-2</v>
      </c>
      <c r="P1800" s="81">
        <v>99.673721</v>
      </c>
      <c r="Q1800" s="81">
        <v>85.923855259771173</v>
      </c>
      <c r="S1800" s="89" t="s">
        <v>1695</v>
      </c>
      <c r="T1800" s="112">
        <v>1.9404175814568398</v>
      </c>
      <c r="U1800" s="112">
        <v>7.7892805505287216E-3</v>
      </c>
      <c r="V1800" s="112">
        <v>5.2262052155897326E-2</v>
      </c>
      <c r="W1800" s="112">
        <v>2.8631635339219837E-4</v>
      </c>
      <c r="X1800" s="112">
        <v>5.895355543169245E-2</v>
      </c>
      <c r="Y1800" s="112">
        <v>8.3571588917499912E-2</v>
      </c>
      <c r="Z1800" s="112">
        <v>5.9554667602579317E-3</v>
      </c>
      <c r="AA1800" s="112">
        <v>0.87003929213381348</v>
      </c>
      <c r="AB1800" s="112">
        <v>0.97280921828436118</v>
      </c>
      <c r="AC1800" s="112">
        <v>7.9156479557167311E-3</v>
      </c>
      <c r="AD1800" s="112"/>
      <c r="AE1800" s="102">
        <v>48.998797578904536</v>
      </c>
      <c r="AF1800" s="102">
        <v>43.822445716685962</v>
      </c>
      <c r="AG1800" s="102">
        <v>7.178756704409504</v>
      </c>
    </row>
    <row r="1801" spans="1:33" customFormat="1">
      <c r="A1801" t="s">
        <v>865</v>
      </c>
      <c r="B1801" t="s">
        <v>1693</v>
      </c>
      <c r="C1801" s="106" t="s">
        <v>711</v>
      </c>
      <c r="D1801" s="2" t="s">
        <v>1294</v>
      </c>
      <c r="E1801" s="81">
        <v>52.134861000000001</v>
      </c>
      <c r="F1801" s="81">
        <v>0.25563900000000001</v>
      </c>
      <c r="G1801" s="81">
        <v>1.3553919999999999</v>
      </c>
      <c r="H1801" s="81">
        <v>5.3399739999999998</v>
      </c>
      <c r="I1801" s="81">
        <v>0.18381800000000001</v>
      </c>
      <c r="J1801" s="81">
        <v>14.975643</v>
      </c>
      <c r="K1801" s="81">
        <v>24.895021</v>
      </c>
      <c r="L1801" s="81">
        <v>0.14523</v>
      </c>
      <c r="M1801" s="81">
        <v>2.3389999999999999E-3</v>
      </c>
      <c r="N1801" s="81">
        <v>8.5261000000000003E-2</v>
      </c>
      <c r="O1801" s="81">
        <v>0</v>
      </c>
      <c r="P1801" s="81">
        <v>99.373176999999998</v>
      </c>
      <c r="Q1801" s="81">
        <v>83.330504074832959</v>
      </c>
      <c r="S1801" s="89" t="s">
        <v>1695</v>
      </c>
      <c r="T1801" s="112">
        <v>1.9328357619507197</v>
      </c>
      <c r="U1801" s="112">
        <v>7.1271285431625002E-3</v>
      </c>
      <c r="V1801" s="112">
        <v>5.9222586797050329E-2</v>
      </c>
      <c r="W1801" s="112">
        <v>2.4991514165573067E-3</v>
      </c>
      <c r="X1801" s="112">
        <v>6.8791745912232471E-2</v>
      </c>
      <c r="Y1801" s="112">
        <v>9.6770713427774102E-2</v>
      </c>
      <c r="Z1801" s="112">
        <v>5.7721885400886068E-3</v>
      </c>
      <c r="AA1801" s="112">
        <v>0.82767675153217202</v>
      </c>
      <c r="AB1801" s="112">
        <v>0.98886470676663796</v>
      </c>
      <c r="AC1801" s="112">
        <v>1.0439265113604962E-2</v>
      </c>
      <c r="AD1801" s="112"/>
      <c r="AE1801" s="102">
        <v>49.88964998084581</v>
      </c>
      <c r="AF1801" s="102">
        <v>41.75748527444226</v>
      </c>
      <c r="AG1801" s="102">
        <v>8.3528647447119244</v>
      </c>
    </row>
    <row r="1802" spans="1:33" customFormat="1">
      <c r="A1802" t="s">
        <v>865</v>
      </c>
      <c r="B1802" t="s">
        <v>1693</v>
      </c>
      <c r="C1802" s="106" t="s">
        <v>711</v>
      </c>
      <c r="D1802" s="2" t="s">
        <v>1294</v>
      </c>
      <c r="E1802" s="81">
        <v>52.928955000000002</v>
      </c>
      <c r="F1802" s="81">
        <v>0.15288399999999999</v>
      </c>
      <c r="G1802" s="81">
        <v>0.80482799999999999</v>
      </c>
      <c r="H1802" s="81">
        <v>5.7131059999999998</v>
      </c>
      <c r="I1802" s="81">
        <v>0.20827300000000001</v>
      </c>
      <c r="J1802" s="81">
        <v>15.064195</v>
      </c>
      <c r="K1802" s="81">
        <v>24.820414</v>
      </c>
      <c r="L1802" s="81">
        <v>0.17124300000000001</v>
      </c>
      <c r="M1802" s="81">
        <v>4.9769999999999997E-3</v>
      </c>
      <c r="N1802" s="81">
        <v>3.3274999999999999E-2</v>
      </c>
      <c r="O1802" s="81">
        <v>6.5519999999999997E-3</v>
      </c>
      <c r="P1802" s="81">
        <v>99.908691000000005</v>
      </c>
      <c r="Q1802" s="81">
        <v>82.456506568396648</v>
      </c>
      <c r="S1802" s="89" t="s">
        <v>1695</v>
      </c>
      <c r="T1802" s="112">
        <v>1.9539071369913308</v>
      </c>
      <c r="U1802" s="112">
        <v>4.2441760053034015E-3</v>
      </c>
      <c r="V1802" s="112">
        <v>3.5016231061860553E-2</v>
      </c>
      <c r="W1802" s="112">
        <v>9.7118972463336776E-4</v>
      </c>
      <c r="X1802" s="112">
        <v>5.9966560881294484E-2</v>
      </c>
      <c r="Y1802" s="112">
        <v>0.11640918996724078</v>
      </c>
      <c r="Z1802" s="112">
        <v>6.5122237163067294E-3</v>
      </c>
      <c r="AA1802" s="112">
        <v>0.8290201260343758</v>
      </c>
      <c r="AB1802" s="112">
        <v>0.98169655795659738</v>
      </c>
      <c r="AC1802" s="112">
        <v>1.225660766105686E-2</v>
      </c>
      <c r="AD1802" s="112"/>
      <c r="AE1802" s="102">
        <v>49.40366843256016</v>
      </c>
      <c r="AF1802" s="102">
        <v>41.720259787579195</v>
      </c>
      <c r="AG1802" s="102">
        <v>8.8760717798606397</v>
      </c>
    </row>
    <row r="1803" spans="1:33" customFormat="1">
      <c r="A1803" t="s">
        <v>865</v>
      </c>
      <c r="B1803" t="s">
        <v>1693</v>
      </c>
      <c r="C1803" s="106" t="s">
        <v>711</v>
      </c>
      <c r="D1803" s="106" t="s">
        <v>1299</v>
      </c>
      <c r="E1803" s="81">
        <v>52.982391</v>
      </c>
      <c r="F1803" s="81">
        <v>0.129299</v>
      </c>
      <c r="G1803" s="81">
        <v>1.1336269999999999</v>
      </c>
      <c r="H1803" s="81">
        <v>4.7515900000000002</v>
      </c>
      <c r="I1803" s="81">
        <v>0.195301</v>
      </c>
      <c r="J1803" s="81">
        <v>15.378188</v>
      </c>
      <c r="K1803" s="81">
        <v>25.287661</v>
      </c>
      <c r="L1803" s="81">
        <v>0.156671</v>
      </c>
      <c r="M1803" s="81">
        <v>3.9350000000000001E-3</v>
      </c>
      <c r="N1803" s="81">
        <v>9.0070999999999998E-2</v>
      </c>
      <c r="O1803" s="81">
        <v>7.051E-3</v>
      </c>
      <c r="P1803" s="81">
        <v>100.115784</v>
      </c>
      <c r="Q1803" s="81">
        <v>85.226794402156258</v>
      </c>
      <c r="S1803" s="89" t="s">
        <v>1695</v>
      </c>
      <c r="T1803" s="112">
        <v>1.9452254697571087</v>
      </c>
      <c r="U1803" s="112">
        <v>3.5698856843407048E-3</v>
      </c>
      <c r="V1803" s="112">
        <v>4.9052855939471326E-2</v>
      </c>
      <c r="W1803" s="112">
        <v>2.6145610890712292E-3</v>
      </c>
      <c r="X1803" s="112">
        <v>6.1894414066884451E-2</v>
      </c>
      <c r="Y1803" s="112">
        <v>8.399821402878499E-2</v>
      </c>
      <c r="Z1803" s="112">
        <v>6.0733540630299385E-3</v>
      </c>
      <c r="AA1803" s="112">
        <v>0.84168987996369626</v>
      </c>
      <c r="AB1803" s="112">
        <v>0.99472882342928681</v>
      </c>
      <c r="AC1803" s="112">
        <v>1.1152541978325594E-2</v>
      </c>
      <c r="AD1803" s="112"/>
      <c r="AE1803" s="102">
        <v>50.18025209401781</v>
      </c>
      <c r="AF1803" s="102">
        <v>42.460024648681902</v>
      </c>
      <c r="AG1803" s="102">
        <v>7.359723257300292</v>
      </c>
    </row>
    <row r="1804" spans="1:33" customFormat="1">
      <c r="A1804" t="s">
        <v>865</v>
      </c>
      <c r="B1804" t="s">
        <v>1693</v>
      </c>
      <c r="C1804" s="106" t="s">
        <v>711</v>
      </c>
      <c r="D1804" s="106" t="s">
        <v>1299</v>
      </c>
      <c r="E1804" s="81">
        <v>53.256523000000001</v>
      </c>
      <c r="F1804" s="81">
        <v>0.13577400000000001</v>
      </c>
      <c r="G1804" s="81">
        <v>1.1051439999999999</v>
      </c>
      <c r="H1804" s="81">
        <v>4.8771240000000002</v>
      </c>
      <c r="I1804" s="81">
        <v>0.16517999999999999</v>
      </c>
      <c r="J1804" s="81">
        <v>15.280143000000001</v>
      </c>
      <c r="K1804" s="81">
        <v>25.379214999999999</v>
      </c>
      <c r="L1804" s="81">
        <v>0.18090899999999999</v>
      </c>
      <c r="M1804" s="81">
        <v>1.9394000000000002E-2</v>
      </c>
      <c r="N1804" s="81">
        <v>6.3857999999999998E-2</v>
      </c>
      <c r="O1804" s="81">
        <v>0</v>
      </c>
      <c r="P1804" s="81">
        <v>100.463257</v>
      </c>
      <c r="Q1804" s="81">
        <v>84.813248962154418</v>
      </c>
      <c r="S1804" s="89" t="s">
        <v>1695</v>
      </c>
      <c r="T1804" s="112">
        <v>1.9498654607648391</v>
      </c>
      <c r="U1804" s="112">
        <v>3.7382573812153991E-3</v>
      </c>
      <c r="V1804" s="112">
        <v>4.7687705889126152E-2</v>
      </c>
      <c r="W1804" s="112">
        <v>1.8485132380393072E-3</v>
      </c>
      <c r="X1804" s="112">
        <v>5.6098527975843027E-2</v>
      </c>
      <c r="Y1804" s="112">
        <v>9.3233041342506318E-2</v>
      </c>
      <c r="Z1804" s="112">
        <v>5.1224182782213905E-3</v>
      </c>
      <c r="AA1804" s="112">
        <v>0.83400336263770125</v>
      </c>
      <c r="AB1804" s="112">
        <v>0.99556052909739101</v>
      </c>
      <c r="AC1804" s="112">
        <v>1.2842183395116665E-2</v>
      </c>
      <c r="AD1804" s="112"/>
      <c r="AE1804" s="102">
        <v>50.30889951950347</v>
      </c>
      <c r="AF1804" s="102">
        <v>42.144892393341962</v>
      </c>
      <c r="AG1804" s="102">
        <v>7.5462080871545609</v>
      </c>
    </row>
    <row r="1805" spans="1:33" customFormat="1">
      <c r="A1805" t="s">
        <v>865</v>
      </c>
      <c r="B1805" t="s">
        <v>1693</v>
      </c>
      <c r="C1805" s="106" t="s">
        <v>711</v>
      </c>
      <c r="D1805" s="106" t="s">
        <v>1299</v>
      </c>
      <c r="E1805" s="81">
        <v>51.948405999999999</v>
      </c>
      <c r="F1805" s="81">
        <v>0.176237</v>
      </c>
      <c r="G1805" s="81">
        <v>2.2725900000000001</v>
      </c>
      <c r="H1805" s="81">
        <v>5.8386079999999998</v>
      </c>
      <c r="I1805" s="81">
        <v>0.18751399999999999</v>
      </c>
      <c r="J1805" s="81">
        <v>15.378681</v>
      </c>
      <c r="K1805" s="81">
        <v>23.293240000000001</v>
      </c>
      <c r="L1805" s="81">
        <v>0.33236599999999999</v>
      </c>
      <c r="M1805" s="81">
        <v>0.108949</v>
      </c>
      <c r="N1805" s="81">
        <v>8.1647999999999998E-2</v>
      </c>
      <c r="O1805" s="81">
        <v>9.3299999999999998E-3</v>
      </c>
      <c r="P1805" s="81">
        <v>99.627562999999995</v>
      </c>
      <c r="Q1805" s="81">
        <v>82.441050126660784</v>
      </c>
      <c r="S1805" s="89" t="s">
        <v>1695</v>
      </c>
      <c r="T1805" s="112">
        <v>1.917046512571545</v>
      </c>
      <c r="U1805" s="112">
        <v>4.8907815437160282E-3</v>
      </c>
      <c r="V1805" s="112">
        <v>9.8841024450441142E-2</v>
      </c>
      <c r="W1805" s="112">
        <v>2.3822173870729582E-3</v>
      </c>
      <c r="X1805" s="112">
        <v>7.8682828174063246E-2</v>
      </c>
      <c r="Y1805" s="112">
        <v>0.1015051183938932</v>
      </c>
      <c r="Z1805" s="112">
        <v>5.8611098549155695E-3</v>
      </c>
      <c r="AA1805" s="112">
        <v>0.84603447037952118</v>
      </c>
      <c r="AB1805" s="112">
        <v>0.92097527900273257</v>
      </c>
      <c r="AC1805" s="112">
        <v>2.3780658242099396E-2</v>
      </c>
      <c r="AD1805" s="112"/>
      <c r="AE1805" s="102">
        <v>47.297471690634225</v>
      </c>
      <c r="AF1805" s="102">
        <v>43.448822486751453</v>
      </c>
      <c r="AG1805" s="102">
        <v>9.2537058226143181</v>
      </c>
    </row>
    <row r="1806" spans="1:33" customFormat="1">
      <c r="A1806" t="s">
        <v>865</v>
      </c>
      <c r="B1806" t="s">
        <v>1693</v>
      </c>
      <c r="C1806" s="106" t="s">
        <v>711</v>
      </c>
      <c r="D1806" s="106" t="s">
        <v>1300</v>
      </c>
      <c r="E1806" s="81">
        <v>52.717094000000003</v>
      </c>
      <c r="F1806" s="81">
        <v>0.28569899999999998</v>
      </c>
      <c r="G1806" s="81">
        <v>1.450172</v>
      </c>
      <c r="H1806" s="81">
        <v>4.790851</v>
      </c>
      <c r="I1806" s="81">
        <v>0.14660100000000001</v>
      </c>
      <c r="J1806" s="81">
        <v>15.287440999999999</v>
      </c>
      <c r="K1806" s="81">
        <v>24.937674999999999</v>
      </c>
      <c r="L1806" s="81">
        <v>0.17424200000000001</v>
      </c>
      <c r="M1806" s="81">
        <v>3.3960000000000001E-3</v>
      </c>
      <c r="N1806" s="81">
        <v>0.132017</v>
      </c>
      <c r="O1806" s="81">
        <v>0</v>
      </c>
      <c r="P1806" s="81">
        <v>99.925194000000005</v>
      </c>
      <c r="Q1806" s="81">
        <v>85.047780943331347</v>
      </c>
      <c r="S1806" s="89" t="s">
        <v>1695</v>
      </c>
      <c r="T1806" s="112">
        <v>1.9395095230543533</v>
      </c>
      <c r="U1806" s="112">
        <v>7.9044184608543719E-3</v>
      </c>
      <c r="V1806" s="112">
        <v>6.2880457449447189E-2</v>
      </c>
      <c r="W1806" s="112">
        <v>3.8401282498697169E-3</v>
      </c>
      <c r="X1806" s="112">
        <v>5.0880644911746487E-2</v>
      </c>
      <c r="Y1806" s="112">
        <v>9.6523302008382716E-2</v>
      </c>
      <c r="Z1806" s="112">
        <v>4.5683895170446102E-3</v>
      </c>
      <c r="AA1806" s="112">
        <v>0.83846278989331147</v>
      </c>
      <c r="AB1806" s="112">
        <v>0.98300123281351293</v>
      </c>
      <c r="AC1806" s="112">
        <v>1.2429113641476664E-2</v>
      </c>
      <c r="AD1806" s="112"/>
      <c r="AE1806" s="102">
        <v>49.927229655717575</v>
      </c>
      <c r="AF1806" s="102">
        <v>42.58603435212455</v>
      </c>
      <c r="AG1806" s="102">
        <v>7.4867359921578798</v>
      </c>
    </row>
    <row r="1807" spans="1:33" customFormat="1">
      <c r="A1807" t="s">
        <v>865</v>
      </c>
      <c r="B1807" t="s">
        <v>1693</v>
      </c>
      <c r="C1807" s="106" t="s">
        <v>711</v>
      </c>
      <c r="D1807" s="106" t="s">
        <v>1300</v>
      </c>
      <c r="E1807" s="81">
        <v>51.780777</v>
      </c>
      <c r="F1807" s="81">
        <v>0.412383</v>
      </c>
      <c r="G1807" s="81">
        <v>2.2296469999999999</v>
      </c>
      <c r="H1807" s="81">
        <v>5.4515479999999998</v>
      </c>
      <c r="I1807" s="81">
        <v>0.22250800000000001</v>
      </c>
      <c r="J1807" s="81">
        <v>14.728332999999999</v>
      </c>
      <c r="K1807" s="81">
        <v>24.862010999999999</v>
      </c>
      <c r="L1807" s="81">
        <v>0.16172400000000001</v>
      </c>
      <c r="M1807" s="81">
        <v>5.0000000000000001E-3</v>
      </c>
      <c r="N1807" s="81">
        <v>0.16295000000000001</v>
      </c>
      <c r="O1807" s="81">
        <v>4.8830000000000002E-3</v>
      </c>
      <c r="P1807" s="81">
        <v>100.021759</v>
      </c>
      <c r="Q1807" s="81">
        <v>82.805477958895679</v>
      </c>
      <c r="S1807" s="89" t="s">
        <v>1695</v>
      </c>
      <c r="T1807" s="112">
        <v>1.90892315001788</v>
      </c>
      <c r="U1807" s="112">
        <v>1.1432504597409226E-2</v>
      </c>
      <c r="V1807" s="112">
        <v>9.6874999890226493E-2</v>
      </c>
      <c r="W1807" s="112">
        <v>4.7495193533220442E-3</v>
      </c>
      <c r="X1807" s="112">
        <v>6.9223729125749145E-2</v>
      </c>
      <c r="Y1807" s="112">
        <v>9.8848405585548693E-2</v>
      </c>
      <c r="Z1807" s="112">
        <v>6.9478630774362287E-3</v>
      </c>
      <c r="AA1807" s="112">
        <v>0.80943507972573336</v>
      </c>
      <c r="AB1807" s="112">
        <v>0.98200519102681894</v>
      </c>
      <c r="AC1807" s="112">
        <v>1.1559557599876235E-2</v>
      </c>
      <c r="AD1807" s="112"/>
      <c r="AE1807" s="102">
        <v>50.114772853115035</v>
      </c>
      <c r="AF1807" s="102">
        <v>41.307984449025533</v>
      </c>
      <c r="AG1807" s="102">
        <v>8.5772426978594343</v>
      </c>
    </row>
    <row r="1808" spans="1:33" customFormat="1">
      <c r="A1808" t="s">
        <v>865</v>
      </c>
      <c r="B1808" t="s">
        <v>1693</v>
      </c>
      <c r="C1808" s="106" t="s">
        <v>711</v>
      </c>
      <c r="D1808" s="106" t="s">
        <v>1291</v>
      </c>
      <c r="E1808" s="81">
        <v>52.746158999999999</v>
      </c>
      <c r="F1808" s="81">
        <v>0.36202499999999999</v>
      </c>
      <c r="G1808" s="81">
        <v>1.579437</v>
      </c>
      <c r="H1808" s="81">
        <v>4.1407850000000002</v>
      </c>
      <c r="I1808" s="81">
        <v>0.13775699999999999</v>
      </c>
      <c r="J1808" s="81">
        <v>15.712521000000001</v>
      </c>
      <c r="K1808" s="81">
        <v>25.341201999999999</v>
      </c>
      <c r="L1808" s="81">
        <v>7.7331999999999998E-2</v>
      </c>
      <c r="M1808" s="81">
        <v>2.1489999999999999E-3</v>
      </c>
      <c r="N1808" s="81">
        <v>8.4002999999999994E-2</v>
      </c>
      <c r="O1808" s="81">
        <v>2.0299000000000001E-2</v>
      </c>
      <c r="P1808" s="81">
        <v>100.203667</v>
      </c>
      <c r="Q1808" s="81">
        <v>87.11990676936604</v>
      </c>
      <c r="S1808" s="89" t="s">
        <v>1695</v>
      </c>
      <c r="T1808" s="112">
        <v>1.931202669210536</v>
      </c>
      <c r="U1808" s="112">
        <v>9.9677313599297688E-3</v>
      </c>
      <c r="V1808" s="112">
        <v>6.8154579667432269E-2</v>
      </c>
      <c r="W1808" s="112">
        <v>2.4316844902807998E-3</v>
      </c>
      <c r="X1808" s="112">
        <v>5.2562565191179189E-2</v>
      </c>
      <c r="Y1808" s="112">
        <v>7.4224715959741616E-2</v>
      </c>
      <c r="Z1808" s="112">
        <v>4.2720510032991524E-3</v>
      </c>
      <c r="AA1808" s="112">
        <v>0.85761314716688886</v>
      </c>
      <c r="AB1808" s="112">
        <v>0.99408122546088795</v>
      </c>
      <c r="AC1808" s="112">
        <v>5.4896304898242043E-3</v>
      </c>
      <c r="AD1808" s="112"/>
      <c r="AE1808" s="102">
        <v>50.244652183774079</v>
      </c>
      <c r="AF1808" s="102">
        <v>43.347035618396333</v>
      </c>
      <c r="AG1808" s="102">
        <v>6.4083121978295869</v>
      </c>
    </row>
    <row r="1809" spans="1:33" customFormat="1">
      <c r="A1809" t="s">
        <v>865</v>
      </c>
      <c r="B1809" t="s">
        <v>1693</v>
      </c>
      <c r="C1809" s="106" t="s">
        <v>711</v>
      </c>
      <c r="D1809" s="106" t="s">
        <v>1291</v>
      </c>
      <c r="E1809" s="81">
        <v>53.655788000000001</v>
      </c>
      <c r="F1809" s="81">
        <v>5.3270999999999999E-2</v>
      </c>
      <c r="G1809" s="81">
        <v>0.39419599999999999</v>
      </c>
      <c r="H1809" s="81">
        <v>4.4509920000000003</v>
      </c>
      <c r="I1809" s="81">
        <v>0.12809499999999999</v>
      </c>
      <c r="J1809" s="81">
        <v>15.743126999999999</v>
      </c>
      <c r="K1809" s="81">
        <v>25.548351</v>
      </c>
      <c r="L1809" s="81">
        <v>0.120102</v>
      </c>
      <c r="M1809" s="81">
        <v>1.2011000000000001E-2</v>
      </c>
      <c r="N1809" s="81">
        <v>2.3326E-2</v>
      </c>
      <c r="O1809" s="81">
        <v>0</v>
      </c>
      <c r="P1809" s="81">
        <v>100.129257</v>
      </c>
      <c r="Q1809" s="81">
        <v>86.310318928250098</v>
      </c>
      <c r="S1809" s="89" t="s">
        <v>1695</v>
      </c>
      <c r="T1809" s="112">
        <v>1.9674909008381514</v>
      </c>
      <c r="U1809" s="112">
        <v>1.4689525035502396E-3</v>
      </c>
      <c r="V1809" s="112">
        <v>1.70358611174059E-2</v>
      </c>
      <c r="W1809" s="112">
        <v>6.7625710578287257E-4</v>
      </c>
      <c r="X1809" s="112">
        <v>5.2906904517739051E-2</v>
      </c>
      <c r="Y1809" s="112">
        <v>8.3585650314642823E-2</v>
      </c>
      <c r="Z1809" s="112">
        <v>3.9784515394652798E-3</v>
      </c>
      <c r="AA1809" s="112">
        <v>0.86058881961013134</v>
      </c>
      <c r="AB1809" s="112">
        <v>1.0037294730287989</v>
      </c>
      <c r="AC1809" s="112">
        <v>8.5387294243322517E-3</v>
      </c>
      <c r="AD1809" s="112"/>
      <c r="AE1809" s="102">
        <v>50.166135109540406</v>
      </c>
      <c r="AF1809" s="102">
        <v>43.012002893615382</v>
      </c>
      <c r="AG1809" s="102">
        <v>6.8218619968442029</v>
      </c>
    </row>
    <row r="1810" spans="1:33" customFormat="1">
      <c r="A1810" t="s">
        <v>865</v>
      </c>
      <c r="B1810" t="s">
        <v>1693</v>
      </c>
      <c r="C1810" s="106" t="s">
        <v>711</v>
      </c>
      <c r="D1810" s="106" t="s">
        <v>1291</v>
      </c>
      <c r="E1810" s="81">
        <v>53.257114000000001</v>
      </c>
      <c r="F1810" s="81">
        <v>0.10947900000000001</v>
      </c>
      <c r="G1810" s="81">
        <v>0.74566699999999997</v>
      </c>
      <c r="H1810" s="81">
        <v>4.4786900000000003</v>
      </c>
      <c r="I1810" s="81">
        <v>0.154949</v>
      </c>
      <c r="J1810" s="81">
        <v>15.750987</v>
      </c>
      <c r="K1810" s="81">
        <v>25.480772000000002</v>
      </c>
      <c r="L1810" s="81">
        <v>7.8769000000000006E-2</v>
      </c>
      <c r="M1810" s="81">
        <v>1.3491E-2</v>
      </c>
      <c r="N1810" s="81">
        <v>4.8494000000000002E-2</v>
      </c>
      <c r="O1810" s="81">
        <v>2.0747000000000002E-2</v>
      </c>
      <c r="P1810" s="81">
        <v>100.139145</v>
      </c>
      <c r="Q1810" s="81">
        <v>86.242777560143551</v>
      </c>
      <c r="S1810" s="89" t="s">
        <v>1695</v>
      </c>
      <c r="T1810" s="112">
        <v>1.9531798274517858</v>
      </c>
      <c r="U1810" s="112">
        <v>3.0193688684298286E-3</v>
      </c>
      <c r="V1810" s="112">
        <v>3.2230366800002859E-2</v>
      </c>
      <c r="W1810" s="112">
        <v>1.4061382594310454E-3</v>
      </c>
      <c r="X1810" s="112">
        <v>5.9566118012545743E-2</v>
      </c>
      <c r="Y1810" s="112">
        <v>7.7797461345328306E-2</v>
      </c>
      <c r="Z1810" s="112">
        <v>4.8132577509481696E-3</v>
      </c>
      <c r="AA1810" s="112">
        <v>0.86115419292161854</v>
      </c>
      <c r="AB1810" s="112">
        <v>1.0012322528774993</v>
      </c>
      <c r="AC1810" s="112">
        <v>5.6010157124102688E-3</v>
      </c>
      <c r="AD1810" s="112"/>
      <c r="AE1810" s="102">
        <v>50.0678704979087</v>
      </c>
      <c r="AF1810" s="102">
        <v>43.063091990910863</v>
      </c>
      <c r="AG1810" s="102">
        <v>6.8690375111804389</v>
      </c>
    </row>
    <row r="1811" spans="1:33" customFormat="1">
      <c r="A1811" t="s">
        <v>865</v>
      </c>
      <c r="B1811" t="s">
        <v>1693</v>
      </c>
      <c r="C1811" s="106" t="s">
        <v>711</v>
      </c>
      <c r="D1811" s="106" t="s">
        <v>1292</v>
      </c>
      <c r="E1811" s="81">
        <v>53.274540000000002</v>
      </c>
      <c r="F1811" s="81">
        <v>0.26874399999999998</v>
      </c>
      <c r="G1811" s="81">
        <v>1.150455</v>
      </c>
      <c r="H1811" s="81">
        <v>4.4051790000000004</v>
      </c>
      <c r="I1811" s="81">
        <v>0.157497</v>
      </c>
      <c r="J1811" s="81">
        <v>15.795688</v>
      </c>
      <c r="K1811" s="81">
        <v>24.985852999999999</v>
      </c>
      <c r="L1811" s="81">
        <v>0.184088</v>
      </c>
      <c r="M1811" s="81">
        <v>5.483E-3</v>
      </c>
      <c r="N1811" s="81">
        <v>5.2275000000000002E-2</v>
      </c>
      <c r="O1811" s="81">
        <v>0</v>
      </c>
      <c r="P1811" s="81">
        <v>100.279808</v>
      </c>
      <c r="Q1811" s="81">
        <v>86.471145666272378</v>
      </c>
      <c r="S1811" s="89" t="s">
        <v>1695</v>
      </c>
      <c r="T1811" s="112">
        <v>1.9484860388695318</v>
      </c>
      <c r="U1811" s="112">
        <v>7.3915771802373787E-3</v>
      </c>
      <c r="V1811" s="112">
        <v>4.9591009429775297E-2</v>
      </c>
      <c r="W1811" s="112">
        <v>1.5116353743220897E-3</v>
      </c>
      <c r="X1811" s="112">
        <v>5.0196313006134474E-2</v>
      </c>
      <c r="Y1811" s="112">
        <v>8.4543873488002463E-2</v>
      </c>
      <c r="Z1811" s="112">
        <v>4.8790538887714353E-3</v>
      </c>
      <c r="AA1811" s="112">
        <v>0.86124097177748349</v>
      </c>
      <c r="AB1811" s="112">
        <v>0.97910533707597147</v>
      </c>
      <c r="AC1811" s="112">
        <v>1.3054189909770185E-2</v>
      </c>
      <c r="AD1811" s="112"/>
      <c r="AE1811" s="102">
        <v>49.572782730391793</v>
      </c>
      <c r="AF1811" s="102">
        <v>43.605228115638312</v>
      </c>
      <c r="AG1811" s="102">
        <v>6.8219891539699002</v>
      </c>
    </row>
    <row r="1812" spans="1:33" customFormat="1">
      <c r="A1812" t="s">
        <v>865</v>
      </c>
      <c r="B1812" t="s">
        <v>1693</v>
      </c>
      <c r="C1812" s="106" t="s">
        <v>711</v>
      </c>
      <c r="D1812" s="106" t="s">
        <v>1292</v>
      </c>
      <c r="E1812" s="81">
        <v>51.531016999999999</v>
      </c>
      <c r="F1812" s="81">
        <v>0.63723700000000005</v>
      </c>
      <c r="G1812" s="81">
        <v>2.349075</v>
      </c>
      <c r="H1812" s="81">
        <v>4.6219780000000004</v>
      </c>
      <c r="I1812" s="81">
        <v>0.117433</v>
      </c>
      <c r="J1812" s="81">
        <v>15.273384999999999</v>
      </c>
      <c r="K1812" s="81">
        <v>25.1891</v>
      </c>
      <c r="L1812" s="81">
        <v>0.11769300000000001</v>
      </c>
      <c r="M1812" s="81">
        <v>4.1869999999999997E-3</v>
      </c>
      <c r="N1812" s="81">
        <v>9.6143999999999993E-2</v>
      </c>
      <c r="O1812" s="81">
        <v>0</v>
      </c>
      <c r="P1812" s="81">
        <v>99.937256000000005</v>
      </c>
      <c r="Q1812" s="81">
        <v>85.486992846718735</v>
      </c>
      <c r="S1812" s="89" t="s">
        <v>1695</v>
      </c>
      <c r="T1812" s="112">
        <v>1.894440493250894</v>
      </c>
      <c r="U1812" s="112">
        <v>1.7617082495125735E-2</v>
      </c>
      <c r="V1812" s="112">
        <v>0.10178056562210309</v>
      </c>
      <c r="W1812" s="112">
        <v>2.7945369490370519E-3</v>
      </c>
      <c r="X1812" s="112">
        <v>7.9698737251380436E-2</v>
      </c>
      <c r="Y1812" s="112">
        <v>6.2401931702837088E-2</v>
      </c>
      <c r="Z1812" s="112">
        <v>3.6566900445858695E-3</v>
      </c>
      <c r="AA1812" s="112">
        <v>0.83705905589930718</v>
      </c>
      <c r="AB1812" s="112">
        <v>0.99216191547016797</v>
      </c>
      <c r="AC1812" s="112">
        <v>8.388991314561332E-3</v>
      </c>
      <c r="AD1812" s="112"/>
      <c r="AE1812" s="102">
        <v>50.329783591644343</v>
      </c>
      <c r="AF1812" s="102">
        <v>42.461820475011955</v>
      </c>
      <c r="AG1812" s="102">
        <v>7.2083959333437075</v>
      </c>
    </row>
    <row r="1813" spans="1:33" customFormat="1">
      <c r="A1813" t="s">
        <v>865</v>
      </c>
      <c r="B1813" t="s">
        <v>1693</v>
      </c>
      <c r="C1813" s="106" t="s">
        <v>866</v>
      </c>
      <c r="D1813" s="106" t="s">
        <v>1353</v>
      </c>
      <c r="E1813" s="81">
        <v>50.691208000000003</v>
      </c>
      <c r="F1813" s="81">
        <v>0.51859900000000003</v>
      </c>
      <c r="G1813" s="81">
        <v>3.5752809999999999</v>
      </c>
      <c r="H1813" s="81">
        <v>6.2658589999999998</v>
      </c>
      <c r="I1813" s="81">
        <v>0.15843599999999999</v>
      </c>
      <c r="J1813" s="81">
        <v>14.889749</v>
      </c>
      <c r="K1813" s="81">
        <v>23.132512999999999</v>
      </c>
      <c r="L1813" s="81">
        <v>0.31581199999999998</v>
      </c>
      <c r="M1813" s="81">
        <v>5.208E-3</v>
      </c>
      <c r="N1813" s="81">
        <v>0.13946</v>
      </c>
      <c r="O1813" s="81">
        <v>1.0019999999999999E-2</v>
      </c>
      <c r="P1813" s="81">
        <v>99.702133000000003</v>
      </c>
      <c r="Q1813" s="81">
        <v>80.900953875444458</v>
      </c>
      <c r="S1813" s="89" t="s">
        <v>1695</v>
      </c>
      <c r="T1813" s="112">
        <v>1.8709841186049314</v>
      </c>
      <c r="U1813" s="112">
        <v>1.4394277947017108E-2</v>
      </c>
      <c r="V1813" s="112">
        <v>0.15552612944183999</v>
      </c>
      <c r="W1813" s="112">
        <v>4.0697013123891122E-3</v>
      </c>
      <c r="X1813" s="112">
        <v>9.2247610642164801E-2</v>
      </c>
      <c r="Y1813" s="112">
        <v>0.10116022817981485</v>
      </c>
      <c r="Z1813" s="112">
        <v>4.9530996878980639E-3</v>
      </c>
      <c r="AA1813" s="112">
        <v>0.8192819421517703</v>
      </c>
      <c r="AB1813" s="112">
        <v>0.91478265753188315</v>
      </c>
      <c r="AC1813" s="112">
        <v>2.2600234500291253E-2</v>
      </c>
      <c r="AD1813" s="112"/>
      <c r="AE1813" s="102">
        <v>47.460219884706262</v>
      </c>
      <c r="AF1813" s="102">
        <v>42.505507512572194</v>
      </c>
      <c r="AG1813" s="102">
        <v>10.034272602721547</v>
      </c>
    </row>
    <row r="1814" spans="1:33" customFormat="1">
      <c r="A1814" t="s">
        <v>865</v>
      </c>
      <c r="B1814" t="s">
        <v>1693</v>
      </c>
      <c r="C1814" s="106" t="s">
        <v>866</v>
      </c>
      <c r="D1814" s="106" t="s">
        <v>1353</v>
      </c>
      <c r="E1814" s="81">
        <v>51.077328000000001</v>
      </c>
      <c r="F1814" s="81">
        <v>0.37504599999999999</v>
      </c>
      <c r="G1814" s="81">
        <v>2.6478160000000002</v>
      </c>
      <c r="H1814" s="81">
        <v>6.4051980000000004</v>
      </c>
      <c r="I1814" s="81">
        <v>0.135967</v>
      </c>
      <c r="J1814" s="81">
        <v>14.991122000000001</v>
      </c>
      <c r="K1814" s="81">
        <v>23.846691</v>
      </c>
      <c r="L1814" s="81">
        <v>0.11944</v>
      </c>
      <c r="M1814" s="81">
        <v>2.0944999999999998E-2</v>
      </c>
      <c r="N1814" s="81">
        <v>0.105619</v>
      </c>
      <c r="O1814" s="81">
        <v>0</v>
      </c>
      <c r="P1814" s="81">
        <v>99.725159000000005</v>
      </c>
      <c r="Q1814" s="81">
        <v>80.66484999671853</v>
      </c>
      <c r="S1814" s="89" t="s">
        <v>1695</v>
      </c>
      <c r="T1814" s="112">
        <v>1.8888715116335044</v>
      </c>
      <c r="U1814" s="112">
        <v>1.0429885329127336E-2</v>
      </c>
      <c r="V1814" s="112">
        <v>0.11540317870734364</v>
      </c>
      <c r="W1814" s="112">
        <v>3.0881025419449998E-3</v>
      </c>
      <c r="X1814" s="112">
        <v>9.1469811237878673E-2</v>
      </c>
      <c r="Y1814" s="112">
        <v>0.10662030183881965</v>
      </c>
      <c r="Z1814" s="112">
        <v>4.2588613449862037E-3</v>
      </c>
      <c r="AA1814" s="112">
        <v>0.82645065958249075</v>
      </c>
      <c r="AB1814" s="112">
        <v>0.94484380137147228</v>
      </c>
      <c r="AC1814" s="112">
        <v>8.5638864124321923E-3</v>
      </c>
      <c r="AD1814" s="112"/>
      <c r="AE1814" s="102">
        <v>47.976602123865419</v>
      </c>
      <c r="AF1814" s="102">
        <v>41.964919928819533</v>
      </c>
      <c r="AG1814" s="102">
        <v>10.058477947315041</v>
      </c>
    </row>
    <row r="1815" spans="1:33" customFormat="1">
      <c r="A1815" t="s">
        <v>865</v>
      </c>
      <c r="B1815" t="s">
        <v>1693</v>
      </c>
      <c r="C1815" s="106" t="s">
        <v>866</v>
      </c>
      <c r="D1815" s="106" t="s">
        <v>1324</v>
      </c>
      <c r="E1815" s="81">
        <v>51.751064</v>
      </c>
      <c r="F1815" s="81">
        <v>0.39537800000000001</v>
      </c>
      <c r="G1815" s="81">
        <v>2.1527080000000001</v>
      </c>
      <c r="H1815" s="81">
        <v>6.1091300000000004</v>
      </c>
      <c r="I1815" s="81">
        <v>0.20859800000000001</v>
      </c>
      <c r="J1815" s="81">
        <v>15.051366</v>
      </c>
      <c r="K1815" s="81">
        <v>23.730824999999999</v>
      </c>
      <c r="L1815" s="81">
        <v>0.13411400000000001</v>
      </c>
      <c r="M1815" s="81">
        <v>4.4999999999999997E-3</v>
      </c>
      <c r="N1815" s="81">
        <v>9.6055000000000001E-2</v>
      </c>
      <c r="O1815" s="81">
        <v>1.8294000000000001E-2</v>
      </c>
      <c r="P1815" s="81">
        <v>99.652039000000002</v>
      </c>
      <c r="Q1815" s="81">
        <v>81.452942354148092</v>
      </c>
      <c r="S1815" s="89" t="s">
        <v>1695</v>
      </c>
      <c r="T1815" s="112">
        <v>1.9154515744387701</v>
      </c>
      <c r="U1815" s="112">
        <v>1.1004875734648884E-2</v>
      </c>
      <c r="V1815" s="112">
        <v>9.3905870077517814E-2</v>
      </c>
      <c r="W1815" s="112">
        <v>2.8109122289785805E-3</v>
      </c>
      <c r="X1815" s="112">
        <v>5.9994699660521178E-2</v>
      </c>
      <c r="Y1815" s="112">
        <v>0.12910343917062223</v>
      </c>
      <c r="Z1815" s="112">
        <v>6.5395486188506999E-3</v>
      </c>
      <c r="AA1815" s="112">
        <v>0.83049372538290522</v>
      </c>
      <c r="AB1815" s="112">
        <v>0.94107097237332982</v>
      </c>
      <c r="AC1815" s="112">
        <v>9.624382313855491E-3</v>
      </c>
      <c r="AD1815" s="112"/>
      <c r="AE1815" s="102">
        <v>47.997593202271631</v>
      </c>
      <c r="AF1815" s="102">
        <v>42.357804201992053</v>
      </c>
      <c r="AG1815" s="102">
        <v>9.6446025957363055</v>
      </c>
    </row>
    <row r="1816" spans="1:33" customFormat="1">
      <c r="A1816" t="s">
        <v>865</v>
      </c>
      <c r="B1816" t="s">
        <v>1693</v>
      </c>
      <c r="C1816" s="106" t="s">
        <v>866</v>
      </c>
      <c r="D1816" s="106" t="s">
        <v>1324</v>
      </c>
      <c r="E1816" s="81">
        <v>50.15493</v>
      </c>
      <c r="F1816" s="81">
        <v>0.69896999999999998</v>
      </c>
      <c r="G1816" s="81">
        <v>4.0987619999999998</v>
      </c>
      <c r="H1816" s="81">
        <v>6.4785019999999998</v>
      </c>
      <c r="I1816" s="81">
        <v>0.18378900000000001</v>
      </c>
      <c r="J1816" s="81">
        <v>15.038798999999999</v>
      </c>
      <c r="K1816" s="81">
        <v>21.899342000000001</v>
      </c>
      <c r="L1816" s="81">
        <v>0.44146000000000002</v>
      </c>
      <c r="M1816" s="81">
        <v>1.4616000000000001E-2</v>
      </c>
      <c r="N1816" s="81">
        <v>7.0406999999999997E-2</v>
      </c>
      <c r="O1816" s="81">
        <v>0</v>
      </c>
      <c r="P1816" s="81">
        <v>99.079582000000002</v>
      </c>
      <c r="Q1816" s="81">
        <v>80.536570414375717</v>
      </c>
      <c r="S1816" s="89" t="s">
        <v>1695</v>
      </c>
      <c r="T1816" s="112">
        <v>1.859674152668733</v>
      </c>
      <c r="U1816" s="112">
        <v>1.9489581409293827E-2</v>
      </c>
      <c r="V1816" s="112">
        <v>0.1791148732804877</v>
      </c>
      <c r="W1816" s="112">
        <v>2.0640227557444111E-3</v>
      </c>
      <c r="X1816" s="112">
        <v>9.2230312117065338E-2</v>
      </c>
      <c r="Y1816" s="112">
        <v>0.10865760575636457</v>
      </c>
      <c r="Z1816" s="112">
        <v>5.7720286793405129E-3</v>
      </c>
      <c r="AA1816" s="112">
        <v>0.83127539640593273</v>
      </c>
      <c r="AB1816" s="112">
        <v>0.86998535061768578</v>
      </c>
      <c r="AC1816" s="112">
        <v>3.1736676309352028E-2</v>
      </c>
      <c r="AD1816" s="112"/>
      <c r="AE1816" s="102">
        <v>45.736979799356149</v>
      </c>
      <c r="AF1816" s="102">
        <v>43.701915194463758</v>
      </c>
      <c r="AG1816" s="102">
        <v>10.561105006180089</v>
      </c>
    </row>
    <row r="1817" spans="1:33" customFormat="1">
      <c r="A1817" t="s">
        <v>865</v>
      </c>
      <c r="B1817" t="s">
        <v>1693</v>
      </c>
      <c r="C1817" s="106" t="s">
        <v>866</v>
      </c>
      <c r="D1817" s="106" t="s">
        <v>1324</v>
      </c>
      <c r="E1817" s="81">
        <v>51.369202000000001</v>
      </c>
      <c r="F1817" s="81">
        <v>0.451706</v>
      </c>
      <c r="G1817" s="81">
        <v>2.4217369999999998</v>
      </c>
      <c r="H1817" s="81">
        <v>6.6126740000000002</v>
      </c>
      <c r="I1817" s="81">
        <v>0.142599</v>
      </c>
      <c r="J1817" s="81">
        <v>15.189807</v>
      </c>
      <c r="K1817" s="81">
        <v>23.491907000000001</v>
      </c>
      <c r="L1817" s="81">
        <v>0.229575</v>
      </c>
      <c r="M1817" s="81">
        <v>0</v>
      </c>
      <c r="N1817" s="81">
        <v>5.4856000000000002E-2</v>
      </c>
      <c r="O1817" s="81">
        <v>0</v>
      </c>
      <c r="P1817" s="81">
        <v>99.964072999999999</v>
      </c>
      <c r="Q1817" s="81">
        <v>80.371332438214452</v>
      </c>
      <c r="S1817" s="89" t="s">
        <v>1695</v>
      </c>
      <c r="T1817" s="112">
        <v>1.8935088891825509</v>
      </c>
      <c r="U1817" s="112">
        <v>1.2521061180403565E-2</v>
      </c>
      <c r="V1817" s="112">
        <v>0.10520762793056121</v>
      </c>
      <c r="W1817" s="112">
        <v>1.5986893455459711E-3</v>
      </c>
      <c r="X1817" s="112">
        <v>9.7541038936306279E-2</v>
      </c>
      <c r="Y1817" s="112">
        <v>0.10630282170957733</v>
      </c>
      <c r="Z1817" s="112">
        <v>4.452118838803816E-3</v>
      </c>
      <c r="AA1817" s="112">
        <v>0.83469023060326353</v>
      </c>
      <c r="AB1817" s="112">
        <v>0.92777026533466622</v>
      </c>
      <c r="AC1817" s="112">
        <v>1.6407256938320954E-2</v>
      </c>
      <c r="AD1817" s="112"/>
      <c r="AE1817" s="102">
        <v>47.18345164766562</v>
      </c>
      <c r="AF1817" s="102">
        <v>42.449696447472881</v>
      </c>
      <c r="AG1817" s="102">
        <v>10.366851904861495</v>
      </c>
    </row>
    <row r="1818" spans="1:33" customFormat="1">
      <c r="A1818" t="s">
        <v>865</v>
      </c>
      <c r="B1818" t="s">
        <v>1693</v>
      </c>
      <c r="C1818" s="106" t="s">
        <v>866</v>
      </c>
      <c r="D1818" s="106" t="s">
        <v>1342</v>
      </c>
      <c r="E1818" s="81">
        <v>51.137096</v>
      </c>
      <c r="F1818" s="81">
        <v>0.47288400000000003</v>
      </c>
      <c r="G1818" s="81">
        <v>3.1555680000000002</v>
      </c>
      <c r="H1818" s="81">
        <v>6.368169</v>
      </c>
      <c r="I1818" s="81">
        <v>0.21176300000000001</v>
      </c>
      <c r="J1818" s="81">
        <v>15.323527</v>
      </c>
      <c r="K1818" s="81">
        <v>22.552479000000002</v>
      </c>
      <c r="L1818" s="81">
        <v>0.32371100000000003</v>
      </c>
      <c r="M1818" s="81">
        <v>5.3119999999999999E-3</v>
      </c>
      <c r="N1818" s="81">
        <v>0.15002199999999999</v>
      </c>
      <c r="O1818" s="81">
        <v>6.6389999999999999E-3</v>
      </c>
      <c r="P1818" s="81">
        <v>99.707160999999999</v>
      </c>
      <c r="Q1818" s="81">
        <v>81.093657356469407</v>
      </c>
      <c r="S1818" s="89" t="s">
        <v>1695</v>
      </c>
      <c r="T1818" s="112">
        <v>1.8857633709937387</v>
      </c>
      <c r="U1818" s="112">
        <v>1.3113738024329547E-2</v>
      </c>
      <c r="V1818" s="112">
        <v>0.13714639625556457</v>
      </c>
      <c r="W1818" s="112">
        <v>4.3740274105381434E-3</v>
      </c>
      <c r="X1818" s="112">
        <v>8.3870265765154883E-2</v>
      </c>
      <c r="Y1818" s="112">
        <v>0.11252079170993809</v>
      </c>
      <c r="Z1818" s="112">
        <v>6.6143466865630635E-3</v>
      </c>
      <c r="AA1818" s="112">
        <v>0.84240011559755168</v>
      </c>
      <c r="AB1818" s="112">
        <v>0.89105204008922578</v>
      </c>
      <c r="AC1818" s="112">
        <v>2.3144907467395857E-2</v>
      </c>
      <c r="AD1818" s="112"/>
      <c r="AE1818" s="102">
        <v>46.172250367910415</v>
      </c>
      <c r="AF1818" s="102">
        <v>43.6512204645556</v>
      </c>
      <c r="AG1818" s="102">
        <v>10.176529167533994</v>
      </c>
    </row>
    <row r="1819" spans="1:33" customFormat="1">
      <c r="A1819" t="s">
        <v>865</v>
      </c>
      <c r="B1819" t="s">
        <v>1693</v>
      </c>
      <c r="C1819" s="106" t="s">
        <v>866</v>
      </c>
      <c r="D1819" s="106" t="s">
        <v>1342</v>
      </c>
      <c r="E1819" s="81">
        <v>51.396431</v>
      </c>
      <c r="F1819" s="81">
        <v>0.389324</v>
      </c>
      <c r="G1819" s="81">
        <v>2.6698110000000002</v>
      </c>
      <c r="H1819" s="81">
        <v>6.7479630000000004</v>
      </c>
      <c r="I1819" s="81">
        <v>0.201351</v>
      </c>
      <c r="J1819" s="81">
        <v>14.82938</v>
      </c>
      <c r="K1819" s="81">
        <v>23.617743000000001</v>
      </c>
      <c r="L1819" s="81">
        <v>0.231463</v>
      </c>
      <c r="M1819" s="81">
        <v>2.6779999999999998E-3</v>
      </c>
      <c r="N1819" s="81">
        <v>4.3784999999999998E-2</v>
      </c>
      <c r="O1819" s="81">
        <v>3.4914000000000001E-2</v>
      </c>
      <c r="P1819" s="81">
        <v>100.164856</v>
      </c>
      <c r="Q1819" s="81">
        <v>79.663587103602126</v>
      </c>
      <c r="S1819" s="89" t="s">
        <v>1695</v>
      </c>
      <c r="T1819" s="112">
        <v>1.8940236400141541</v>
      </c>
      <c r="U1819" s="112">
        <v>1.078907864637095E-2</v>
      </c>
      <c r="V1819" s="112">
        <v>0.11595478465407053</v>
      </c>
      <c r="W1819" s="112">
        <v>1.2757136487656095E-3</v>
      </c>
      <c r="X1819" s="112">
        <v>8.9681983653852271E-2</v>
      </c>
      <c r="Y1819" s="112">
        <v>0.11827864401988641</v>
      </c>
      <c r="Z1819" s="112">
        <v>6.2848072535110254E-3</v>
      </c>
      <c r="AA1819" s="112">
        <v>0.81467421821135444</v>
      </c>
      <c r="AB1819" s="112">
        <v>0.93249921062029639</v>
      </c>
      <c r="AC1819" s="112">
        <v>1.6537919277738088E-2</v>
      </c>
      <c r="AD1819" s="112"/>
      <c r="AE1819" s="102">
        <v>47.694898849393859</v>
      </c>
      <c r="AF1819" s="102">
        <v>41.668458257409974</v>
      </c>
      <c r="AG1819" s="102">
        <v>10.63664289319618</v>
      </c>
    </row>
    <row r="1820" spans="1:33" customFormat="1">
      <c r="A1820" t="s">
        <v>865</v>
      </c>
      <c r="B1820" t="s">
        <v>1693</v>
      </c>
      <c r="C1820" s="106" t="s">
        <v>866</v>
      </c>
      <c r="D1820" s="106" t="s">
        <v>1314</v>
      </c>
      <c r="E1820" s="81">
        <v>51.926246999999996</v>
      </c>
      <c r="F1820" s="81">
        <v>0.308838</v>
      </c>
      <c r="G1820" s="81">
        <v>1.956815</v>
      </c>
      <c r="H1820" s="81">
        <v>6.0468349999999997</v>
      </c>
      <c r="I1820" s="81">
        <v>0.17263300000000001</v>
      </c>
      <c r="J1820" s="81">
        <v>15.214357</v>
      </c>
      <c r="K1820" s="81">
        <v>23.683973000000002</v>
      </c>
      <c r="L1820" s="81">
        <v>0.16633700000000001</v>
      </c>
      <c r="M1820" s="81">
        <v>4.8760000000000001E-3</v>
      </c>
      <c r="N1820" s="81">
        <v>6.4641000000000004E-2</v>
      </c>
      <c r="O1820" s="81">
        <v>0</v>
      </c>
      <c r="P1820" s="81">
        <v>99.545563000000001</v>
      </c>
      <c r="Q1820" s="81">
        <v>81.768399114609267</v>
      </c>
      <c r="S1820" s="89" t="s">
        <v>1695</v>
      </c>
      <c r="T1820" s="112">
        <v>1.9214538745725935</v>
      </c>
      <c r="U1820" s="112">
        <v>8.5939833742064535E-3</v>
      </c>
      <c r="V1820" s="112">
        <v>8.533919072368526E-2</v>
      </c>
      <c r="W1820" s="112">
        <v>1.8911523210241434E-3</v>
      </c>
      <c r="X1820" s="112">
        <v>6.4607740924788715E-2</v>
      </c>
      <c r="Y1820" s="112">
        <v>0.12251524582663725</v>
      </c>
      <c r="Z1820" s="112">
        <v>5.4106891703661541E-3</v>
      </c>
      <c r="AA1820" s="112">
        <v>0.83927672012929455</v>
      </c>
      <c r="AB1820" s="112">
        <v>0.93897760309430878</v>
      </c>
      <c r="AC1820" s="112">
        <v>1.1933799863094782E-2</v>
      </c>
      <c r="AD1820" s="112"/>
      <c r="AE1820" s="102">
        <v>47.77594603991021</v>
      </c>
      <c r="AF1820" s="102">
        <v>42.70308382363271</v>
      </c>
      <c r="AG1820" s="102">
        <v>9.5209701364570769</v>
      </c>
    </row>
    <row r="1821" spans="1:33" customFormat="1">
      <c r="A1821" t="s">
        <v>865</v>
      </c>
      <c r="B1821" t="s">
        <v>1693</v>
      </c>
      <c r="C1821" s="106" t="s">
        <v>866</v>
      </c>
      <c r="D1821" s="106" t="s">
        <v>1314</v>
      </c>
      <c r="E1821" s="81">
        <v>51.269447</v>
      </c>
      <c r="F1821" s="81">
        <v>0.50919899999999996</v>
      </c>
      <c r="G1821" s="81">
        <v>3.0073759999999998</v>
      </c>
      <c r="H1821" s="81">
        <v>6.5154189999999996</v>
      </c>
      <c r="I1821" s="81">
        <v>0.228217</v>
      </c>
      <c r="J1821" s="81">
        <v>15.10097</v>
      </c>
      <c r="K1821" s="81">
        <v>22.871469000000001</v>
      </c>
      <c r="L1821" s="81">
        <v>0.30253600000000003</v>
      </c>
      <c r="M1821" s="81">
        <v>1.4007E-2</v>
      </c>
      <c r="N1821" s="81">
        <v>8.2610000000000003E-2</v>
      </c>
      <c r="O1821" s="81">
        <v>0</v>
      </c>
      <c r="P1821" s="81">
        <v>99.901236999999995</v>
      </c>
      <c r="Q1821" s="81">
        <v>80.512157384786491</v>
      </c>
      <c r="S1821" s="89" t="s">
        <v>1695</v>
      </c>
      <c r="T1821" s="112">
        <v>1.8899867463687381</v>
      </c>
      <c r="U1821" s="112">
        <v>1.4115894922178599E-2</v>
      </c>
      <c r="V1821" s="112">
        <v>0.13066027797823271</v>
      </c>
      <c r="W1821" s="112">
        <v>2.4077320998081527E-3</v>
      </c>
      <c r="X1821" s="112">
        <v>8.0350110380912554E-2</v>
      </c>
      <c r="Y1821" s="112">
        <v>0.12051220730332096</v>
      </c>
      <c r="Z1821" s="112">
        <v>7.1258037420925532E-3</v>
      </c>
      <c r="AA1821" s="112">
        <v>0.82987659415065806</v>
      </c>
      <c r="AB1821" s="112">
        <v>0.90334123001327149</v>
      </c>
      <c r="AC1821" s="112">
        <v>2.1623403040786277E-2</v>
      </c>
      <c r="AD1821" s="112"/>
      <c r="AE1821" s="102">
        <v>46.706504578970502</v>
      </c>
      <c r="AF1821" s="102">
        <v>42.908076878223198</v>
      </c>
      <c r="AG1821" s="102">
        <v>10.385418542806301</v>
      </c>
    </row>
    <row r="1822" spans="1:33" customFormat="1">
      <c r="A1822" t="s">
        <v>865</v>
      </c>
      <c r="B1822" t="s">
        <v>1693</v>
      </c>
      <c r="C1822" s="106" t="s">
        <v>866</v>
      </c>
      <c r="D1822" s="106" t="s">
        <v>1314</v>
      </c>
      <c r="E1822" s="81">
        <v>50.299872999999998</v>
      </c>
      <c r="F1822" s="81">
        <v>0.64087099999999997</v>
      </c>
      <c r="G1822" s="81">
        <v>3.8635389999999998</v>
      </c>
      <c r="H1822" s="81">
        <v>6.7621390000000003</v>
      </c>
      <c r="I1822" s="81">
        <v>0.19878399999999999</v>
      </c>
      <c r="J1822" s="81">
        <v>14.813796</v>
      </c>
      <c r="K1822" s="81">
        <v>22.342752000000001</v>
      </c>
      <c r="L1822" s="81">
        <v>0.35487299999999999</v>
      </c>
      <c r="M1822" s="81">
        <v>9.9699999999999997E-3</v>
      </c>
      <c r="N1822" s="81">
        <v>0.112187</v>
      </c>
      <c r="O1822" s="81">
        <v>2.6511E-2</v>
      </c>
      <c r="P1822" s="81">
        <v>99.425292999999996</v>
      </c>
      <c r="Q1822" s="81">
        <v>79.612506869841951</v>
      </c>
      <c r="S1822" s="89" t="s">
        <v>1695</v>
      </c>
      <c r="T1822" s="112">
        <v>1.8636883027063926</v>
      </c>
      <c r="U1822" s="112">
        <v>1.7856558457218646E-2</v>
      </c>
      <c r="V1822" s="112">
        <v>0.16871255951053907</v>
      </c>
      <c r="W1822" s="112">
        <v>3.2864296538352988E-3</v>
      </c>
      <c r="X1822" s="112">
        <v>9.0404597269660769E-2</v>
      </c>
      <c r="Y1822" s="112">
        <v>0.11912553087944266</v>
      </c>
      <c r="Z1822" s="112">
        <v>6.2384048499893353E-3</v>
      </c>
      <c r="AA1822" s="112">
        <v>0.81824111122631726</v>
      </c>
      <c r="AB1822" s="112">
        <v>0.88695319668534833</v>
      </c>
      <c r="AC1822" s="112">
        <v>2.5493308761255981E-2</v>
      </c>
      <c r="AD1822" s="112"/>
      <c r="AE1822" s="102">
        <v>46.322759556466984</v>
      </c>
      <c r="AF1822" s="102">
        <v>42.734144705945987</v>
      </c>
      <c r="AG1822" s="102">
        <v>10.943095737587038</v>
      </c>
    </row>
    <row r="1823" spans="1:33" customFormat="1">
      <c r="A1823" t="s">
        <v>865</v>
      </c>
      <c r="B1823" t="s">
        <v>1693</v>
      </c>
      <c r="C1823" s="106" t="s">
        <v>866</v>
      </c>
      <c r="D1823" s="106" t="s">
        <v>1381</v>
      </c>
      <c r="E1823" s="81">
        <v>52.140892000000001</v>
      </c>
      <c r="F1823" s="81">
        <v>0.13158700000000001</v>
      </c>
      <c r="G1823" s="81">
        <v>1.9335469999999999</v>
      </c>
      <c r="H1823" s="81">
        <v>6.8101209999999996</v>
      </c>
      <c r="I1823" s="81">
        <v>0.23555100000000001</v>
      </c>
      <c r="J1823" s="81">
        <v>15.468279000000001</v>
      </c>
      <c r="K1823" s="81">
        <v>22.591625000000001</v>
      </c>
      <c r="L1823" s="81">
        <v>0.26852599999999999</v>
      </c>
      <c r="M1823" s="81">
        <v>3.6000000000000002E-4</v>
      </c>
      <c r="N1823" s="81">
        <v>0.12964700000000001</v>
      </c>
      <c r="O1823" s="81">
        <v>0</v>
      </c>
      <c r="P1823" s="81">
        <v>99.710136000000006</v>
      </c>
      <c r="Q1823" s="81">
        <v>80.193168789349286</v>
      </c>
      <c r="S1823" s="89" t="s">
        <v>1695</v>
      </c>
      <c r="T1823" s="112">
        <v>1.9257755144303779</v>
      </c>
      <c r="U1823" s="112">
        <v>3.6547774683261956E-3</v>
      </c>
      <c r="V1823" s="112">
        <v>8.4166188380852366E-2</v>
      </c>
      <c r="W1823" s="112">
        <v>3.7858647150959624E-3</v>
      </c>
      <c r="X1823" s="112">
        <v>7.2416527115953144E-2</v>
      </c>
      <c r="Y1823" s="112">
        <v>0.13793129814762239</v>
      </c>
      <c r="Z1823" s="112">
        <v>7.368819107937098E-3</v>
      </c>
      <c r="AA1823" s="112">
        <v>0.85168254438256208</v>
      </c>
      <c r="AB1823" s="112">
        <v>0.89398930224196149</v>
      </c>
      <c r="AC1823" s="112">
        <v>1.9229164009311826E-2</v>
      </c>
      <c r="AD1823" s="112"/>
      <c r="AE1823" s="102">
        <v>45.704514892685864</v>
      </c>
      <c r="AF1823" s="102">
        <v>43.541614464462583</v>
      </c>
      <c r="AG1823" s="102">
        <v>10.753870642851551</v>
      </c>
    </row>
    <row r="1824" spans="1:33" customFormat="1">
      <c r="A1824" t="s">
        <v>865</v>
      </c>
      <c r="B1824" t="s">
        <v>1693</v>
      </c>
      <c r="C1824" s="106" t="s">
        <v>866</v>
      </c>
      <c r="D1824" s="106" t="s">
        <v>1381</v>
      </c>
      <c r="E1824" s="81">
        <v>52.100963999999998</v>
      </c>
      <c r="F1824" s="81">
        <v>0.194468</v>
      </c>
      <c r="G1824" s="81">
        <v>2.1362260000000002</v>
      </c>
      <c r="H1824" s="81">
        <v>6.8438429999999997</v>
      </c>
      <c r="I1824" s="81">
        <v>0.249996</v>
      </c>
      <c r="J1824" s="81">
        <v>15.424842</v>
      </c>
      <c r="K1824" s="81">
        <v>22.768073999999999</v>
      </c>
      <c r="L1824" s="81">
        <v>0.27931299999999998</v>
      </c>
      <c r="M1824" s="81">
        <v>0</v>
      </c>
      <c r="N1824" s="81">
        <v>0.14660699999999999</v>
      </c>
      <c r="O1824" s="81">
        <v>1.4024E-2</v>
      </c>
      <c r="P1824" s="81">
        <v>100.158348</v>
      </c>
      <c r="Q1824" s="81">
        <v>80.069756084640318</v>
      </c>
      <c r="S1824" s="89" t="s">
        <v>1695</v>
      </c>
      <c r="T1824" s="112">
        <v>1.9164213335045701</v>
      </c>
      <c r="U1824" s="112">
        <v>5.3791559428479213E-3</v>
      </c>
      <c r="V1824" s="112">
        <v>9.2607925784844322E-2</v>
      </c>
      <c r="W1824" s="112">
        <v>4.2635892627196376E-3</v>
      </c>
      <c r="X1824" s="112">
        <v>7.9447226741050869E-2</v>
      </c>
      <c r="Y1824" s="112">
        <v>0.1310766069220371</v>
      </c>
      <c r="Z1824" s="112">
        <v>7.7886831539518619E-3</v>
      </c>
      <c r="AA1824" s="112">
        <v>0.84581329535341743</v>
      </c>
      <c r="AB1824" s="112">
        <v>0.89728246265110934</v>
      </c>
      <c r="AC1824" s="112">
        <v>1.9919720683451738E-2</v>
      </c>
      <c r="AD1824" s="112"/>
      <c r="AE1824" s="102">
        <v>45.929231385583456</v>
      </c>
      <c r="AF1824" s="102">
        <v>43.294677170565684</v>
      </c>
      <c r="AG1824" s="102">
        <v>10.776091443850861</v>
      </c>
    </row>
    <row r="1825" spans="1:33" customFormat="1">
      <c r="A1825" t="s">
        <v>865</v>
      </c>
      <c r="B1825" t="s">
        <v>1693</v>
      </c>
      <c r="C1825" s="106" t="s">
        <v>866</v>
      </c>
      <c r="D1825" s="106" t="s">
        <v>1381</v>
      </c>
      <c r="E1825" s="81">
        <v>51.541389000000002</v>
      </c>
      <c r="F1825" s="81">
        <v>0.138488</v>
      </c>
      <c r="G1825" s="81">
        <v>2.7948789999999999</v>
      </c>
      <c r="H1825" s="81">
        <v>7.6554500000000001</v>
      </c>
      <c r="I1825" s="81">
        <v>0.230322</v>
      </c>
      <c r="J1825" s="81">
        <v>15.256952999999999</v>
      </c>
      <c r="K1825" s="81">
        <v>21.526257000000001</v>
      </c>
      <c r="L1825" s="81">
        <v>0.235509</v>
      </c>
      <c r="M1825" s="81">
        <v>1.2473E-2</v>
      </c>
      <c r="N1825" s="81">
        <v>5.6784000000000001E-2</v>
      </c>
      <c r="O1825" s="81">
        <v>5.4850000000000003E-3</v>
      </c>
      <c r="P1825" s="81">
        <v>99.454002000000003</v>
      </c>
      <c r="Q1825" s="81">
        <v>78.033976305864343</v>
      </c>
      <c r="S1825" s="89" t="s">
        <v>1695</v>
      </c>
      <c r="T1825" s="112">
        <v>1.9116608075611266</v>
      </c>
      <c r="U1825" s="112">
        <v>3.8626700367218533E-3</v>
      </c>
      <c r="V1825" s="112">
        <v>0.12217249732091928</v>
      </c>
      <c r="W1825" s="112">
        <v>1.6651605574751513E-3</v>
      </c>
      <c r="X1825" s="112">
        <v>6.2051318240584408E-2</v>
      </c>
      <c r="Y1825" s="112">
        <v>0.17540374612558698</v>
      </c>
      <c r="Z1825" s="112">
        <v>7.2356221650440667E-3</v>
      </c>
      <c r="AA1825" s="112">
        <v>0.84358931851840613</v>
      </c>
      <c r="AB1825" s="112">
        <v>0.85542292815945964</v>
      </c>
      <c r="AC1825" s="112">
        <v>1.6935931314676338E-2</v>
      </c>
      <c r="AD1825" s="112"/>
      <c r="AE1825" s="102">
        <v>44.174405799716929</v>
      </c>
      <c r="AF1825" s="102">
        <v>43.563313137653161</v>
      </c>
      <c r="AG1825" s="102">
        <v>12.262281062629897</v>
      </c>
    </row>
    <row r="1826" spans="1:33" customFormat="1">
      <c r="A1826" t="s">
        <v>865</v>
      </c>
      <c r="B1826" t="s">
        <v>1693</v>
      </c>
      <c r="C1826" s="106" t="s">
        <v>866</v>
      </c>
      <c r="D1826" s="106" t="s">
        <v>1391</v>
      </c>
      <c r="E1826" s="81">
        <v>51.280532999999998</v>
      </c>
      <c r="F1826" s="81">
        <v>0.49864000000000003</v>
      </c>
      <c r="G1826" s="81">
        <v>2.7745649999999999</v>
      </c>
      <c r="H1826" s="81">
        <v>6.8251369999999998</v>
      </c>
      <c r="I1826" s="81">
        <v>0.198022</v>
      </c>
      <c r="J1826" s="81">
        <v>15.154387</v>
      </c>
      <c r="K1826" s="81">
        <v>22.839458</v>
      </c>
      <c r="L1826" s="81">
        <v>0.24296100000000001</v>
      </c>
      <c r="M1826" s="81">
        <v>4.47E-3</v>
      </c>
      <c r="N1826" s="81">
        <v>4.5428000000000003E-2</v>
      </c>
      <c r="O1826" s="81">
        <v>3.7315000000000001E-2</v>
      </c>
      <c r="P1826" s="81">
        <v>99.900917000000007</v>
      </c>
      <c r="Q1826" s="81">
        <v>79.830073223438603</v>
      </c>
      <c r="S1826" s="89" t="s">
        <v>1695</v>
      </c>
      <c r="T1826" s="112">
        <v>1.8927916922435786</v>
      </c>
      <c r="U1826" s="112">
        <v>1.3840703133879036E-2</v>
      </c>
      <c r="V1826" s="112">
        <v>0.12069823428974373</v>
      </c>
      <c r="W1826" s="112">
        <v>1.3257124131686171E-3</v>
      </c>
      <c r="X1826" s="112">
        <v>8.2098625264514169E-2</v>
      </c>
      <c r="Y1826" s="112">
        <v>0.12857863304099426</v>
      </c>
      <c r="Z1826" s="112">
        <v>6.1908384657213007E-3</v>
      </c>
      <c r="AA1826" s="112">
        <v>0.83386781166869706</v>
      </c>
      <c r="AB1826" s="112">
        <v>0.90322038675736194</v>
      </c>
      <c r="AC1826" s="112">
        <v>1.738736272234153E-2</v>
      </c>
      <c r="AD1826" s="112"/>
      <c r="AE1826" s="102">
        <v>46.372132929855105</v>
      </c>
      <c r="AF1826" s="102">
        <v>42.811510430417137</v>
      </c>
      <c r="AG1826" s="102">
        <v>10.816356639727749</v>
      </c>
    </row>
    <row r="1827" spans="1:33" customFormat="1">
      <c r="A1827" t="s">
        <v>865</v>
      </c>
      <c r="B1827" t="s">
        <v>1693</v>
      </c>
      <c r="C1827" s="106" t="s">
        <v>866</v>
      </c>
      <c r="D1827" s="106" t="s">
        <v>1391</v>
      </c>
      <c r="E1827" s="81">
        <v>51.242645000000003</v>
      </c>
      <c r="F1827" s="81">
        <v>0.514401</v>
      </c>
      <c r="G1827" s="81">
        <v>2.863667</v>
      </c>
      <c r="H1827" s="81">
        <v>7.667084</v>
      </c>
      <c r="I1827" s="81">
        <v>0.194997</v>
      </c>
      <c r="J1827" s="81">
        <v>15.329988999999999</v>
      </c>
      <c r="K1827" s="81">
        <v>21.875934999999998</v>
      </c>
      <c r="L1827" s="81">
        <v>0.26715499999999998</v>
      </c>
      <c r="M1827" s="81">
        <v>1.0453E-2</v>
      </c>
      <c r="N1827" s="81">
        <v>7.1697999999999998E-2</v>
      </c>
      <c r="O1827" s="81">
        <v>0</v>
      </c>
      <c r="P1827" s="81">
        <v>100.038025</v>
      </c>
      <c r="Q1827" s="81">
        <v>78.089755043668845</v>
      </c>
      <c r="S1827" s="89" t="s">
        <v>1695</v>
      </c>
      <c r="T1827" s="112">
        <v>1.8900389217883447</v>
      </c>
      <c r="U1827" s="112">
        <v>1.4267956034056782E-2</v>
      </c>
      <c r="V1827" s="112">
        <v>0.12448512122944262</v>
      </c>
      <c r="W1827" s="112">
        <v>2.0908441661920177E-3</v>
      </c>
      <c r="X1827" s="112">
        <v>8.3915381497355668E-2</v>
      </c>
      <c r="Y1827" s="112">
        <v>0.15258150328214692</v>
      </c>
      <c r="Z1827" s="112">
        <v>6.0919015773520649E-3</v>
      </c>
      <c r="AA1827" s="112">
        <v>0.8429262872473674</v>
      </c>
      <c r="AB1827" s="112">
        <v>0.86449698063994862</v>
      </c>
      <c r="AC1827" s="112">
        <v>1.9105102537792958E-2</v>
      </c>
      <c r="AD1827" s="112"/>
      <c r="AE1827" s="102">
        <v>44.471835916406619</v>
      </c>
      <c r="AF1827" s="102">
        <v>43.362186769398761</v>
      </c>
      <c r="AG1827" s="102">
        <v>12.165977314194622</v>
      </c>
    </row>
    <row r="1828" spans="1:33" customFormat="1">
      <c r="A1828" t="s">
        <v>865</v>
      </c>
      <c r="B1828" t="s">
        <v>1693</v>
      </c>
      <c r="C1828" s="106" t="s">
        <v>866</v>
      </c>
      <c r="D1828" s="106" t="s">
        <v>1391</v>
      </c>
      <c r="E1828" s="81">
        <v>51.534148999999999</v>
      </c>
      <c r="F1828" s="81">
        <v>0.47026600000000002</v>
      </c>
      <c r="G1828" s="81">
        <v>2.759363</v>
      </c>
      <c r="H1828" s="81">
        <v>7.7408780000000004</v>
      </c>
      <c r="I1828" s="81">
        <v>0.25905600000000001</v>
      </c>
      <c r="J1828" s="81">
        <v>15.368365000000001</v>
      </c>
      <c r="K1828" s="81">
        <v>21.569642999999999</v>
      </c>
      <c r="L1828" s="81">
        <v>0.308342</v>
      </c>
      <c r="M1828" s="81">
        <v>0</v>
      </c>
      <c r="N1828" s="81">
        <v>0.10721700000000001</v>
      </c>
      <c r="O1828" s="81">
        <v>4.7699999999999999E-3</v>
      </c>
      <c r="P1828" s="81">
        <v>100.12204699999999</v>
      </c>
      <c r="Q1828" s="81">
        <v>77.968402583118731</v>
      </c>
      <c r="S1828" s="89" t="s">
        <v>1695</v>
      </c>
      <c r="T1828" s="112">
        <v>1.8992437225987397</v>
      </c>
      <c r="U1828" s="112">
        <v>1.3033165815333782E-2</v>
      </c>
      <c r="V1828" s="112">
        <v>0.11985334246001669</v>
      </c>
      <c r="W1828" s="112">
        <v>3.1240980597695071E-3</v>
      </c>
      <c r="X1828" s="112">
        <v>7.4501351354557599E-2</v>
      </c>
      <c r="Y1828" s="112">
        <v>0.16407742547972742</v>
      </c>
      <c r="Z1828" s="112">
        <v>8.0865818277831066E-3</v>
      </c>
      <c r="AA1828" s="112">
        <v>0.84434862973116909</v>
      </c>
      <c r="AB1828" s="112">
        <v>0.85169911397041242</v>
      </c>
      <c r="AC1828" s="112">
        <v>2.2032568702490131E-2</v>
      </c>
      <c r="AD1828" s="112"/>
      <c r="AE1828" s="102">
        <v>44.02395526628586</v>
      </c>
      <c r="AF1828" s="102">
        <v>43.644011945897205</v>
      </c>
      <c r="AG1828" s="102">
        <v>12.332032787816935</v>
      </c>
    </row>
    <row r="1829" spans="1:33" customFormat="1">
      <c r="A1829" t="s">
        <v>865</v>
      </c>
      <c r="B1829" t="s">
        <v>1693</v>
      </c>
      <c r="C1829" s="106" t="s">
        <v>866</v>
      </c>
      <c r="D1829" s="106" t="s">
        <v>1395</v>
      </c>
      <c r="E1829" s="81">
        <v>50.546245999999996</v>
      </c>
      <c r="F1829" s="81">
        <v>0.61877199999999999</v>
      </c>
      <c r="G1829" s="81">
        <v>3.9067229999999999</v>
      </c>
      <c r="H1829" s="81">
        <v>6.7152089999999998</v>
      </c>
      <c r="I1829" s="81">
        <v>0.18663199999999999</v>
      </c>
      <c r="J1829" s="81">
        <v>14.784895000000001</v>
      </c>
      <c r="K1829" s="81">
        <v>22.313320000000001</v>
      </c>
      <c r="L1829" s="81">
        <v>0.41494199999999998</v>
      </c>
      <c r="M1829" s="81">
        <v>6.5120000000000004E-3</v>
      </c>
      <c r="N1829" s="81">
        <v>9.7701999999999997E-2</v>
      </c>
      <c r="O1829" s="81">
        <v>0</v>
      </c>
      <c r="P1829" s="81">
        <v>99.590950000000007</v>
      </c>
      <c r="Q1829" s="81">
        <v>79.693726968967681</v>
      </c>
      <c r="S1829" s="89" t="s">
        <v>1695</v>
      </c>
      <c r="T1829" s="112">
        <v>1.8682912622461691</v>
      </c>
      <c r="U1829" s="112">
        <v>1.7199153733631602E-2</v>
      </c>
      <c r="V1829" s="112">
        <v>0.17018607333502775</v>
      </c>
      <c r="W1829" s="112">
        <v>2.8551869178073562E-3</v>
      </c>
      <c r="X1829" s="112">
        <v>8.5714413161886327E-2</v>
      </c>
      <c r="Y1829" s="112">
        <v>0.12185875021086201</v>
      </c>
      <c r="Z1829" s="112">
        <v>5.8428875123974671E-3</v>
      </c>
      <c r="AA1829" s="112">
        <v>0.81467139245328279</v>
      </c>
      <c r="AB1829" s="112">
        <v>0.88364437505461335</v>
      </c>
      <c r="AC1829" s="112">
        <v>2.9736505374322375E-2</v>
      </c>
      <c r="AD1829" s="112"/>
      <c r="AE1829" s="102">
        <v>46.363896696032135</v>
      </c>
      <c r="AF1829" s="102">
        <v>42.74495639558868</v>
      </c>
      <c r="AG1829" s="102">
        <v>10.891146908379181</v>
      </c>
    </row>
    <row r="1830" spans="1:33" customFormat="1">
      <c r="A1830" t="s">
        <v>865</v>
      </c>
      <c r="B1830" t="s">
        <v>1693</v>
      </c>
      <c r="C1830" s="106" t="s">
        <v>866</v>
      </c>
      <c r="D1830" s="106" t="s">
        <v>1395</v>
      </c>
      <c r="E1830" s="81">
        <v>51.124321000000002</v>
      </c>
      <c r="F1830" s="81">
        <v>0.43821500000000002</v>
      </c>
      <c r="G1830" s="81">
        <v>3.273968</v>
      </c>
      <c r="H1830" s="81">
        <v>6.9042519999999996</v>
      </c>
      <c r="I1830" s="81">
        <v>0.25845099999999999</v>
      </c>
      <c r="J1830" s="81">
        <v>15.109313999999999</v>
      </c>
      <c r="K1830" s="81">
        <v>22.082577000000001</v>
      </c>
      <c r="L1830" s="81">
        <v>0.36214000000000002</v>
      </c>
      <c r="M1830" s="81">
        <v>1.9059999999999999E-3</v>
      </c>
      <c r="N1830" s="81">
        <v>4.6792E-2</v>
      </c>
      <c r="O1830" s="81">
        <v>0</v>
      </c>
      <c r="P1830" s="81">
        <v>99.601944000000003</v>
      </c>
      <c r="Q1830" s="81">
        <v>79.595528417330286</v>
      </c>
      <c r="S1830" s="89" t="s">
        <v>1695</v>
      </c>
      <c r="T1830" s="112">
        <v>1.8894964476993128</v>
      </c>
      <c r="U1830" s="112">
        <v>1.2179417422226587E-2</v>
      </c>
      <c r="V1830" s="112">
        <v>0.14260957304940472</v>
      </c>
      <c r="W1830" s="112">
        <v>1.3673054666134428E-3</v>
      </c>
      <c r="X1830" s="112">
        <v>7.8621661258138076E-2</v>
      </c>
      <c r="Y1830" s="112">
        <v>0.13477673691183628</v>
      </c>
      <c r="Z1830" s="112">
        <v>8.0906326515512925E-3</v>
      </c>
      <c r="AA1830" s="112">
        <v>0.83247618640027665</v>
      </c>
      <c r="AB1830" s="112">
        <v>0.87443176912340492</v>
      </c>
      <c r="AC1830" s="112">
        <v>2.5950270017235103E-2</v>
      </c>
      <c r="AD1830" s="112"/>
      <c r="AE1830" s="102">
        <v>45.536055611202848</v>
      </c>
      <c r="AF1830" s="102">
        <v>43.351217622075346</v>
      </c>
      <c r="AG1830" s="102">
        <v>11.112726766721803</v>
      </c>
    </row>
    <row r="1831" spans="1:33" customFormat="1">
      <c r="A1831" t="s">
        <v>865</v>
      </c>
      <c r="B1831" t="s">
        <v>1693</v>
      </c>
      <c r="C1831" s="106" t="s">
        <v>866</v>
      </c>
      <c r="D1831" s="106" t="s">
        <v>1395</v>
      </c>
      <c r="E1831" s="81">
        <v>51.270057999999999</v>
      </c>
      <c r="F1831" s="81">
        <v>0.35214899999999999</v>
      </c>
      <c r="G1831" s="81">
        <v>2.9944860000000002</v>
      </c>
      <c r="H1831" s="81">
        <v>6.9733499999999999</v>
      </c>
      <c r="I1831" s="81">
        <v>0.33055299999999999</v>
      </c>
      <c r="J1831" s="81">
        <v>14.782629999999999</v>
      </c>
      <c r="K1831" s="81">
        <v>22.759295999999999</v>
      </c>
      <c r="L1831" s="81">
        <v>0.304678</v>
      </c>
      <c r="M1831" s="81">
        <v>3.4229999999999998E-3</v>
      </c>
      <c r="N1831" s="81">
        <v>0.10857700000000001</v>
      </c>
      <c r="O1831" s="81">
        <v>1.576E-2</v>
      </c>
      <c r="P1831" s="81">
        <v>99.894974000000005</v>
      </c>
      <c r="Q1831" s="81">
        <v>79.073922340258278</v>
      </c>
      <c r="S1831" s="89" t="s">
        <v>1695</v>
      </c>
      <c r="T1831" s="112">
        <v>1.8940784041421312</v>
      </c>
      <c r="U1831" s="112">
        <v>9.7832094677078301E-3</v>
      </c>
      <c r="V1831" s="112">
        <v>0.13038035322455904</v>
      </c>
      <c r="W1831" s="112">
        <v>3.1713735266674973E-3</v>
      </c>
      <c r="X1831" s="112">
        <v>8.0548430147860728E-2</v>
      </c>
      <c r="Y1831" s="112">
        <v>0.13489417953964275</v>
      </c>
      <c r="Z1831" s="112">
        <v>1.0343344408853254E-2</v>
      </c>
      <c r="AA1831" s="112">
        <v>0.81413119541679302</v>
      </c>
      <c r="AB1831" s="112">
        <v>0.9008461260070203</v>
      </c>
      <c r="AC1831" s="112">
        <v>2.1823384118764593E-2</v>
      </c>
      <c r="AD1831" s="112"/>
      <c r="AE1831" s="102">
        <v>46.66581148944185</v>
      </c>
      <c r="AF1831" s="102">
        <v>42.173787283065849</v>
      </c>
      <c r="AG1831" s="102">
        <v>11.160401227492303</v>
      </c>
    </row>
    <row r="1832" spans="1:33" customFormat="1">
      <c r="A1832" t="s">
        <v>865</v>
      </c>
      <c r="B1832" t="s">
        <v>1693</v>
      </c>
      <c r="C1832" s="106" t="s">
        <v>866</v>
      </c>
      <c r="D1832" s="106" t="s">
        <v>1343</v>
      </c>
      <c r="E1832" s="81">
        <v>51.745685999999999</v>
      </c>
      <c r="F1832" s="81">
        <v>0.304336</v>
      </c>
      <c r="G1832" s="81">
        <v>2.4610530000000002</v>
      </c>
      <c r="H1832" s="81">
        <v>6.3671160000000002</v>
      </c>
      <c r="I1832" s="81">
        <v>0.16123599999999999</v>
      </c>
      <c r="J1832" s="81">
        <v>15.275504</v>
      </c>
      <c r="K1832" s="81">
        <v>22.421844</v>
      </c>
      <c r="L1832" s="81">
        <v>0.25795299999999999</v>
      </c>
      <c r="M1832" s="81">
        <v>4.3810000000000002E-2</v>
      </c>
      <c r="N1832" s="81">
        <v>8.9783000000000002E-2</v>
      </c>
      <c r="O1832" s="81">
        <v>0</v>
      </c>
      <c r="P1832" s="81">
        <v>99.128319000000005</v>
      </c>
      <c r="Q1832" s="81">
        <v>81.048026070682639</v>
      </c>
      <c r="S1832" s="89" t="s">
        <v>1695</v>
      </c>
      <c r="T1832" s="112">
        <v>1.9217961841696476</v>
      </c>
      <c r="U1832" s="112">
        <v>8.499771590375578E-3</v>
      </c>
      <c r="V1832" s="112">
        <v>0.10772335407115521</v>
      </c>
      <c r="W1832" s="112">
        <v>2.6363478108171368E-3</v>
      </c>
      <c r="X1832" s="112">
        <v>4.7623035699260186E-2</v>
      </c>
      <c r="Y1832" s="112">
        <v>0.15013399569381361</v>
      </c>
      <c r="Z1832" s="112">
        <v>5.0720197107098006E-3</v>
      </c>
      <c r="AA1832" s="112">
        <v>0.84574077958278893</v>
      </c>
      <c r="AB1832" s="112">
        <v>0.89219986257015238</v>
      </c>
      <c r="AC1832" s="112">
        <v>1.8574649101279313E-2</v>
      </c>
      <c r="AD1832" s="112"/>
      <c r="AE1832" s="102">
        <v>46.091901372993156</v>
      </c>
      <c r="AF1832" s="102">
        <v>43.691780547190085</v>
      </c>
      <c r="AG1832" s="102">
        <v>10.216318079816752</v>
      </c>
    </row>
    <row r="1833" spans="1:33" customFormat="1">
      <c r="A1833" t="s">
        <v>865</v>
      </c>
      <c r="B1833" t="s">
        <v>1693</v>
      </c>
      <c r="C1833" s="106" t="s">
        <v>866</v>
      </c>
      <c r="D1833" s="106" t="s">
        <v>1343</v>
      </c>
      <c r="E1833" s="81">
        <v>51.058205000000001</v>
      </c>
      <c r="F1833" s="81">
        <v>0.51859699999999997</v>
      </c>
      <c r="G1833" s="81">
        <v>3.12981</v>
      </c>
      <c r="H1833" s="81">
        <v>6.2525399999999998</v>
      </c>
      <c r="I1833" s="81">
        <v>0.237704</v>
      </c>
      <c r="J1833" s="81">
        <v>14.870495</v>
      </c>
      <c r="K1833" s="81">
        <v>23.286591000000001</v>
      </c>
      <c r="L1833" s="81">
        <v>0.30967699999999998</v>
      </c>
      <c r="M1833" s="81">
        <v>5.4949999999999999E-3</v>
      </c>
      <c r="N1833" s="81">
        <v>5.5261999999999999E-2</v>
      </c>
      <c r="O1833" s="81">
        <v>0</v>
      </c>
      <c r="P1833" s="81">
        <v>99.724373</v>
      </c>
      <c r="Q1833" s="81">
        <v>80.913836445722225</v>
      </c>
      <c r="S1833" s="89" t="s">
        <v>1695</v>
      </c>
      <c r="T1833" s="112">
        <v>1.8852970933694189</v>
      </c>
      <c r="U1833" s="112">
        <v>1.440008330665752E-2</v>
      </c>
      <c r="V1833" s="112">
        <v>0.13620340090772237</v>
      </c>
      <c r="W1833" s="112">
        <v>1.6133042164042154E-3</v>
      </c>
      <c r="X1833" s="112">
        <v>8.4959164625228567E-2</v>
      </c>
      <c r="Y1833" s="112">
        <v>0.1081161396968405</v>
      </c>
      <c r="Z1833" s="112">
        <v>7.4342384096301945E-3</v>
      </c>
      <c r="AA1833" s="112">
        <v>0.81855567938076113</v>
      </c>
      <c r="AB1833" s="112">
        <v>0.92125067298582874</v>
      </c>
      <c r="AC1833" s="112">
        <v>2.2170223101508141E-2</v>
      </c>
      <c r="AD1833" s="112"/>
      <c r="AE1833" s="102">
        <v>47.662031961340105</v>
      </c>
      <c r="AF1833" s="102">
        <v>42.348980681159773</v>
      </c>
      <c r="AG1833" s="102">
        <v>9.9889873575001236</v>
      </c>
    </row>
    <row r="1834" spans="1:33" customFormat="1">
      <c r="A1834" t="s">
        <v>865</v>
      </c>
      <c r="B1834" t="s">
        <v>1693</v>
      </c>
      <c r="C1834" s="106" t="s">
        <v>866</v>
      </c>
      <c r="D1834" s="106" t="s">
        <v>1343</v>
      </c>
      <c r="E1834" s="81">
        <v>51.565677999999998</v>
      </c>
      <c r="F1834" s="81">
        <v>0.37665199999999999</v>
      </c>
      <c r="G1834" s="81">
        <v>2.6875279999999999</v>
      </c>
      <c r="H1834" s="81">
        <v>6.9343019999999997</v>
      </c>
      <c r="I1834" s="81">
        <v>0.26252599999999998</v>
      </c>
      <c r="J1834" s="81">
        <v>15.417133</v>
      </c>
      <c r="K1834" s="81">
        <v>21.978452999999998</v>
      </c>
      <c r="L1834" s="81">
        <v>0.31607200000000002</v>
      </c>
      <c r="M1834" s="81">
        <v>6.8409999999999999E-3</v>
      </c>
      <c r="N1834" s="81">
        <v>9.3121999999999996E-2</v>
      </c>
      <c r="O1834" s="81">
        <v>0</v>
      </c>
      <c r="P1834" s="81">
        <v>99.638312999999997</v>
      </c>
      <c r="Q1834" s="81">
        <v>79.851341206781186</v>
      </c>
      <c r="S1834" s="89" t="s">
        <v>1695</v>
      </c>
      <c r="T1834" s="112">
        <v>1.9053310951482019</v>
      </c>
      <c r="U1834" s="112">
        <v>1.0465759484593521E-2</v>
      </c>
      <c r="V1834" s="112">
        <v>0.11703572322173762</v>
      </c>
      <c r="W1834" s="112">
        <v>2.7204292316029724E-3</v>
      </c>
      <c r="X1834" s="112">
        <v>7.1293588647666439E-2</v>
      </c>
      <c r="Y1834" s="112">
        <v>0.14297991396799536</v>
      </c>
      <c r="Z1834" s="112">
        <v>8.2161391049478741E-3</v>
      </c>
      <c r="AA1834" s="112">
        <v>0.84922327281681131</v>
      </c>
      <c r="AB1834" s="112">
        <v>0.87009062800984527</v>
      </c>
      <c r="AC1834" s="112">
        <v>2.2643450366597522E-2</v>
      </c>
      <c r="AD1834" s="112"/>
      <c r="AE1834" s="102">
        <v>44.998774115969319</v>
      </c>
      <c r="AF1834" s="102">
        <v>43.919569981939269</v>
      </c>
      <c r="AG1834" s="102">
        <v>11.081655902091414</v>
      </c>
    </row>
    <row r="1835" spans="1:33" customFormat="1">
      <c r="A1835" t="s">
        <v>865</v>
      </c>
      <c r="B1835" t="s">
        <v>1693</v>
      </c>
      <c r="C1835" s="106" t="s">
        <v>866</v>
      </c>
      <c r="D1835" s="106" t="s">
        <v>1326</v>
      </c>
      <c r="E1835" s="81">
        <v>51.776305999999998</v>
      </c>
      <c r="F1835" s="81">
        <v>0.32990199999999997</v>
      </c>
      <c r="G1835" s="81">
        <v>2.5912660000000001</v>
      </c>
      <c r="H1835" s="81">
        <v>6.2082199999999998</v>
      </c>
      <c r="I1835" s="81">
        <v>0.256384</v>
      </c>
      <c r="J1835" s="81">
        <v>15.267141000000001</v>
      </c>
      <c r="K1835" s="81">
        <v>22.889906</v>
      </c>
      <c r="L1835" s="81">
        <v>0.28225800000000001</v>
      </c>
      <c r="M1835" s="81">
        <v>1.8290000000000001E-2</v>
      </c>
      <c r="N1835" s="81">
        <v>8.2227999999999996E-2</v>
      </c>
      <c r="O1835" s="81">
        <v>3.3270000000000001E-3</v>
      </c>
      <c r="P1835" s="81">
        <v>99.705230999999998</v>
      </c>
      <c r="Q1835" s="81">
        <v>81.424891302685893</v>
      </c>
      <c r="S1835" s="89" t="s">
        <v>1695</v>
      </c>
      <c r="T1835" s="112">
        <v>1.9108477880801167</v>
      </c>
      <c r="U1835" s="112">
        <v>9.1558934339950413E-3</v>
      </c>
      <c r="V1835" s="112">
        <v>0.11271007817732862</v>
      </c>
      <c r="W1835" s="112">
        <v>2.3993310479082392E-3</v>
      </c>
      <c r="X1835" s="112">
        <v>6.5080287423306515E-2</v>
      </c>
      <c r="Y1835" s="112">
        <v>0.12652969199311173</v>
      </c>
      <c r="Z1835" s="112">
        <v>8.0144124649854653E-3</v>
      </c>
      <c r="AA1835" s="112">
        <v>0.83996520050558932</v>
      </c>
      <c r="AB1835" s="112">
        <v>0.90510025719689191</v>
      </c>
      <c r="AC1835" s="112">
        <v>2.0197059676767246E-2</v>
      </c>
      <c r="AD1835" s="112"/>
      <c r="AE1835" s="102">
        <v>46.734741394942603</v>
      </c>
      <c r="AF1835" s="102">
        <v>43.371500686514921</v>
      </c>
      <c r="AG1835" s="102">
        <v>9.8937579185424767</v>
      </c>
    </row>
    <row r="1836" spans="1:33" customFormat="1">
      <c r="A1836" t="s">
        <v>865</v>
      </c>
      <c r="B1836" t="s">
        <v>1693</v>
      </c>
      <c r="C1836" s="106" t="s">
        <v>866</v>
      </c>
      <c r="D1836" s="106" t="s">
        <v>1326</v>
      </c>
      <c r="E1836" s="81">
        <v>51.424495999999998</v>
      </c>
      <c r="F1836" s="81">
        <v>0.34437000000000001</v>
      </c>
      <c r="G1836" s="81">
        <v>2.7780269999999998</v>
      </c>
      <c r="H1836" s="81">
        <v>6.7202440000000001</v>
      </c>
      <c r="I1836" s="81">
        <v>0.25604199999999999</v>
      </c>
      <c r="J1836" s="81">
        <v>15.117366000000001</v>
      </c>
      <c r="K1836" s="81">
        <v>22.707509999999999</v>
      </c>
      <c r="L1836" s="81">
        <v>0.26044499999999998</v>
      </c>
      <c r="M1836" s="81">
        <v>8.77E-3</v>
      </c>
      <c r="N1836" s="81">
        <v>0.18546799999999999</v>
      </c>
      <c r="O1836" s="81">
        <v>3.6396999999999999E-2</v>
      </c>
      <c r="P1836" s="81">
        <v>99.839157</v>
      </c>
      <c r="Q1836" s="81">
        <v>80.039255019580764</v>
      </c>
      <c r="S1836" s="89" t="s">
        <v>1695</v>
      </c>
      <c r="T1836" s="112">
        <v>1.8991304028786169</v>
      </c>
      <c r="U1836" s="112">
        <v>9.5638069745518483E-3</v>
      </c>
      <c r="V1836" s="112">
        <v>0.12091409438691189</v>
      </c>
      <c r="W1836" s="112">
        <v>5.4153826129536946E-3</v>
      </c>
      <c r="X1836" s="112">
        <v>7.4930762985912835E-2</v>
      </c>
      <c r="Y1836" s="112">
        <v>0.13262069008256067</v>
      </c>
      <c r="Z1836" s="112">
        <v>8.0090626805142482E-3</v>
      </c>
      <c r="AA1836" s="112">
        <v>0.83227991796963297</v>
      </c>
      <c r="AB1836" s="112">
        <v>0.89848721973622891</v>
      </c>
      <c r="AC1836" s="112">
        <v>1.8648659692116012E-2</v>
      </c>
      <c r="AD1836" s="112"/>
      <c r="AE1836" s="102">
        <v>46.35394944941914</v>
      </c>
      <c r="AF1836" s="102">
        <v>42.938241521851523</v>
      </c>
      <c r="AG1836" s="102">
        <v>10.707809028729335</v>
      </c>
    </row>
    <row r="1837" spans="1:33" customFormat="1">
      <c r="A1837" t="s">
        <v>865</v>
      </c>
      <c r="B1837" t="s">
        <v>1693</v>
      </c>
      <c r="C1837" s="106" t="s">
        <v>866</v>
      </c>
      <c r="D1837" s="106" t="s">
        <v>1326</v>
      </c>
      <c r="E1837" s="81">
        <v>51.935547</v>
      </c>
      <c r="F1837" s="81">
        <v>0.19344600000000001</v>
      </c>
      <c r="G1837" s="81">
        <v>2.52216</v>
      </c>
      <c r="H1837" s="81">
        <v>7.3700109999999999</v>
      </c>
      <c r="I1837" s="81">
        <v>0.220805</v>
      </c>
      <c r="J1837" s="81">
        <v>15.315785999999999</v>
      </c>
      <c r="K1837" s="81">
        <v>21.877934</v>
      </c>
      <c r="L1837" s="81">
        <v>0.31934600000000002</v>
      </c>
      <c r="M1837" s="81">
        <v>0</v>
      </c>
      <c r="N1837" s="81">
        <v>3.0807999999999999E-2</v>
      </c>
      <c r="O1837" s="81">
        <v>0</v>
      </c>
      <c r="P1837" s="81">
        <v>99.785843</v>
      </c>
      <c r="Q1837" s="81">
        <v>78.742860282190549</v>
      </c>
      <c r="S1837" s="89" t="s">
        <v>1695</v>
      </c>
      <c r="T1837" s="112">
        <v>1.9178542504370444</v>
      </c>
      <c r="U1837" s="112">
        <v>5.3719429577597294E-3</v>
      </c>
      <c r="V1837" s="112">
        <v>0.10976888320716767</v>
      </c>
      <c r="W1837" s="112">
        <v>8.9947647647527868E-4</v>
      </c>
      <c r="X1837" s="112">
        <v>6.5743622880184205E-2</v>
      </c>
      <c r="Y1837" s="112">
        <v>0.16185782440568713</v>
      </c>
      <c r="Z1837" s="112">
        <v>6.9063014702076984E-3</v>
      </c>
      <c r="AA1837" s="112">
        <v>0.84313811860920795</v>
      </c>
      <c r="AB1837" s="112">
        <v>0.86559521020283048</v>
      </c>
      <c r="AC1837" s="112">
        <v>2.2864369353435547E-2</v>
      </c>
      <c r="AD1837" s="112"/>
      <c r="AE1837" s="102">
        <v>44.70276632366086</v>
      </c>
      <c r="AF1837" s="102">
        <v>43.542993134084732</v>
      </c>
      <c r="AG1837" s="102">
        <v>11.754240542254392</v>
      </c>
    </row>
    <row r="1838" spans="1:33" customFormat="1">
      <c r="A1838" t="s">
        <v>865</v>
      </c>
      <c r="B1838" t="s">
        <v>1693</v>
      </c>
      <c r="C1838" s="106" t="s">
        <v>866</v>
      </c>
      <c r="D1838" s="106" t="s">
        <v>1388</v>
      </c>
      <c r="E1838" s="81">
        <v>52.080329999999996</v>
      </c>
      <c r="F1838" s="81">
        <v>0.14977699999999999</v>
      </c>
      <c r="G1838" s="81">
        <v>2.4025129999999999</v>
      </c>
      <c r="H1838" s="81">
        <v>6.886768</v>
      </c>
      <c r="I1838" s="81">
        <v>0.27466699999999999</v>
      </c>
      <c r="J1838" s="81">
        <v>15.418125</v>
      </c>
      <c r="K1838" s="81">
        <v>22.280602999999999</v>
      </c>
      <c r="L1838" s="81">
        <v>0.30377799999999999</v>
      </c>
      <c r="M1838" s="81">
        <v>8.0730000000000003E-3</v>
      </c>
      <c r="N1838" s="81">
        <v>0.112139</v>
      </c>
      <c r="O1838" s="81">
        <v>0</v>
      </c>
      <c r="P1838" s="81">
        <v>99.916763000000003</v>
      </c>
      <c r="Q1838" s="81">
        <v>79.962813103502938</v>
      </c>
      <c r="S1838" s="89" t="s">
        <v>1695</v>
      </c>
      <c r="T1838" s="112">
        <v>1.9191164232531817</v>
      </c>
      <c r="U1838" s="112">
        <v>4.1504336099101608E-3</v>
      </c>
      <c r="V1838" s="112">
        <v>0.10433957504447684</v>
      </c>
      <c r="W1838" s="112">
        <v>3.2670793950451311E-3</v>
      </c>
      <c r="X1838" s="112">
        <v>6.7563181535211569E-2</v>
      </c>
      <c r="Y1838" s="112">
        <v>0.14466303972843503</v>
      </c>
      <c r="Z1838" s="112">
        <v>8.5727432673140102E-3</v>
      </c>
      <c r="AA1838" s="112">
        <v>0.84696936570655235</v>
      </c>
      <c r="AB1838" s="112">
        <v>0.87965460875895629</v>
      </c>
      <c r="AC1838" s="112">
        <v>2.1703549700915967E-2</v>
      </c>
      <c r="AD1838" s="112"/>
      <c r="AE1838" s="102">
        <v>45.369911027506653</v>
      </c>
      <c r="AF1838" s="102">
        <v>43.684105536994693</v>
      </c>
      <c r="AG1838" s="102">
        <v>10.945983435498654</v>
      </c>
    </row>
    <row r="1839" spans="1:33" customFormat="1">
      <c r="A1839" t="s">
        <v>865</v>
      </c>
      <c r="B1839" t="s">
        <v>1693</v>
      </c>
      <c r="C1839" s="106" t="s">
        <v>866</v>
      </c>
      <c r="D1839" s="106" t="s">
        <v>1388</v>
      </c>
      <c r="E1839" s="81">
        <v>51.28154</v>
      </c>
      <c r="F1839" s="81">
        <v>0.25167</v>
      </c>
      <c r="G1839" s="81">
        <v>2.5739860000000001</v>
      </c>
      <c r="H1839" s="81">
        <v>7.3164930000000004</v>
      </c>
      <c r="I1839" s="81">
        <v>0.226439</v>
      </c>
      <c r="J1839" s="81">
        <v>15.306196</v>
      </c>
      <c r="K1839" s="81">
        <v>22.214369000000001</v>
      </c>
      <c r="L1839" s="81">
        <v>0.29795899999999997</v>
      </c>
      <c r="M1839" s="81">
        <v>2.8917999999999999E-2</v>
      </c>
      <c r="N1839" s="81">
        <v>5.8528999999999998E-2</v>
      </c>
      <c r="O1839" s="81">
        <v>2.9614000000000001E-2</v>
      </c>
      <c r="P1839" s="81">
        <v>99.585708999999994</v>
      </c>
      <c r="Q1839" s="81">
        <v>78.854154109636482</v>
      </c>
      <c r="S1839" s="89" t="s">
        <v>1695</v>
      </c>
      <c r="T1839" s="112">
        <v>1.8983038311552369</v>
      </c>
      <c r="U1839" s="112">
        <v>7.005785946507013E-3</v>
      </c>
      <c r="V1839" s="112">
        <v>0.11229658999102202</v>
      </c>
      <c r="W1839" s="112">
        <v>1.7129756307306579E-3</v>
      </c>
      <c r="X1839" s="112">
        <v>9.6756139909604855E-2</v>
      </c>
      <c r="Y1839" s="112">
        <v>0.12974146866339484</v>
      </c>
      <c r="Z1839" s="112">
        <v>7.0997267314662944E-3</v>
      </c>
      <c r="AA1839" s="112">
        <v>0.8446571863183775</v>
      </c>
      <c r="AB1839" s="112">
        <v>0.88104135591881449</v>
      </c>
      <c r="AC1839" s="112">
        <v>2.1384939734845426E-2</v>
      </c>
      <c r="AD1839" s="112"/>
      <c r="AE1839" s="102">
        <v>45.130780303668182</v>
      </c>
      <c r="AF1839" s="102">
        <v>43.267024472301699</v>
      </c>
      <c r="AG1839" s="102">
        <v>11.60219522403011</v>
      </c>
    </row>
    <row r="1840" spans="1:33" customFormat="1">
      <c r="A1840" t="s">
        <v>865</v>
      </c>
      <c r="B1840" t="s">
        <v>1693</v>
      </c>
      <c r="C1840" s="106" t="s">
        <v>866</v>
      </c>
      <c r="D1840" s="106" t="s">
        <v>1388</v>
      </c>
      <c r="E1840" s="81">
        <v>51.073830000000001</v>
      </c>
      <c r="F1840" s="81">
        <v>0.49722</v>
      </c>
      <c r="G1840" s="81">
        <v>2.9087719999999999</v>
      </c>
      <c r="H1840" s="81">
        <v>7.5857749999999999</v>
      </c>
      <c r="I1840" s="81">
        <v>0.23417399999999999</v>
      </c>
      <c r="J1840" s="81">
        <v>15.351191999999999</v>
      </c>
      <c r="K1840" s="81">
        <v>21.772434000000001</v>
      </c>
      <c r="L1840" s="81">
        <v>0.25626199999999999</v>
      </c>
      <c r="M1840" s="81">
        <v>4.9529999999999999E-3</v>
      </c>
      <c r="N1840" s="81">
        <v>6.5588999999999995E-2</v>
      </c>
      <c r="O1840" s="81">
        <v>2.0375999999999998E-2</v>
      </c>
      <c r="P1840" s="81">
        <v>99.770576000000005</v>
      </c>
      <c r="Q1840" s="81">
        <v>78.295121845504426</v>
      </c>
      <c r="S1840" s="89" t="s">
        <v>1695</v>
      </c>
      <c r="T1840" s="112">
        <v>1.888490105872042</v>
      </c>
      <c r="U1840" s="112">
        <v>1.3825652140432897E-2</v>
      </c>
      <c r="V1840" s="112">
        <v>0.12675984250468841</v>
      </c>
      <c r="W1840" s="112">
        <v>1.9174441006488054E-3</v>
      </c>
      <c r="X1840" s="112">
        <v>8.5062813215019517E-2</v>
      </c>
      <c r="Y1840" s="112">
        <v>0.14950706279367332</v>
      </c>
      <c r="Z1840" s="112">
        <v>7.3339965408042024E-3</v>
      </c>
      <c r="AA1840" s="112">
        <v>0.84618814439317269</v>
      </c>
      <c r="AB1840" s="112">
        <v>0.86254332259421229</v>
      </c>
      <c r="AC1840" s="112">
        <v>1.8371615845305816E-2</v>
      </c>
      <c r="AD1840" s="112"/>
      <c r="AE1840" s="102">
        <v>44.38546423605046</v>
      </c>
      <c r="AF1840" s="102">
        <v>43.543846014564338</v>
      </c>
      <c r="AG1840" s="102">
        <v>12.070689749385219</v>
      </c>
    </row>
    <row r="1841" spans="1:33" customFormat="1">
      <c r="A1841" t="s">
        <v>865</v>
      </c>
      <c r="B1841" t="s">
        <v>1693</v>
      </c>
      <c r="C1841" s="106" t="s">
        <v>866</v>
      </c>
      <c r="D1841" s="106" t="s">
        <v>1400</v>
      </c>
      <c r="E1841" s="81">
        <v>50.442101000000001</v>
      </c>
      <c r="F1841" s="81">
        <v>0.455538</v>
      </c>
      <c r="G1841" s="81">
        <v>3.4511310000000002</v>
      </c>
      <c r="H1841" s="81">
        <v>6.8287050000000002</v>
      </c>
      <c r="I1841" s="81">
        <v>0.197792</v>
      </c>
      <c r="J1841" s="81">
        <v>14.694518</v>
      </c>
      <c r="K1841" s="81">
        <v>22.958912000000002</v>
      </c>
      <c r="L1841" s="81">
        <v>0.35463499999999998</v>
      </c>
      <c r="M1841" s="81">
        <v>1.1375E-2</v>
      </c>
      <c r="N1841" s="81">
        <v>0.109705</v>
      </c>
      <c r="O1841" s="81">
        <v>0</v>
      </c>
      <c r="P1841" s="81">
        <v>99.504409999999993</v>
      </c>
      <c r="Q1841" s="81">
        <v>79.320756456356094</v>
      </c>
      <c r="S1841" s="89" t="s">
        <v>1695</v>
      </c>
      <c r="T1841" s="112">
        <v>1.8680659505821273</v>
      </c>
      <c r="U1841" s="112">
        <v>1.2686575171148382E-2</v>
      </c>
      <c r="V1841" s="112">
        <v>0.15063164006098903</v>
      </c>
      <c r="W1841" s="112">
        <v>3.2121873986031262E-3</v>
      </c>
      <c r="X1841" s="112">
        <v>0.11011517168891416</v>
      </c>
      <c r="Y1841" s="112">
        <v>0.10137655493530692</v>
      </c>
      <c r="Z1841" s="112">
        <v>6.2043101287616413E-3</v>
      </c>
      <c r="AA1841" s="112">
        <v>0.81126535141181466</v>
      </c>
      <c r="AB1841" s="112">
        <v>0.91097820796727536</v>
      </c>
      <c r="AC1841" s="112">
        <v>2.5464050655059505E-2</v>
      </c>
      <c r="AD1841" s="112"/>
      <c r="AE1841" s="102">
        <v>47.109768051557161</v>
      </c>
      <c r="AF1841" s="102">
        <v>41.953278573540267</v>
      </c>
      <c r="AG1841" s="102">
        <v>10.936953374902574</v>
      </c>
    </row>
    <row r="1842" spans="1:33" customFormat="1">
      <c r="A1842" t="s">
        <v>865</v>
      </c>
      <c r="B1842" t="s">
        <v>1693</v>
      </c>
      <c r="C1842" s="106" t="s">
        <v>866</v>
      </c>
      <c r="D1842" s="106" t="s">
        <v>1400</v>
      </c>
      <c r="E1842" s="81">
        <v>50.396419999999999</v>
      </c>
      <c r="F1842" s="81">
        <v>0.59423700000000002</v>
      </c>
      <c r="G1842" s="81">
        <v>3.5786150000000001</v>
      </c>
      <c r="H1842" s="81">
        <v>6.8572230000000003</v>
      </c>
      <c r="I1842" s="81">
        <v>0.183252</v>
      </c>
      <c r="J1842" s="81">
        <v>14.360671</v>
      </c>
      <c r="K1842" s="81">
        <v>23.523294</v>
      </c>
      <c r="L1842" s="81">
        <v>0.28019500000000003</v>
      </c>
      <c r="M1842" s="81">
        <v>5.0439999999999999E-3</v>
      </c>
      <c r="N1842" s="81">
        <v>5.3852999999999998E-2</v>
      </c>
      <c r="O1842" s="81">
        <v>0</v>
      </c>
      <c r="P1842" s="81">
        <v>99.832794000000007</v>
      </c>
      <c r="Q1842" s="81">
        <v>78.871892556079061</v>
      </c>
      <c r="S1842" s="89" t="s">
        <v>1695</v>
      </c>
      <c r="T1842" s="112">
        <v>1.8639768320978378</v>
      </c>
      <c r="U1842" s="112">
        <v>1.6528036457533628E-2</v>
      </c>
      <c r="V1842" s="112">
        <v>0.15599530374523632</v>
      </c>
      <c r="W1842" s="112">
        <v>1.5748026616107871E-3</v>
      </c>
      <c r="X1842" s="112">
        <v>0.10151330811804016</v>
      </c>
      <c r="Y1842" s="112">
        <v>0.1105888515352319</v>
      </c>
      <c r="Z1842" s="112">
        <v>5.7408379221993953E-3</v>
      </c>
      <c r="AA1842" s="112">
        <v>0.7918156873782134</v>
      </c>
      <c r="AB1842" s="112">
        <v>0.93217318844846719</v>
      </c>
      <c r="AC1842" s="112">
        <v>2.0093151635629167E-2</v>
      </c>
      <c r="AD1842" s="112"/>
      <c r="AE1842" s="102">
        <v>48.14717755342447</v>
      </c>
      <c r="AF1842" s="102">
        <v>40.897647521100374</v>
      </c>
      <c r="AG1842" s="102">
        <v>10.955174925475156</v>
      </c>
    </row>
    <row r="1843" spans="1:33" customFormat="1">
      <c r="A1843" t="s">
        <v>865</v>
      </c>
      <c r="B1843" t="s">
        <v>1693</v>
      </c>
      <c r="C1843" s="106" t="s">
        <v>866</v>
      </c>
      <c r="D1843" s="106" t="s">
        <v>1398</v>
      </c>
      <c r="E1843" s="81">
        <v>51.057476000000001</v>
      </c>
      <c r="F1843" s="81">
        <v>0.41139999999999999</v>
      </c>
      <c r="G1843" s="81">
        <v>2.5813709999999999</v>
      </c>
      <c r="H1843" s="81">
        <v>7.1065670000000001</v>
      </c>
      <c r="I1843" s="81">
        <v>0.223221</v>
      </c>
      <c r="J1843" s="81">
        <v>15.422499999999999</v>
      </c>
      <c r="K1843" s="81">
        <v>21.805737000000001</v>
      </c>
      <c r="L1843" s="81">
        <v>0.32355699999999998</v>
      </c>
      <c r="M1843" s="81">
        <v>5.4910000000000002E-3</v>
      </c>
      <c r="N1843" s="81">
        <v>3.8306E-2</v>
      </c>
      <c r="O1843" s="81">
        <v>4.5616999999999998E-2</v>
      </c>
      <c r="P1843" s="81">
        <v>99.021240000000006</v>
      </c>
      <c r="Q1843" s="81">
        <v>79.459323849445525</v>
      </c>
      <c r="S1843" s="89" t="s">
        <v>1695</v>
      </c>
      <c r="T1843" s="112">
        <v>1.8988718458764631</v>
      </c>
      <c r="U1843" s="112">
        <v>1.1505919998713596E-2</v>
      </c>
      <c r="V1843" s="112">
        <v>0.11314684873838368</v>
      </c>
      <c r="W1843" s="112">
        <v>1.1263634072526145E-3</v>
      </c>
      <c r="X1843" s="112">
        <v>8.8302289247840449E-2</v>
      </c>
      <c r="Y1843" s="112">
        <v>0.13272818848784765</v>
      </c>
      <c r="Z1843" s="112">
        <v>7.0316476761974741E-3</v>
      </c>
      <c r="AA1843" s="112">
        <v>0.8550660000749547</v>
      </c>
      <c r="AB1843" s="112">
        <v>0.86888986334851559</v>
      </c>
      <c r="AC1843" s="112">
        <v>2.3331033143830948E-2</v>
      </c>
      <c r="AD1843" s="112"/>
      <c r="AE1843" s="102">
        <v>44.673314406448789</v>
      </c>
      <c r="AF1843" s="102">
        <v>43.96257094357582</v>
      </c>
      <c r="AG1843" s="102">
        <v>11.364114649975384</v>
      </c>
    </row>
    <row r="1844" spans="1:33" customFormat="1">
      <c r="A1844" t="s">
        <v>865</v>
      </c>
      <c r="B1844" t="s">
        <v>1693</v>
      </c>
      <c r="C1844" s="106" t="s">
        <v>866</v>
      </c>
      <c r="D1844" s="106" t="s">
        <v>1398</v>
      </c>
      <c r="E1844" s="81">
        <v>51.177826000000003</v>
      </c>
      <c r="F1844" s="81">
        <v>0.48186299999999999</v>
      </c>
      <c r="G1844" s="81">
        <v>2.7868050000000002</v>
      </c>
      <c r="H1844" s="81">
        <v>7.4164909999999997</v>
      </c>
      <c r="I1844" s="81">
        <v>0.17971100000000001</v>
      </c>
      <c r="J1844" s="81">
        <v>15.384465000000001</v>
      </c>
      <c r="K1844" s="81">
        <v>21.745207000000001</v>
      </c>
      <c r="L1844" s="81">
        <v>0.29416799999999999</v>
      </c>
      <c r="M1844" s="81">
        <v>0</v>
      </c>
      <c r="N1844" s="81">
        <v>2.3036999999999998E-2</v>
      </c>
      <c r="O1844" s="81">
        <v>5.6578000000000003E-2</v>
      </c>
      <c r="P1844" s="81">
        <v>99.546158000000005</v>
      </c>
      <c r="Q1844" s="81">
        <v>78.712503256197948</v>
      </c>
      <c r="S1844" s="89" t="s">
        <v>1695</v>
      </c>
      <c r="T1844" s="112">
        <v>1.8954668414128089</v>
      </c>
      <c r="U1844" s="112">
        <v>1.3420808742956983E-2</v>
      </c>
      <c r="V1844" s="112">
        <v>0.12164567196720277</v>
      </c>
      <c r="W1844" s="112">
        <v>6.7458347060227468E-4</v>
      </c>
      <c r="X1844" s="112">
        <v>8.1028467800463133E-2</v>
      </c>
      <c r="Y1844" s="112">
        <v>0.14868625253801565</v>
      </c>
      <c r="Z1844" s="112">
        <v>5.637606485335055E-3</v>
      </c>
      <c r="AA1844" s="112">
        <v>0.8494255141024234</v>
      </c>
      <c r="AB1844" s="112">
        <v>0.86289022993039166</v>
      </c>
      <c r="AC1844" s="112">
        <v>2.1124023549800471E-2</v>
      </c>
      <c r="AD1844" s="112"/>
      <c r="AE1844" s="102">
        <v>44.432373526629547</v>
      </c>
      <c r="AF1844" s="102">
        <v>43.739041672418537</v>
      </c>
      <c r="AG1844" s="102">
        <v>11.828584800951916</v>
      </c>
    </row>
    <row r="1845" spans="1:33" customFormat="1">
      <c r="A1845" t="s">
        <v>865</v>
      </c>
      <c r="B1845" t="s">
        <v>1693</v>
      </c>
      <c r="C1845" s="106" t="s">
        <v>866</v>
      </c>
      <c r="D1845" s="106" t="s">
        <v>1405</v>
      </c>
      <c r="E1845" s="81">
        <v>51.440703999999997</v>
      </c>
      <c r="F1845" s="81">
        <v>0.21606900000000001</v>
      </c>
      <c r="G1845" s="81">
        <v>2.5401050000000001</v>
      </c>
      <c r="H1845" s="81">
        <v>7.4999130000000003</v>
      </c>
      <c r="I1845" s="81">
        <v>0.23819899999999999</v>
      </c>
      <c r="J1845" s="81">
        <v>15.620352</v>
      </c>
      <c r="K1845" s="81">
        <v>21.301045999999999</v>
      </c>
      <c r="L1845" s="81">
        <v>0.26539200000000002</v>
      </c>
      <c r="M1845" s="81">
        <v>3.3999999999999998E-3</v>
      </c>
      <c r="N1845" s="81">
        <v>4.4712000000000002E-2</v>
      </c>
      <c r="O1845" s="81">
        <v>0</v>
      </c>
      <c r="P1845" s="81">
        <v>99.169891000000007</v>
      </c>
      <c r="Q1845" s="81">
        <v>78.779969189099447</v>
      </c>
      <c r="S1845" s="89" t="s">
        <v>1695</v>
      </c>
      <c r="T1845" s="112">
        <v>1.9100016011737855</v>
      </c>
      <c r="U1845" s="112">
        <v>6.0330932624026966E-3</v>
      </c>
      <c r="V1845" s="112">
        <v>0.11115633521231601</v>
      </c>
      <c r="W1845" s="112">
        <v>1.312581683064156E-3</v>
      </c>
      <c r="X1845" s="112">
        <v>7.4567330798931408E-2</v>
      </c>
      <c r="Y1845" s="112">
        <v>0.1583163449970561</v>
      </c>
      <c r="Z1845" s="112">
        <v>7.4912191271624302E-3</v>
      </c>
      <c r="AA1845" s="112">
        <v>0.86462181655598036</v>
      </c>
      <c r="AB1845" s="112">
        <v>0.84739404062261425</v>
      </c>
      <c r="AC1845" s="112">
        <v>1.9105636566687043E-2</v>
      </c>
      <c r="AD1845" s="112"/>
      <c r="AE1845" s="102">
        <v>43.570067566759441</v>
      </c>
      <c r="AF1845" s="102">
        <v>44.455860156108123</v>
      </c>
      <c r="AG1845" s="102">
        <v>11.974072277132429</v>
      </c>
    </row>
    <row r="1846" spans="1:33" customFormat="1">
      <c r="A1846" t="s">
        <v>865</v>
      </c>
      <c r="B1846" t="s">
        <v>1693</v>
      </c>
      <c r="C1846" s="106" t="s">
        <v>866</v>
      </c>
      <c r="D1846" s="106" t="s">
        <v>1405</v>
      </c>
      <c r="E1846" s="81">
        <v>51.531005999999998</v>
      </c>
      <c r="F1846" s="81">
        <v>0.33371899999999999</v>
      </c>
      <c r="G1846" s="81">
        <v>2.5124789999999999</v>
      </c>
      <c r="H1846" s="81">
        <v>7.5568270000000002</v>
      </c>
      <c r="I1846" s="81">
        <v>0.20458699999999999</v>
      </c>
      <c r="J1846" s="81">
        <v>15.54468</v>
      </c>
      <c r="K1846" s="81">
        <v>21.668478</v>
      </c>
      <c r="L1846" s="81">
        <v>0.27372600000000002</v>
      </c>
      <c r="M1846" s="81">
        <v>1.0709999999999999E-3</v>
      </c>
      <c r="N1846" s="81">
        <v>3.9507E-2</v>
      </c>
      <c r="O1846" s="81">
        <v>2.6981000000000002E-2</v>
      </c>
      <c r="P1846" s="81">
        <v>99.693054000000004</v>
      </c>
      <c r="Q1846" s="81">
        <v>78.571664336391649</v>
      </c>
      <c r="S1846" s="89" t="s">
        <v>1695</v>
      </c>
      <c r="T1846" s="112">
        <v>1.9052501295987849</v>
      </c>
      <c r="U1846" s="112">
        <v>9.2786557388743855E-3</v>
      </c>
      <c r="V1846" s="112">
        <v>0.10948170243823546</v>
      </c>
      <c r="W1846" s="112">
        <v>1.1548693259111997E-3</v>
      </c>
      <c r="X1846" s="112">
        <v>7.9927993814456144E-2</v>
      </c>
      <c r="Y1846" s="112">
        <v>0.15372903658749817</v>
      </c>
      <c r="Z1846" s="112">
        <v>6.4068882962636294E-3</v>
      </c>
      <c r="AA1846" s="112">
        <v>0.85678866167848688</v>
      </c>
      <c r="AB1846" s="112">
        <v>0.85835992626756819</v>
      </c>
      <c r="AC1846" s="112">
        <v>1.9622136253920765E-2</v>
      </c>
      <c r="AD1846" s="112"/>
      <c r="AE1846" s="102">
        <v>44.045435736951262</v>
      </c>
      <c r="AF1846" s="102">
        <v>43.964808681369739</v>
      </c>
      <c r="AG1846" s="102">
        <v>11.989755581678995</v>
      </c>
    </row>
    <row r="1847" spans="1:33" customFormat="1">
      <c r="A1847" t="s">
        <v>865</v>
      </c>
      <c r="B1847" t="s">
        <v>1693</v>
      </c>
      <c r="C1847" s="106" t="s">
        <v>866</v>
      </c>
      <c r="D1847" s="106" t="s">
        <v>1405</v>
      </c>
      <c r="E1847" s="81">
        <v>51.536068</v>
      </c>
      <c r="F1847" s="81">
        <v>0.19889599999999999</v>
      </c>
      <c r="G1847" s="81">
        <v>2.4226809999999999</v>
      </c>
      <c r="H1847" s="81">
        <v>7.7547059999999997</v>
      </c>
      <c r="I1847" s="81">
        <v>0.215392</v>
      </c>
      <c r="J1847" s="81">
        <v>15.584924000000001</v>
      </c>
      <c r="K1847" s="81">
        <v>21.628171999999999</v>
      </c>
      <c r="L1847" s="81">
        <v>0.26995599999999997</v>
      </c>
      <c r="M1847" s="81">
        <v>0</v>
      </c>
      <c r="N1847" s="81">
        <v>4.6087000000000003E-2</v>
      </c>
      <c r="O1847" s="81">
        <v>6.9449999999999998E-3</v>
      </c>
      <c r="P1847" s="81">
        <v>99.663841000000005</v>
      </c>
      <c r="Q1847" s="81">
        <v>78.177393193718032</v>
      </c>
      <c r="S1847" s="89" t="s">
        <v>1695</v>
      </c>
      <c r="T1847" s="112">
        <v>1.9056631116923526</v>
      </c>
      <c r="U1847" s="112">
        <v>5.530719653804559E-3</v>
      </c>
      <c r="V1847" s="112">
        <v>0.10558125083314217</v>
      </c>
      <c r="W1847" s="112">
        <v>1.3473756698411919E-3</v>
      </c>
      <c r="X1847" s="112">
        <v>9.0037886910453224E-2</v>
      </c>
      <c r="Y1847" s="112">
        <v>0.14976597788221641</v>
      </c>
      <c r="Z1847" s="112">
        <v>6.746059307189925E-3</v>
      </c>
      <c r="AA1847" s="112">
        <v>0.8591086289667681</v>
      </c>
      <c r="AB1847" s="112">
        <v>0.85686481297847983</v>
      </c>
      <c r="AC1847" s="112">
        <v>1.9354176105752782E-2</v>
      </c>
      <c r="AD1847" s="112"/>
      <c r="AE1847" s="102">
        <v>43.811982582396496</v>
      </c>
      <c r="AF1847" s="102">
        <v>43.926710163116347</v>
      </c>
      <c r="AG1847" s="102">
        <v>12.261307254487146</v>
      </c>
    </row>
    <row r="1848" spans="1:33" customFormat="1">
      <c r="A1848" t="s">
        <v>865</v>
      </c>
      <c r="B1848" t="s">
        <v>1693</v>
      </c>
      <c r="C1848" s="106" t="s">
        <v>866</v>
      </c>
      <c r="D1848" s="106" t="s">
        <v>1289</v>
      </c>
      <c r="E1848" s="81">
        <v>54.174239999999998</v>
      </c>
      <c r="F1848" s="81">
        <v>4.8285000000000002E-2</v>
      </c>
      <c r="G1848" s="81">
        <v>0.451291</v>
      </c>
      <c r="H1848" s="81">
        <v>4.2138090000000004</v>
      </c>
      <c r="I1848" s="81">
        <v>0.17683599999999999</v>
      </c>
      <c r="J1848" s="81">
        <v>16.650607999999998</v>
      </c>
      <c r="K1848" s="81">
        <v>24.505797999999999</v>
      </c>
      <c r="L1848" s="81">
        <v>7.3088E-2</v>
      </c>
      <c r="M1848" s="81">
        <v>1.1284000000000001E-2</v>
      </c>
      <c r="N1848" s="81">
        <v>1.2416999999999999E-2</v>
      </c>
      <c r="O1848" s="81">
        <v>0</v>
      </c>
      <c r="P1848" s="81">
        <v>100.317657</v>
      </c>
      <c r="Q1848" s="81">
        <v>87.567649720206504</v>
      </c>
      <c r="S1848" s="89" t="s">
        <v>1695</v>
      </c>
      <c r="T1848" s="112">
        <v>1.9763384074141801</v>
      </c>
      <c r="U1848" s="112">
        <v>1.3246509892855674E-3</v>
      </c>
      <c r="V1848" s="112">
        <v>1.940353589963198E-2</v>
      </c>
      <c r="W1848" s="112">
        <v>3.5814639120146288E-4</v>
      </c>
      <c r="X1848" s="112">
        <v>3.0081854201284841E-2</v>
      </c>
      <c r="Y1848" s="112">
        <v>9.8476209803920939E-2</v>
      </c>
      <c r="Z1848" s="112">
        <v>5.4641788398064302E-3</v>
      </c>
      <c r="AA1848" s="112">
        <v>0.90553892891216847</v>
      </c>
      <c r="AB1848" s="112">
        <v>0.9578444342494703</v>
      </c>
      <c r="AC1848" s="112">
        <v>5.1696532990499902E-3</v>
      </c>
      <c r="AD1848" s="112"/>
      <c r="AE1848" s="102">
        <v>48.085973873831257</v>
      </c>
      <c r="AF1848" s="102">
        <v>45.460118282700925</v>
      </c>
      <c r="AG1848" s="102">
        <v>6.4539078434678183</v>
      </c>
    </row>
    <row r="1849" spans="1:33" customFormat="1">
      <c r="A1849" t="s">
        <v>865</v>
      </c>
      <c r="B1849" t="s">
        <v>1693</v>
      </c>
      <c r="C1849" s="106" t="s">
        <v>866</v>
      </c>
      <c r="D1849" s="106" t="s">
        <v>1289</v>
      </c>
      <c r="E1849" s="81">
        <v>54.124760000000002</v>
      </c>
      <c r="F1849" s="81">
        <v>5.5440000000000003E-2</v>
      </c>
      <c r="G1849" s="81">
        <v>0.43760100000000002</v>
      </c>
      <c r="H1849" s="81">
        <v>4.2769009999999996</v>
      </c>
      <c r="I1849" s="81">
        <v>0.200849</v>
      </c>
      <c r="J1849" s="81">
        <v>16.688744</v>
      </c>
      <c r="K1849" s="81">
        <v>24.235764</v>
      </c>
      <c r="L1849" s="81">
        <v>7.979E-2</v>
      </c>
      <c r="M1849" s="81">
        <v>5.4520000000000002E-3</v>
      </c>
      <c r="N1849" s="81">
        <v>3.026E-3</v>
      </c>
      <c r="O1849" s="81">
        <v>2.2128999999999999E-2</v>
      </c>
      <c r="P1849" s="81">
        <v>100.130478</v>
      </c>
      <c r="Q1849" s="81">
        <v>87.430112867302839</v>
      </c>
      <c r="S1849" s="89" t="s">
        <v>1695</v>
      </c>
      <c r="T1849" s="112">
        <v>1.9783951611878028</v>
      </c>
      <c r="U1849" s="112">
        <v>1.5239159981134947E-3</v>
      </c>
      <c r="V1849" s="112">
        <v>1.8851724570998565E-2</v>
      </c>
      <c r="W1849" s="112">
        <v>8.7450318647536401E-5</v>
      </c>
      <c r="X1849" s="112">
        <v>2.6877407333575576E-2</v>
      </c>
      <c r="Y1849" s="112">
        <v>0.10386071672099417</v>
      </c>
      <c r="Z1849" s="112">
        <v>6.218311453335317E-3</v>
      </c>
      <c r="AA1849" s="112">
        <v>0.90938807698660362</v>
      </c>
      <c r="AB1849" s="112">
        <v>0.94914249883487389</v>
      </c>
      <c r="AC1849" s="112">
        <v>5.6547365950546605E-3</v>
      </c>
      <c r="AD1849" s="112"/>
      <c r="AE1849" s="102">
        <v>47.713136937911685</v>
      </c>
      <c r="AF1849" s="102">
        <v>45.714692894090582</v>
      </c>
      <c r="AG1849" s="102">
        <v>6.5721701679977231</v>
      </c>
    </row>
    <row r="1850" spans="1:33" customFormat="1">
      <c r="A1850" t="s">
        <v>865</v>
      </c>
      <c r="B1850" t="s">
        <v>1693</v>
      </c>
      <c r="C1850" s="106" t="s">
        <v>866</v>
      </c>
      <c r="D1850" s="106" t="s">
        <v>1289</v>
      </c>
      <c r="E1850" s="81">
        <v>53.762093</v>
      </c>
      <c r="F1850" s="81">
        <v>0.10871500000000001</v>
      </c>
      <c r="G1850" s="81">
        <v>0.52756899999999995</v>
      </c>
      <c r="H1850" s="81">
        <v>4.4388459999999998</v>
      </c>
      <c r="I1850" s="81">
        <v>0.201595</v>
      </c>
      <c r="J1850" s="81">
        <v>16.830248000000001</v>
      </c>
      <c r="K1850" s="81">
        <v>24.128530999999999</v>
      </c>
      <c r="L1850" s="81">
        <v>0.103934</v>
      </c>
      <c r="M1850" s="81">
        <v>8.4499999999999992E-3</v>
      </c>
      <c r="N1850" s="81">
        <v>9.4499999999999998E-4</v>
      </c>
      <c r="O1850" s="81">
        <v>2.8511999999999999E-2</v>
      </c>
      <c r="P1850" s="81">
        <v>100.13945</v>
      </c>
      <c r="Q1850" s="81">
        <v>87.111048281907216</v>
      </c>
      <c r="S1850" s="89" t="s">
        <v>1695</v>
      </c>
      <c r="T1850" s="112">
        <v>1.9640490132034636</v>
      </c>
      <c r="U1850" s="112">
        <v>2.9866640404734575E-3</v>
      </c>
      <c r="V1850" s="112">
        <v>2.2714916505978001E-2</v>
      </c>
      <c r="W1850" s="112">
        <v>2.7295017511057087E-5</v>
      </c>
      <c r="X1850" s="112">
        <v>5.0548176998921335E-2</v>
      </c>
      <c r="Y1850" s="112">
        <v>8.5065104743115266E-2</v>
      </c>
      <c r="Z1850" s="112">
        <v>6.2379465527029757E-3</v>
      </c>
      <c r="AA1850" s="112">
        <v>0.91659021101152927</v>
      </c>
      <c r="AB1850" s="112">
        <v>0.94441892891602086</v>
      </c>
      <c r="AC1850" s="112">
        <v>7.3617430102843042E-3</v>
      </c>
      <c r="AD1850" s="112"/>
      <c r="AE1850" s="102">
        <v>47.300827570908098</v>
      </c>
      <c r="AF1850" s="102">
        <v>45.907037858719001</v>
      </c>
      <c r="AG1850" s="102">
        <v>6.7921345703729017</v>
      </c>
    </row>
    <row r="1851" spans="1:33" customFormat="1">
      <c r="A1851" t="s">
        <v>865</v>
      </c>
      <c r="B1851" t="s">
        <v>1693</v>
      </c>
      <c r="C1851" s="106" t="s">
        <v>866</v>
      </c>
      <c r="D1851" s="106" t="s">
        <v>1287</v>
      </c>
      <c r="E1851" s="81">
        <v>54.297314</v>
      </c>
      <c r="F1851" s="81">
        <v>1.5343000000000001E-2</v>
      </c>
      <c r="G1851" s="81">
        <v>0.199458</v>
      </c>
      <c r="H1851" s="81">
        <v>3.4648249999999998</v>
      </c>
      <c r="I1851" s="81">
        <v>0.20507300000000001</v>
      </c>
      <c r="J1851" s="81">
        <v>16.834059</v>
      </c>
      <c r="K1851" s="81">
        <v>25.179445000000001</v>
      </c>
      <c r="L1851" s="81">
        <v>4.6071000000000001E-2</v>
      </c>
      <c r="M1851" s="81">
        <v>2.8860000000000001E-3</v>
      </c>
      <c r="N1851" s="81">
        <v>0</v>
      </c>
      <c r="O1851" s="81">
        <v>0</v>
      </c>
      <c r="P1851" s="81">
        <v>100.244469</v>
      </c>
      <c r="Q1851" s="81">
        <v>89.648564219385264</v>
      </c>
      <c r="S1851" s="121" t="s">
        <v>1695</v>
      </c>
      <c r="T1851" s="119">
        <v>1.9784449209127235</v>
      </c>
      <c r="U1851" s="119">
        <v>4.2041349886055802E-4</v>
      </c>
      <c r="V1851" s="119">
        <v>8.5655016003936095E-3</v>
      </c>
      <c r="W1851" s="119">
        <v>0</v>
      </c>
      <c r="X1851" s="119">
        <v>3.6958598150196309E-2</v>
      </c>
      <c r="Y1851" s="119">
        <v>6.8621707822004441E-2</v>
      </c>
      <c r="Z1851" s="119">
        <v>6.3290691670262527E-3</v>
      </c>
      <c r="AA1851" s="119">
        <v>0.91441429854247269</v>
      </c>
      <c r="AB1851" s="119">
        <v>0.98299072173256463</v>
      </c>
      <c r="AC1851" s="119">
        <v>3.2547685737579725E-3</v>
      </c>
      <c r="AD1851" s="112"/>
      <c r="AE1851" s="120">
        <v>49.076281730644567</v>
      </c>
      <c r="AF1851" s="120">
        <v>45.652571017866869</v>
      </c>
      <c r="AG1851" s="120">
        <v>5.2711472514885749</v>
      </c>
    </row>
    <row r="1852" spans="1:33" customFormat="1">
      <c r="A1852" t="s">
        <v>865</v>
      </c>
      <c r="B1852" t="s">
        <v>1693</v>
      </c>
      <c r="C1852" s="106" t="s">
        <v>866</v>
      </c>
      <c r="D1852" s="106" t="s">
        <v>1287</v>
      </c>
      <c r="E1852" s="81">
        <v>54.254486</v>
      </c>
      <c r="F1852" s="81">
        <v>4.2875999999999997E-2</v>
      </c>
      <c r="G1852" s="81">
        <v>0.42591800000000002</v>
      </c>
      <c r="H1852" s="81">
        <v>3.6673990000000001</v>
      </c>
      <c r="I1852" s="81">
        <v>0.23177500000000001</v>
      </c>
      <c r="J1852" s="81">
        <v>16.740273999999999</v>
      </c>
      <c r="K1852" s="81">
        <v>25.120777</v>
      </c>
      <c r="L1852" s="81">
        <v>7.6780000000000001E-2</v>
      </c>
      <c r="M1852" s="81">
        <v>3.075E-3</v>
      </c>
      <c r="N1852" s="81">
        <v>3.0768E-2</v>
      </c>
      <c r="O1852" s="81">
        <v>1.8038999999999999E-2</v>
      </c>
      <c r="P1852" s="81">
        <v>100.612167</v>
      </c>
      <c r="Q1852" s="81">
        <v>89.054934094244388</v>
      </c>
      <c r="S1852" s="89" t="s">
        <v>1695</v>
      </c>
      <c r="T1852" s="112">
        <v>1.9711743485279551</v>
      </c>
      <c r="U1852" s="112">
        <v>1.1714517270081607E-3</v>
      </c>
      <c r="V1852" s="112">
        <v>1.8237743469548123E-2</v>
      </c>
      <c r="W1852" s="112">
        <v>8.8382049347625097E-4</v>
      </c>
      <c r="X1852" s="112">
        <v>4.1595429133613138E-2</v>
      </c>
      <c r="Y1852" s="112">
        <v>6.9834932962338767E-2</v>
      </c>
      <c r="Z1852" s="112">
        <v>7.1324989189901966E-3</v>
      </c>
      <c r="AA1852" s="112">
        <v>0.90669348097606706</v>
      </c>
      <c r="AB1852" s="112">
        <v>0.97786770018443792</v>
      </c>
      <c r="AC1852" s="112">
        <v>5.4085936065660549E-3</v>
      </c>
      <c r="AD1852" s="112"/>
      <c r="AE1852" s="102">
        <v>48.991575314444894</v>
      </c>
      <c r="AF1852" s="102">
        <v>45.425717560746683</v>
      </c>
      <c r="AG1852" s="102">
        <v>5.5827071248084277</v>
      </c>
    </row>
    <row r="1853" spans="1:33" customFormat="1">
      <c r="A1853" t="s">
        <v>865</v>
      </c>
      <c r="B1853" t="s">
        <v>1693</v>
      </c>
      <c r="C1853" s="106" t="s">
        <v>866</v>
      </c>
      <c r="D1853" s="106" t="s">
        <v>1287</v>
      </c>
      <c r="E1853" s="81">
        <v>53.984268</v>
      </c>
      <c r="F1853" s="81">
        <v>5.2394999999999997E-2</v>
      </c>
      <c r="G1853" s="81">
        <v>0.83990699999999996</v>
      </c>
      <c r="H1853" s="81">
        <v>4.1617240000000004</v>
      </c>
      <c r="I1853" s="81">
        <v>0.161746</v>
      </c>
      <c r="J1853" s="81">
        <v>17.095129</v>
      </c>
      <c r="K1853" s="81">
        <v>23.419322999999999</v>
      </c>
      <c r="L1853" s="81">
        <v>0.127579</v>
      </c>
      <c r="M1853" s="81">
        <v>3.6960000000000001E-3</v>
      </c>
      <c r="N1853" s="81">
        <v>9.9880000000000004E-3</v>
      </c>
      <c r="O1853" s="81">
        <v>1.5812E-2</v>
      </c>
      <c r="P1853" s="81">
        <v>99.871551999999994</v>
      </c>
      <c r="Q1853" s="81">
        <v>87.983769475089417</v>
      </c>
      <c r="S1853" s="89" t="s">
        <v>1695</v>
      </c>
      <c r="T1853" s="112">
        <v>1.9726981133918797</v>
      </c>
      <c r="U1853" s="112">
        <v>1.4398060899993351E-3</v>
      </c>
      <c r="V1853" s="112">
        <v>3.6172650793998284E-2</v>
      </c>
      <c r="W1853" s="112">
        <v>2.8856746284608377E-4</v>
      </c>
      <c r="X1853" s="112">
        <v>2.4301923563788463E-2</v>
      </c>
      <c r="Y1853" s="112">
        <v>0.10287920700971318</v>
      </c>
      <c r="Z1853" s="112">
        <v>5.0062519298777032E-3</v>
      </c>
      <c r="AA1853" s="112">
        <v>0.93126727115979135</v>
      </c>
      <c r="AB1853" s="112">
        <v>0.91690722781371437</v>
      </c>
      <c r="AC1853" s="112">
        <v>9.0389807843915485E-3</v>
      </c>
      <c r="AD1853" s="112"/>
      <c r="AE1853" s="102">
        <v>46.417324257910025</v>
      </c>
      <c r="AF1853" s="102">
        <v>47.144284159776916</v>
      </c>
      <c r="AG1853" s="102">
        <v>6.4383915823130584</v>
      </c>
    </row>
    <row r="1854" spans="1:33" customFormat="1">
      <c r="A1854" t="s">
        <v>865</v>
      </c>
      <c r="B1854" t="s">
        <v>1693</v>
      </c>
      <c r="C1854" s="106" t="s">
        <v>866</v>
      </c>
      <c r="D1854" s="106" t="s">
        <v>1287</v>
      </c>
      <c r="E1854" s="81">
        <v>54.045848999999997</v>
      </c>
      <c r="F1854" s="81">
        <v>3.5909000000000003E-2</v>
      </c>
      <c r="G1854" s="81">
        <v>0.50335600000000003</v>
      </c>
      <c r="H1854" s="81">
        <v>4.3871399999999996</v>
      </c>
      <c r="I1854" s="81">
        <v>0.22096499999999999</v>
      </c>
      <c r="J1854" s="81">
        <v>16.840911999999999</v>
      </c>
      <c r="K1854" s="81">
        <v>24.038498000000001</v>
      </c>
      <c r="L1854" s="81">
        <v>5.5801999999999997E-2</v>
      </c>
      <c r="M1854" s="81">
        <v>2.085E-3</v>
      </c>
      <c r="N1854" s="81">
        <v>1.4009999999999999E-3</v>
      </c>
      <c r="O1854" s="81">
        <v>1.1303000000000001E-2</v>
      </c>
      <c r="P1854" s="81">
        <v>100.143219</v>
      </c>
      <c r="Q1854" s="81">
        <v>87.249079572935003</v>
      </c>
      <c r="S1854" s="89" t="s">
        <v>1695</v>
      </c>
      <c r="T1854" s="112">
        <v>1.9744133012430203</v>
      </c>
      <c r="U1854" s="112">
        <v>9.8650612214329901E-4</v>
      </c>
      <c r="V1854" s="112">
        <v>2.1672384496360882E-2</v>
      </c>
      <c r="W1854" s="112">
        <v>4.0465906615624621E-5</v>
      </c>
      <c r="X1854" s="112">
        <v>3.1440039125087083E-2</v>
      </c>
      <c r="Y1854" s="112">
        <v>0.10259341575260547</v>
      </c>
      <c r="Z1854" s="112">
        <v>6.837304983745315E-3</v>
      </c>
      <c r="AA1854" s="112">
        <v>0.91717007573571463</v>
      </c>
      <c r="AB1854" s="112">
        <v>0.94089400237631526</v>
      </c>
      <c r="AC1854" s="112">
        <v>3.9525042583924115E-3</v>
      </c>
      <c r="AD1854" s="112"/>
      <c r="AE1854" s="102">
        <v>47.231322101194003</v>
      </c>
      <c r="AF1854" s="102">
        <v>46.040420237820079</v>
      </c>
      <c r="AG1854" s="102">
        <v>6.7282576609859222</v>
      </c>
    </row>
    <row r="1855" spans="1:33" s="101" customFormat="1">
      <c r="A1855" s="101" t="s">
        <v>865</v>
      </c>
      <c r="B1855" s="101" t="s">
        <v>1693</v>
      </c>
      <c r="C1855" s="108" t="s">
        <v>866</v>
      </c>
      <c r="D1855" s="108" t="s">
        <v>1349</v>
      </c>
      <c r="E1855" s="107">
        <v>51.062747999999999</v>
      </c>
      <c r="F1855" s="107">
        <v>0.44553599999999999</v>
      </c>
      <c r="G1855" s="107">
        <v>3.1217800000000002</v>
      </c>
      <c r="H1855" s="107">
        <v>6.6144699999999998</v>
      </c>
      <c r="I1855" s="107">
        <v>0.23369599999999999</v>
      </c>
      <c r="J1855" s="107">
        <v>15.784741</v>
      </c>
      <c r="K1855" s="107">
        <v>21.819136</v>
      </c>
      <c r="L1855" s="107">
        <v>0.245174</v>
      </c>
      <c r="M1855" s="107">
        <v>1.4350000000000001E-3</v>
      </c>
      <c r="N1855" s="107">
        <v>0.12060999999999999</v>
      </c>
      <c r="O1855" s="107">
        <v>4.4556999999999999E-2</v>
      </c>
      <c r="P1855" s="107">
        <v>99.493896000000007</v>
      </c>
      <c r="Q1855" s="107">
        <v>80.966177273617319</v>
      </c>
      <c r="S1855" s="99" t="s">
        <v>1695</v>
      </c>
      <c r="T1855" s="116">
        <v>1.8862188694528292</v>
      </c>
      <c r="U1855" s="116">
        <v>1.2376317799098962E-2</v>
      </c>
      <c r="V1855" s="116">
        <v>0.13590828073914443</v>
      </c>
      <c r="W1855" s="116">
        <v>3.5224645780634199E-3</v>
      </c>
      <c r="X1855" s="116">
        <v>8.0938259948595714E-2</v>
      </c>
      <c r="Y1855" s="116">
        <v>0.12339494506520338</v>
      </c>
      <c r="Z1855" s="116">
        <v>7.3118103808245032E-3</v>
      </c>
      <c r="AA1855" s="116">
        <v>0.86922840080830355</v>
      </c>
      <c r="AB1855" s="116">
        <v>0.86354127145827608</v>
      </c>
      <c r="AC1855" s="116">
        <v>1.7559379769660932E-2</v>
      </c>
      <c r="AD1855" s="116"/>
      <c r="AE1855" s="111">
        <v>44.579009281667908</v>
      </c>
      <c r="AF1855" s="111">
        <v>44.87259871446107</v>
      </c>
      <c r="AG1855" s="111">
        <v>10.548392003871029</v>
      </c>
    </row>
    <row r="1856" spans="1:33" customFormat="1">
      <c r="A1856" t="s">
        <v>865</v>
      </c>
      <c r="B1856" t="s">
        <v>1693</v>
      </c>
      <c r="C1856" s="106" t="s">
        <v>866</v>
      </c>
      <c r="D1856" s="106" t="s">
        <v>1349</v>
      </c>
      <c r="E1856" s="81">
        <v>51.232193000000002</v>
      </c>
      <c r="F1856" s="81">
        <v>0.56904399999999999</v>
      </c>
      <c r="G1856" s="81">
        <v>3.3053270000000001</v>
      </c>
      <c r="H1856" s="81">
        <v>6.747007</v>
      </c>
      <c r="I1856" s="81">
        <v>0.20005700000000001</v>
      </c>
      <c r="J1856" s="81">
        <v>15.138031</v>
      </c>
      <c r="K1856" s="81">
        <v>22.322527000000001</v>
      </c>
      <c r="L1856" s="81">
        <v>0.33366299999999999</v>
      </c>
      <c r="M1856" s="81">
        <v>9.2230000000000003E-3</v>
      </c>
      <c r="N1856" s="81">
        <v>3.2889999999999998E-3</v>
      </c>
      <c r="O1856" s="81">
        <v>4.9670000000000001E-3</v>
      </c>
      <c r="P1856" s="81">
        <v>99.865334000000004</v>
      </c>
      <c r="Q1856" s="81">
        <v>79.997547868669201</v>
      </c>
      <c r="S1856" s="89" t="s">
        <v>1695</v>
      </c>
      <c r="T1856" s="112">
        <v>1.8887270783004353</v>
      </c>
      <c r="U1856" s="112">
        <v>1.5775853265072366E-2</v>
      </c>
      <c r="V1856" s="112">
        <v>0.14361387957258978</v>
      </c>
      <c r="W1856" s="112">
        <v>9.5866207970424444E-5</v>
      </c>
      <c r="X1856" s="112">
        <v>7.1133994839456705E-2</v>
      </c>
      <c r="Y1856" s="112">
        <v>0.13688041221966935</v>
      </c>
      <c r="Z1856" s="112">
        <v>6.2469172291682237E-3</v>
      </c>
      <c r="AA1856" s="112">
        <v>0.83196335246244879</v>
      </c>
      <c r="AB1856" s="112">
        <v>0.88171304215215451</v>
      </c>
      <c r="AC1856" s="112">
        <v>2.3849603751034856E-2</v>
      </c>
      <c r="AD1856" s="112"/>
      <c r="AE1856" s="102">
        <v>45.882149271059191</v>
      </c>
      <c r="AF1856" s="102">
        <v>43.293299407887901</v>
      </c>
      <c r="AG1856" s="102">
        <v>10.824551321052917</v>
      </c>
    </row>
    <row r="1857" spans="1:33" customFormat="1">
      <c r="A1857" t="s">
        <v>865</v>
      </c>
      <c r="B1857" t="s">
        <v>1693</v>
      </c>
      <c r="C1857" s="106" t="s">
        <v>866</v>
      </c>
      <c r="D1857" s="106" t="s">
        <v>1349</v>
      </c>
      <c r="E1857" s="81">
        <v>50.893669000000003</v>
      </c>
      <c r="F1857" s="81">
        <v>0.61315799999999998</v>
      </c>
      <c r="G1857" s="81">
        <v>3.8105319999999998</v>
      </c>
      <c r="H1857" s="81">
        <v>6.924639</v>
      </c>
      <c r="I1857" s="81">
        <v>0.17488400000000001</v>
      </c>
      <c r="J1857" s="81">
        <v>15.053744</v>
      </c>
      <c r="K1857" s="81">
        <v>21.884764000000001</v>
      </c>
      <c r="L1857" s="81">
        <v>0.38138699999999998</v>
      </c>
      <c r="M1857" s="81">
        <v>3.7203E-2</v>
      </c>
      <c r="N1857" s="81">
        <v>6.8838999999999997E-2</v>
      </c>
      <c r="O1857" s="81">
        <v>0</v>
      </c>
      <c r="P1857" s="81">
        <v>99.842833999999996</v>
      </c>
      <c r="Q1857" s="81">
        <v>79.487588249685899</v>
      </c>
      <c r="S1857" s="89" t="s">
        <v>1695</v>
      </c>
      <c r="T1857" s="112">
        <v>1.8768182436987848</v>
      </c>
      <c r="U1857" s="112">
        <v>1.7004019862069491E-2</v>
      </c>
      <c r="V1857" s="112">
        <v>0.16561504662239709</v>
      </c>
      <c r="W1857" s="112">
        <v>2.0070972845071589E-3</v>
      </c>
      <c r="X1857" s="112">
        <v>7.2002453683287726E-2</v>
      </c>
      <c r="Y1857" s="112">
        <v>0.14155345244877035</v>
      </c>
      <c r="Z1857" s="112">
        <v>5.4625355039167574E-3</v>
      </c>
      <c r="AA1857" s="112">
        <v>0.82758293585842291</v>
      </c>
      <c r="AB1857" s="112">
        <v>0.86468509032594265</v>
      </c>
      <c r="AC1857" s="112">
        <v>2.7269124711900895E-2</v>
      </c>
      <c r="AD1857" s="112"/>
      <c r="AE1857" s="102">
        <v>45.370670168621807</v>
      </c>
      <c r="AF1857" s="102">
        <v>43.423892513121167</v>
      </c>
      <c r="AG1857" s="102">
        <v>11.205437318257028</v>
      </c>
    </row>
    <row r="1858" spans="1:33" customFormat="1">
      <c r="A1858" t="s">
        <v>865</v>
      </c>
      <c r="B1858" t="s">
        <v>1693</v>
      </c>
      <c r="C1858" s="106" t="s">
        <v>866</v>
      </c>
      <c r="D1858" s="106" t="s">
        <v>1334</v>
      </c>
      <c r="E1858" s="81">
        <v>50.522396000000001</v>
      </c>
      <c r="F1858" s="81">
        <v>0.68486899999999995</v>
      </c>
      <c r="G1858" s="81">
        <v>3.772084</v>
      </c>
      <c r="H1858" s="81">
        <v>6.1731930000000004</v>
      </c>
      <c r="I1858" s="81">
        <v>0.19411500000000001</v>
      </c>
      <c r="J1858" s="81">
        <v>15.037454</v>
      </c>
      <c r="K1858" s="81">
        <v>22.506823000000001</v>
      </c>
      <c r="L1858" s="81">
        <v>0.39502399999999999</v>
      </c>
      <c r="M1858" s="81">
        <v>5.4440000000000001E-3</v>
      </c>
      <c r="N1858" s="81">
        <v>7.2914999999999994E-2</v>
      </c>
      <c r="O1858" s="81">
        <v>0</v>
      </c>
      <c r="P1858" s="81">
        <v>99.364318999999995</v>
      </c>
      <c r="Q1858" s="81">
        <v>81.280764173669567</v>
      </c>
      <c r="S1858" s="89" t="s">
        <v>1695</v>
      </c>
      <c r="T1858" s="112">
        <v>1.8683447253837926</v>
      </c>
      <c r="U1858" s="112">
        <v>1.9045892537644764E-2</v>
      </c>
      <c r="V1858" s="112">
        <v>0.16440315580596251</v>
      </c>
      <c r="W1858" s="112">
        <v>2.1318928198683904E-3</v>
      </c>
      <c r="X1858" s="112">
        <v>8.7006986755325144E-2</v>
      </c>
      <c r="Y1858" s="112">
        <v>0.10390751604209833</v>
      </c>
      <c r="Z1858" s="112">
        <v>6.0802005902413827E-3</v>
      </c>
      <c r="AA1858" s="112">
        <v>0.82900266961709979</v>
      </c>
      <c r="AB1858" s="112">
        <v>0.8917536892239375</v>
      </c>
      <c r="AC1858" s="112">
        <v>2.8323271224029025E-2</v>
      </c>
      <c r="AD1858" s="112"/>
      <c r="AE1858" s="102">
        <v>46.64786742941881</v>
      </c>
      <c r="AF1858" s="102">
        <v>43.365345272175965</v>
      </c>
      <c r="AG1858" s="102">
        <v>9.9867872984052219</v>
      </c>
    </row>
    <row r="1859" spans="1:33" customFormat="1">
      <c r="A1859" t="s">
        <v>865</v>
      </c>
      <c r="B1859" t="s">
        <v>1693</v>
      </c>
      <c r="C1859" s="106" t="s">
        <v>866</v>
      </c>
      <c r="D1859" s="106" t="s">
        <v>1334</v>
      </c>
      <c r="E1859" s="81">
        <v>50.391818999999998</v>
      </c>
      <c r="F1859" s="81">
        <v>0.69703700000000002</v>
      </c>
      <c r="G1859" s="81">
        <v>4.0384120000000001</v>
      </c>
      <c r="H1859" s="81">
        <v>6.4062859999999997</v>
      </c>
      <c r="I1859" s="81">
        <v>0.153832</v>
      </c>
      <c r="J1859" s="81">
        <v>14.984531</v>
      </c>
      <c r="K1859" s="81">
        <v>22.051006000000001</v>
      </c>
      <c r="L1859" s="81">
        <v>0.32111299999999998</v>
      </c>
      <c r="M1859" s="81">
        <v>1.9282000000000001E-2</v>
      </c>
      <c r="N1859" s="81">
        <v>5.1066E-2</v>
      </c>
      <c r="O1859" s="81">
        <v>4.1887000000000001E-2</v>
      </c>
      <c r="P1859" s="81">
        <v>99.156265000000005</v>
      </c>
      <c r="Q1859" s="81">
        <v>80.655340419059854</v>
      </c>
      <c r="S1859" s="89" t="s">
        <v>1695</v>
      </c>
      <c r="T1859" s="112">
        <v>1.8699915978809294</v>
      </c>
      <c r="U1859" s="112">
        <v>1.9451638993236219E-2</v>
      </c>
      <c r="V1859" s="112">
        <v>0.17662247498072886</v>
      </c>
      <c r="W1859" s="112">
        <v>1.498258932964162E-3</v>
      </c>
      <c r="X1859" s="112">
        <v>6.6096642796379612E-2</v>
      </c>
      <c r="Y1859" s="112">
        <v>0.13271505635403971</v>
      </c>
      <c r="Z1859" s="112">
        <v>4.8351733106082283E-3</v>
      </c>
      <c r="AA1859" s="112">
        <v>0.82895569563649008</v>
      </c>
      <c r="AB1859" s="112">
        <v>0.8767296106562199</v>
      </c>
      <c r="AC1859" s="112">
        <v>2.310385045840363E-2</v>
      </c>
      <c r="AD1859" s="112"/>
      <c r="AE1859" s="102">
        <v>46.034706704735754</v>
      </c>
      <c r="AF1859" s="102">
        <v>43.526227306595977</v>
      </c>
      <c r="AG1859" s="102">
        <v>10.439065988668267</v>
      </c>
    </row>
    <row r="1860" spans="1:33" customFormat="1">
      <c r="A1860" t="s">
        <v>865</v>
      </c>
      <c r="B1860" t="s">
        <v>1693</v>
      </c>
      <c r="C1860" s="106" t="s">
        <v>866</v>
      </c>
      <c r="D1860" s="106" t="s">
        <v>1334</v>
      </c>
      <c r="E1860" s="81">
        <v>50.442588999999998</v>
      </c>
      <c r="F1860" s="81">
        <v>0.67340199999999995</v>
      </c>
      <c r="G1860" s="81">
        <v>3.7958669999999999</v>
      </c>
      <c r="H1860" s="81">
        <v>6.6133220000000001</v>
      </c>
      <c r="I1860" s="81">
        <v>0.185391</v>
      </c>
      <c r="J1860" s="81">
        <v>14.908655</v>
      </c>
      <c r="K1860" s="81">
        <v>22.349471999999999</v>
      </c>
      <c r="L1860" s="81">
        <v>0.38445699999999999</v>
      </c>
      <c r="M1860" s="81">
        <v>4.346E-3</v>
      </c>
      <c r="N1860" s="81">
        <v>9.7999000000000003E-2</v>
      </c>
      <c r="O1860" s="81">
        <v>1.703E-2</v>
      </c>
      <c r="P1860" s="81">
        <v>99.472549000000001</v>
      </c>
      <c r="Q1860" s="81">
        <v>80.073360880212917</v>
      </c>
      <c r="S1860" s="89" t="s">
        <v>1695</v>
      </c>
      <c r="T1860" s="112">
        <v>1.8664454471601093</v>
      </c>
      <c r="U1860" s="112">
        <v>1.8737562003497629E-2</v>
      </c>
      <c r="V1860" s="112">
        <v>0.165533021247041</v>
      </c>
      <c r="W1860" s="112">
        <v>2.8669161493747172E-3</v>
      </c>
      <c r="X1860" s="112">
        <v>8.8815206440894912E-2</v>
      </c>
      <c r="Y1860" s="112">
        <v>0.11582623901559774</v>
      </c>
      <c r="Z1860" s="112">
        <v>5.8102165372746111E-3</v>
      </c>
      <c r="AA1860" s="112">
        <v>0.82236561336513481</v>
      </c>
      <c r="AB1860" s="112">
        <v>0.88601861591655218</v>
      </c>
      <c r="AC1860" s="112">
        <v>2.7581162164523155E-2</v>
      </c>
      <c r="AD1860" s="112"/>
      <c r="AE1860" s="102">
        <v>46.315040494049533</v>
      </c>
      <c r="AF1860" s="102">
        <v>42.987693486010599</v>
      </c>
      <c r="AG1860" s="102">
        <v>10.697266019939866</v>
      </c>
    </row>
    <row r="1861" spans="1:33" customFormat="1">
      <c r="A1861" t="s">
        <v>865</v>
      </c>
      <c r="B1861" t="s">
        <v>1693</v>
      </c>
      <c r="C1861" s="106" t="s">
        <v>866</v>
      </c>
      <c r="D1861" s="106" t="s">
        <v>1345</v>
      </c>
      <c r="E1861" s="81">
        <v>51.832915999999997</v>
      </c>
      <c r="F1861" s="81">
        <v>0.37342199999999998</v>
      </c>
      <c r="G1861" s="81">
        <v>2.4901420000000001</v>
      </c>
      <c r="H1861" s="81">
        <v>6.6633370000000003</v>
      </c>
      <c r="I1861" s="81">
        <v>0.15942799999999999</v>
      </c>
      <c r="J1861" s="81">
        <v>15.962456</v>
      </c>
      <c r="K1861" s="81">
        <v>21.913661999999999</v>
      </c>
      <c r="L1861" s="81">
        <v>0.22738</v>
      </c>
      <c r="M1861" s="81">
        <v>5.4130000000000003E-3</v>
      </c>
      <c r="N1861" s="81">
        <v>0.200268</v>
      </c>
      <c r="O1861" s="81">
        <v>9.0349999999999996E-3</v>
      </c>
      <c r="P1861" s="81">
        <v>99.837463</v>
      </c>
      <c r="Q1861" s="81">
        <v>81.025208345318063</v>
      </c>
      <c r="S1861" s="89" t="s">
        <v>1695</v>
      </c>
      <c r="T1861" s="112">
        <v>1.9086023212250143</v>
      </c>
      <c r="U1861" s="112">
        <v>1.0340236109463136E-2</v>
      </c>
      <c r="V1861" s="112">
        <v>0.10806614063765778</v>
      </c>
      <c r="W1861" s="112">
        <v>5.8303789303502255E-3</v>
      </c>
      <c r="X1861" s="112">
        <v>6.4451744643470477E-2</v>
      </c>
      <c r="Y1861" s="112">
        <v>0.14073891050957232</v>
      </c>
      <c r="Z1861" s="112">
        <v>4.9723322792854805E-3</v>
      </c>
      <c r="AA1861" s="112">
        <v>0.87622989138642859</v>
      </c>
      <c r="AB1861" s="112">
        <v>0.86453466539832435</v>
      </c>
      <c r="AC1861" s="112">
        <v>1.6233378880433694E-2</v>
      </c>
      <c r="AD1861" s="112"/>
      <c r="AE1861" s="102">
        <v>44.427264311875639</v>
      </c>
      <c r="AF1861" s="102">
        <v>45.028266118924329</v>
      </c>
      <c r="AG1861" s="102">
        <v>10.544469569200029</v>
      </c>
    </row>
    <row r="1862" spans="1:33" customFormat="1">
      <c r="A1862" t="s">
        <v>865</v>
      </c>
      <c r="B1862" t="s">
        <v>1693</v>
      </c>
      <c r="C1862" s="106" t="s">
        <v>866</v>
      </c>
      <c r="D1862" s="106" t="s">
        <v>1345</v>
      </c>
      <c r="E1862" s="81">
        <v>51.707805999999998</v>
      </c>
      <c r="F1862" s="81">
        <v>0.33226699999999998</v>
      </c>
      <c r="G1862" s="81">
        <v>2.4409909999999999</v>
      </c>
      <c r="H1862" s="81">
        <v>6.6836380000000002</v>
      </c>
      <c r="I1862" s="81">
        <v>0.19747999999999999</v>
      </c>
      <c r="J1862" s="81">
        <v>15.901249</v>
      </c>
      <c r="K1862" s="81">
        <v>21.809538</v>
      </c>
      <c r="L1862" s="81">
        <v>0.21257799999999999</v>
      </c>
      <c r="M1862" s="81">
        <v>9.1000000000000004E-3</v>
      </c>
      <c r="N1862" s="81">
        <v>0.15492</v>
      </c>
      <c r="O1862" s="81">
        <v>1.3891000000000001E-2</v>
      </c>
      <c r="P1862" s="81">
        <v>99.463463000000004</v>
      </c>
      <c r="Q1862" s="81">
        <v>80.919147501181087</v>
      </c>
      <c r="S1862" s="89" t="s">
        <v>1695</v>
      </c>
      <c r="T1862" s="112">
        <v>1.9115999499447318</v>
      </c>
      <c r="U1862" s="112">
        <v>9.2373810541627292E-3</v>
      </c>
      <c r="V1862" s="112">
        <v>0.10635619719580505</v>
      </c>
      <c r="W1862" s="112">
        <v>4.5281812608925697E-3</v>
      </c>
      <c r="X1862" s="112">
        <v>6.2678191318521925E-2</v>
      </c>
      <c r="Y1862" s="112">
        <v>0.14395962956709712</v>
      </c>
      <c r="Z1862" s="112">
        <v>6.1837191613467431E-3</v>
      </c>
      <c r="AA1862" s="112">
        <v>0.87635624052932937</v>
      </c>
      <c r="AB1862" s="112">
        <v>0.863863278195103</v>
      </c>
      <c r="AC1862" s="112">
        <v>1.5237231773009811E-2</v>
      </c>
      <c r="AD1862" s="112"/>
      <c r="AE1862" s="102">
        <v>44.372192076905428</v>
      </c>
      <c r="AF1862" s="102">
        <v>45.013890987249248</v>
      </c>
      <c r="AG1862" s="102">
        <v>10.613916935845328</v>
      </c>
    </row>
    <row r="1863" spans="1:33" customFormat="1">
      <c r="A1863" t="s">
        <v>865</v>
      </c>
      <c r="B1863" t="s">
        <v>1693</v>
      </c>
      <c r="C1863" s="106" t="s">
        <v>866</v>
      </c>
      <c r="D1863" s="106" t="s">
        <v>1345</v>
      </c>
      <c r="E1863" s="81">
        <v>50.056786000000002</v>
      </c>
      <c r="F1863" s="81">
        <v>0.63908900000000002</v>
      </c>
      <c r="G1863" s="81">
        <v>4.1428419999999999</v>
      </c>
      <c r="H1863" s="81">
        <v>6.5416660000000002</v>
      </c>
      <c r="I1863" s="81">
        <v>0.21152399999999999</v>
      </c>
      <c r="J1863" s="81">
        <v>14.736495</v>
      </c>
      <c r="K1863" s="81">
        <v>22.675255</v>
      </c>
      <c r="L1863" s="81">
        <v>0.33794600000000002</v>
      </c>
      <c r="M1863" s="81">
        <v>6.5399999999999998E-3</v>
      </c>
      <c r="N1863" s="81">
        <v>0.27885100000000002</v>
      </c>
      <c r="O1863" s="81">
        <v>0</v>
      </c>
      <c r="P1863" s="81">
        <v>99.626998999999998</v>
      </c>
      <c r="Q1863" s="81">
        <v>80.061860222307359</v>
      </c>
      <c r="S1863" s="89" t="s">
        <v>1695</v>
      </c>
      <c r="T1863" s="112">
        <v>1.8503773029385786</v>
      </c>
      <c r="U1863" s="112">
        <v>1.7765581323344423E-2</v>
      </c>
      <c r="V1863" s="112">
        <v>0.1804892849583952</v>
      </c>
      <c r="W1863" s="112">
        <v>8.1497624976877119E-3</v>
      </c>
      <c r="X1863" s="112">
        <v>9.9296152182954955E-2</v>
      </c>
      <c r="Y1863" s="112">
        <v>0.10293203637617343</v>
      </c>
      <c r="Z1863" s="112">
        <v>6.6228164839616261E-3</v>
      </c>
      <c r="AA1863" s="112">
        <v>0.81208236194045624</v>
      </c>
      <c r="AB1863" s="112">
        <v>0.8980637331355622</v>
      </c>
      <c r="AC1863" s="112">
        <v>2.4220968162885718E-2</v>
      </c>
      <c r="AD1863" s="112"/>
      <c r="AE1863" s="102">
        <v>46.960667732284755</v>
      </c>
      <c r="AF1863" s="102">
        <v>42.464614217505847</v>
      </c>
      <c r="AG1863" s="102">
        <v>10.574718050209389</v>
      </c>
    </row>
    <row r="1864" spans="1:33" customFormat="1">
      <c r="A1864" t="s">
        <v>865</v>
      </c>
      <c r="B1864" t="s">
        <v>1693</v>
      </c>
      <c r="C1864" s="106" t="s">
        <v>866</v>
      </c>
      <c r="D1864" s="106" t="s">
        <v>1312</v>
      </c>
      <c r="E1864" s="81">
        <v>52.025390999999999</v>
      </c>
      <c r="F1864" s="81">
        <v>0.30188500000000001</v>
      </c>
      <c r="G1864" s="81">
        <v>2.3271929999999998</v>
      </c>
      <c r="H1864" s="81">
        <v>6.3263299999999996</v>
      </c>
      <c r="I1864" s="81">
        <v>0.15140500000000001</v>
      </c>
      <c r="J1864" s="81">
        <v>16.065113</v>
      </c>
      <c r="K1864" s="81">
        <v>22.317841000000001</v>
      </c>
      <c r="L1864" s="81">
        <v>0.24485699999999999</v>
      </c>
      <c r="M1864" s="81">
        <v>9.6120000000000008E-3</v>
      </c>
      <c r="N1864" s="81">
        <v>0.21240000000000001</v>
      </c>
      <c r="O1864" s="81">
        <v>1.0433E-2</v>
      </c>
      <c r="P1864" s="81">
        <v>99.992462000000003</v>
      </c>
      <c r="Q1864" s="81">
        <v>81.905522833591121</v>
      </c>
      <c r="S1864" s="89" t="s">
        <v>1695</v>
      </c>
      <c r="T1864" s="112">
        <v>1.9106319593287733</v>
      </c>
      <c r="U1864" s="112">
        <v>8.337271967329949E-3</v>
      </c>
      <c r="V1864" s="112">
        <v>0.10072790693894697</v>
      </c>
      <c r="W1864" s="112">
        <v>6.1672508366704465E-3</v>
      </c>
      <c r="X1864" s="112">
        <v>7.2601344091625108E-2</v>
      </c>
      <c r="Y1864" s="112">
        <v>0.12169718880469182</v>
      </c>
      <c r="Z1864" s="112">
        <v>4.7096392461944145E-3</v>
      </c>
      <c r="AA1864" s="112">
        <v>0.87953680036410764</v>
      </c>
      <c r="AB1864" s="112">
        <v>0.87815567396221006</v>
      </c>
      <c r="AC1864" s="112">
        <v>1.7434964459450367E-2</v>
      </c>
      <c r="AD1864" s="112"/>
      <c r="AE1864" s="102">
        <v>44.98769055353808</v>
      </c>
      <c r="AF1864" s="102">
        <v>45.058445305828798</v>
      </c>
      <c r="AG1864" s="102">
        <v>9.9538641406331116</v>
      </c>
    </row>
    <row r="1865" spans="1:33" s="101" customFormat="1">
      <c r="A1865" s="101" t="s">
        <v>865</v>
      </c>
      <c r="B1865" s="101" t="s">
        <v>1693</v>
      </c>
      <c r="C1865" s="108" t="s">
        <v>866</v>
      </c>
      <c r="D1865" s="108" t="s">
        <v>1312</v>
      </c>
      <c r="E1865" s="107">
        <v>51.166995999999997</v>
      </c>
      <c r="F1865" s="107">
        <v>0.52103200000000005</v>
      </c>
      <c r="G1865" s="107">
        <v>3.2017169999999999</v>
      </c>
      <c r="H1865" s="107">
        <v>6.1925049999999997</v>
      </c>
      <c r="I1865" s="107">
        <v>0.209651</v>
      </c>
      <c r="J1865" s="107">
        <v>14.877215</v>
      </c>
      <c r="K1865" s="107">
        <v>23.170845</v>
      </c>
      <c r="L1865" s="107">
        <v>0.27114500000000002</v>
      </c>
      <c r="M1865" s="107">
        <v>9.5189999999999997E-3</v>
      </c>
      <c r="N1865" s="107">
        <v>0.187527</v>
      </c>
      <c r="O1865" s="107">
        <v>0</v>
      </c>
      <c r="P1865" s="107">
        <v>99.808159000000003</v>
      </c>
      <c r="Q1865" s="107">
        <v>81.069325766324013</v>
      </c>
      <c r="S1865" s="99" t="s">
        <v>1695</v>
      </c>
      <c r="T1865" s="116">
        <v>1.88866430850453</v>
      </c>
      <c r="U1865" s="116">
        <v>1.4462720688924041E-2</v>
      </c>
      <c r="V1865" s="116">
        <v>0.13928473345331732</v>
      </c>
      <c r="W1865" s="116">
        <v>5.4727306464995868E-3</v>
      </c>
      <c r="X1865" s="116">
        <v>6.839346246319522E-2</v>
      </c>
      <c r="Y1865" s="116">
        <v>0.12276221998125286</v>
      </c>
      <c r="Z1865" s="116">
        <v>6.5546201731888762E-3</v>
      </c>
      <c r="AA1865" s="116">
        <v>0.81864391429137573</v>
      </c>
      <c r="AB1865" s="116">
        <v>0.91635630484779462</v>
      </c>
      <c r="AC1865" s="116">
        <v>1.9404984949921378E-2</v>
      </c>
      <c r="AD1865" s="116"/>
      <c r="AE1865" s="111">
        <v>47.574358030645314</v>
      </c>
      <c r="AF1865" s="111">
        <v>42.501435819308043</v>
      </c>
      <c r="AG1865" s="111">
        <v>9.9242061500466576</v>
      </c>
    </row>
    <row r="1866" spans="1:33" customFormat="1">
      <c r="A1866" t="s">
        <v>865</v>
      </c>
      <c r="B1866" t="s">
        <v>1693</v>
      </c>
      <c r="C1866" s="106" t="s">
        <v>866</v>
      </c>
      <c r="D1866" s="106" t="s">
        <v>1312</v>
      </c>
      <c r="E1866" s="81">
        <v>50.828564</v>
      </c>
      <c r="F1866" s="81">
        <v>0.52484500000000001</v>
      </c>
      <c r="G1866" s="81">
        <v>3.783385</v>
      </c>
      <c r="H1866" s="81">
        <v>6.5463690000000003</v>
      </c>
      <c r="I1866" s="81">
        <v>0.206235</v>
      </c>
      <c r="J1866" s="81">
        <v>14.892549000000001</v>
      </c>
      <c r="K1866" s="81">
        <v>22.680197</v>
      </c>
      <c r="L1866" s="81">
        <v>0.26591399999999998</v>
      </c>
      <c r="M1866" s="81">
        <v>3.6649999999999999E-3</v>
      </c>
      <c r="N1866" s="81">
        <v>0.115577</v>
      </c>
      <c r="O1866" s="81">
        <v>1.1743999999999999E-2</v>
      </c>
      <c r="P1866" s="81">
        <v>99.859054999999998</v>
      </c>
      <c r="Q1866" s="81">
        <v>80.218077805564008</v>
      </c>
      <c r="S1866" s="89" t="s">
        <v>1695</v>
      </c>
      <c r="T1866" s="112">
        <v>1.8749064941224114</v>
      </c>
      <c r="U1866" s="112">
        <v>1.4558733171085154E-2</v>
      </c>
      <c r="V1866" s="112">
        <v>0.16447808216465351</v>
      </c>
      <c r="W1866" s="112">
        <v>3.3706883931395861E-3</v>
      </c>
      <c r="X1866" s="112">
        <v>7.2238555469391841E-2</v>
      </c>
      <c r="Y1866" s="112">
        <v>0.12970418644949649</v>
      </c>
      <c r="Z1866" s="112">
        <v>6.4434710755258669E-3</v>
      </c>
      <c r="AA1866" s="112">
        <v>0.8189348562519535</v>
      </c>
      <c r="AB1866" s="112">
        <v>0.89634715228816586</v>
      </c>
      <c r="AC1866" s="112">
        <v>1.9017780614176544E-2</v>
      </c>
      <c r="AD1866" s="112"/>
      <c r="AE1866" s="102">
        <v>46.752325311550933</v>
      </c>
      <c r="AF1866" s="102">
        <v>42.714598591317483</v>
      </c>
      <c r="AG1866" s="102">
        <v>10.53307609713158</v>
      </c>
    </row>
    <row r="1867" spans="1:33" customFormat="1">
      <c r="A1867" t="s">
        <v>865</v>
      </c>
      <c r="B1867" t="s">
        <v>1693</v>
      </c>
      <c r="C1867" s="106" t="s">
        <v>866</v>
      </c>
      <c r="D1867" s="106" t="s">
        <v>1311</v>
      </c>
      <c r="E1867" s="81">
        <v>51.281554999999997</v>
      </c>
      <c r="F1867" s="81">
        <v>0.48297299999999999</v>
      </c>
      <c r="G1867" s="81">
        <v>2.968817</v>
      </c>
      <c r="H1867" s="81">
        <v>6.0177579999999997</v>
      </c>
      <c r="I1867" s="81">
        <v>0.155228</v>
      </c>
      <c r="J1867" s="81">
        <v>15.314151000000001</v>
      </c>
      <c r="K1867" s="81">
        <v>23.219823999999999</v>
      </c>
      <c r="L1867" s="81">
        <v>0.24199699999999999</v>
      </c>
      <c r="M1867" s="81">
        <v>1.3099E-2</v>
      </c>
      <c r="N1867" s="81">
        <v>5.4364999999999997E-2</v>
      </c>
      <c r="O1867" s="81">
        <v>0</v>
      </c>
      <c r="P1867" s="81">
        <v>99.749770999999996</v>
      </c>
      <c r="Q1867" s="81">
        <v>81.937110238780519</v>
      </c>
      <c r="S1867" s="89" t="s">
        <v>1695</v>
      </c>
      <c r="T1867" s="112">
        <v>1.8900802190280459</v>
      </c>
      <c r="U1867" s="112">
        <v>1.3386364710193522E-2</v>
      </c>
      <c r="V1867" s="112">
        <v>0.12896094357123114</v>
      </c>
      <c r="W1867" s="112">
        <v>1.584214042801709E-3</v>
      </c>
      <c r="X1867" s="112">
        <v>7.9814895864391389E-2</v>
      </c>
      <c r="Y1867" s="112">
        <v>0.10567051831013635</v>
      </c>
      <c r="Z1867" s="112">
        <v>4.8459045145765375E-3</v>
      </c>
      <c r="AA1867" s="112">
        <v>0.84143490112153596</v>
      </c>
      <c r="AB1867" s="112">
        <v>0.91692881788218439</v>
      </c>
      <c r="AC1867" s="112">
        <v>1.7293220954903224E-2</v>
      </c>
      <c r="AD1867" s="112"/>
      <c r="AE1867" s="102">
        <v>47.170781015447432</v>
      </c>
      <c r="AF1867" s="102">
        <v>43.287047680792298</v>
      </c>
      <c r="AG1867" s="102">
        <v>9.5421713037602807</v>
      </c>
    </row>
    <row r="1868" spans="1:33" customFormat="1">
      <c r="A1868" t="s">
        <v>865</v>
      </c>
      <c r="B1868" t="s">
        <v>1693</v>
      </c>
      <c r="C1868" s="106" t="s">
        <v>866</v>
      </c>
      <c r="D1868" s="106" t="s">
        <v>1311</v>
      </c>
      <c r="E1868" s="81">
        <v>51.125152999999997</v>
      </c>
      <c r="F1868" s="81">
        <v>0.49075400000000002</v>
      </c>
      <c r="G1868" s="81">
        <v>3.2856709999999998</v>
      </c>
      <c r="H1868" s="81">
        <v>6.2615540000000003</v>
      </c>
      <c r="I1868" s="81">
        <v>0.238039</v>
      </c>
      <c r="J1868" s="81">
        <v>15.186161999999999</v>
      </c>
      <c r="K1868" s="81">
        <v>22.602385000000002</v>
      </c>
      <c r="L1868" s="81">
        <v>0.387519</v>
      </c>
      <c r="M1868" s="81">
        <v>0</v>
      </c>
      <c r="N1868" s="81">
        <v>0.13675399999999999</v>
      </c>
      <c r="O1868" s="81">
        <v>5.3309000000000002E-2</v>
      </c>
      <c r="P1868" s="81">
        <v>99.767302999999998</v>
      </c>
      <c r="Q1868" s="81">
        <v>81.214158811213267</v>
      </c>
      <c r="S1868" s="89" t="s">
        <v>1695</v>
      </c>
      <c r="T1868" s="112">
        <v>1.8844570411683601</v>
      </c>
      <c r="U1868" s="112">
        <v>1.360304761157302E-2</v>
      </c>
      <c r="V1868" s="112">
        <v>0.14273530852710029</v>
      </c>
      <c r="W1868" s="112">
        <v>3.9853555625932093E-3</v>
      </c>
      <c r="X1868" s="112">
        <v>8.4853527623359071E-2</v>
      </c>
      <c r="Y1868" s="112">
        <v>0.10816088750691946</v>
      </c>
      <c r="Z1868" s="112">
        <v>7.4316539220815117E-3</v>
      </c>
      <c r="AA1868" s="112">
        <v>0.83446513272938017</v>
      </c>
      <c r="AB1868" s="112">
        <v>0.89261367607571473</v>
      </c>
      <c r="AC1868" s="112">
        <v>2.7694369272918091E-2</v>
      </c>
      <c r="AD1868" s="112"/>
      <c r="AE1868" s="102">
        <v>46.488038442541693</v>
      </c>
      <c r="AF1868" s="102">
        <v>43.459615519036205</v>
      </c>
      <c r="AG1868" s="102">
        <v>10.05234603842209</v>
      </c>
    </row>
    <row r="1869" spans="1:33" customFormat="1">
      <c r="A1869" t="s">
        <v>865</v>
      </c>
      <c r="B1869" t="s">
        <v>1693</v>
      </c>
      <c r="C1869" s="106" t="s">
        <v>866</v>
      </c>
      <c r="D1869" s="106" t="s">
        <v>1311</v>
      </c>
      <c r="E1869" s="81">
        <v>50.307999000000002</v>
      </c>
      <c r="F1869" s="81">
        <v>0.61289000000000005</v>
      </c>
      <c r="G1869" s="81">
        <v>3.8127219999999999</v>
      </c>
      <c r="H1869" s="81">
        <v>7.2405359999999996</v>
      </c>
      <c r="I1869" s="81">
        <v>0.188054</v>
      </c>
      <c r="J1869" s="81">
        <v>14.993854000000001</v>
      </c>
      <c r="K1869" s="81">
        <v>22.191943999999999</v>
      </c>
      <c r="L1869" s="81">
        <v>0.28762100000000002</v>
      </c>
      <c r="M1869" s="81">
        <v>6.7710000000000001E-3</v>
      </c>
      <c r="N1869" s="81">
        <v>0.10595</v>
      </c>
      <c r="O1869" s="81">
        <v>6.7730000000000004E-3</v>
      </c>
      <c r="P1869" s="81">
        <v>99.755111999999997</v>
      </c>
      <c r="Q1869" s="81">
        <v>78.683885994432757</v>
      </c>
      <c r="S1869" s="89" t="s">
        <v>1695</v>
      </c>
      <c r="T1869" s="112">
        <v>1.8590007552545516</v>
      </c>
      <c r="U1869" s="112">
        <v>1.7031221891103111E-2</v>
      </c>
      <c r="V1869" s="112">
        <v>0.16604789930281599</v>
      </c>
      <c r="W1869" s="112">
        <v>3.0954151134154292E-3</v>
      </c>
      <c r="X1869" s="112">
        <v>9.9399503562338509E-2</v>
      </c>
      <c r="Y1869" s="112">
        <v>0.12435368547567124</v>
      </c>
      <c r="Z1869" s="112">
        <v>5.8858723262079776E-3</v>
      </c>
      <c r="AA1869" s="112">
        <v>0.82597013730808266</v>
      </c>
      <c r="AB1869" s="112">
        <v>0.87860873749593427</v>
      </c>
      <c r="AC1869" s="112">
        <v>2.0606772269878993E-2</v>
      </c>
      <c r="AD1869" s="112"/>
      <c r="AE1869" s="102">
        <v>45.563145164188477</v>
      </c>
      <c r="AF1869" s="102">
        <v>42.833397462800683</v>
      </c>
      <c r="AG1869" s="102">
        <v>11.603457373010839</v>
      </c>
    </row>
    <row r="1870" spans="1:33" customFormat="1">
      <c r="A1870" t="s">
        <v>865</v>
      </c>
      <c r="B1870" t="s">
        <v>1693</v>
      </c>
      <c r="C1870" s="106" t="s">
        <v>866</v>
      </c>
      <c r="D1870" s="106" t="s">
        <v>1397</v>
      </c>
      <c r="E1870" s="81">
        <v>50.841594999999998</v>
      </c>
      <c r="F1870" s="81">
        <v>0.65934099999999995</v>
      </c>
      <c r="G1870" s="81">
        <v>3.7086929999999998</v>
      </c>
      <c r="H1870" s="81">
        <v>6.7949599999999997</v>
      </c>
      <c r="I1870" s="81">
        <v>0.191742</v>
      </c>
      <c r="J1870" s="81">
        <v>14.787295</v>
      </c>
      <c r="K1870" s="81">
        <v>22.360426</v>
      </c>
      <c r="L1870" s="81">
        <v>0.45496399999999998</v>
      </c>
      <c r="M1870" s="81">
        <v>6.6389999999999999E-3</v>
      </c>
      <c r="N1870" s="81">
        <v>6.1573999999999997E-2</v>
      </c>
      <c r="O1870" s="81">
        <v>5.1729999999999996E-3</v>
      </c>
      <c r="P1870" s="81">
        <v>99.872405999999998</v>
      </c>
      <c r="Q1870" s="81">
        <v>79.504644268538428</v>
      </c>
      <c r="S1870" s="89" t="s">
        <v>1695</v>
      </c>
      <c r="T1870" s="112">
        <v>1.8745904111183522</v>
      </c>
      <c r="U1870" s="112">
        <v>1.8281762221490999E-2</v>
      </c>
      <c r="V1870" s="112">
        <v>0.16116243914560602</v>
      </c>
      <c r="W1870" s="112">
        <v>1.7949816239226681E-3</v>
      </c>
      <c r="X1870" s="112">
        <v>8.3822768965692518E-2</v>
      </c>
      <c r="Y1870" s="112">
        <v>0.12569946836921336</v>
      </c>
      <c r="Z1870" s="112">
        <v>5.9881161645584215E-3</v>
      </c>
      <c r="AA1870" s="112">
        <v>0.81280151969121039</v>
      </c>
      <c r="AB1870" s="112">
        <v>0.88333399628504661</v>
      </c>
      <c r="AC1870" s="112">
        <v>3.2524536414906963E-2</v>
      </c>
      <c r="AD1870" s="112"/>
      <c r="AE1870" s="102">
        <v>46.35323392934621</v>
      </c>
      <c r="AF1870" s="102">
        <v>42.652019665070107</v>
      </c>
      <c r="AG1870" s="102">
        <v>10.994746405583683</v>
      </c>
    </row>
    <row r="1871" spans="1:33" customFormat="1">
      <c r="A1871" t="s">
        <v>865</v>
      </c>
      <c r="B1871" t="s">
        <v>1693</v>
      </c>
      <c r="C1871" s="106" t="s">
        <v>866</v>
      </c>
      <c r="D1871" s="106" t="s">
        <v>1397</v>
      </c>
      <c r="E1871" s="81">
        <v>50.586661999999997</v>
      </c>
      <c r="F1871" s="81">
        <v>0.68542899999999995</v>
      </c>
      <c r="G1871" s="81">
        <v>3.414879</v>
      </c>
      <c r="H1871" s="81">
        <v>7.3449200000000001</v>
      </c>
      <c r="I1871" s="81">
        <v>0.198821</v>
      </c>
      <c r="J1871" s="81">
        <v>15.068409000000001</v>
      </c>
      <c r="K1871" s="81">
        <v>22.049671</v>
      </c>
      <c r="L1871" s="81">
        <v>0.34083000000000002</v>
      </c>
      <c r="M1871" s="81">
        <v>3.3430000000000001E-3</v>
      </c>
      <c r="N1871" s="81">
        <v>4.1062000000000001E-2</v>
      </c>
      <c r="O1871" s="81">
        <v>0</v>
      </c>
      <c r="P1871" s="81">
        <v>99.734024000000005</v>
      </c>
      <c r="Q1871" s="81">
        <v>78.526582743504107</v>
      </c>
      <c r="S1871" s="89" t="s">
        <v>1695</v>
      </c>
      <c r="T1871" s="112">
        <v>1.8697935220939228</v>
      </c>
      <c r="U1871" s="112">
        <v>1.905201225011827E-2</v>
      </c>
      <c r="V1871" s="112">
        <v>0.14876085653181928</v>
      </c>
      <c r="W1871" s="112">
        <v>1.1999776064042312E-3</v>
      </c>
      <c r="X1871" s="112">
        <v>9.6773531751111364E-2</v>
      </c>
      <c r="Y1871" s="112">
        <v>0.13026558658418072</v>
      </c>
      <c r="Z1871" s="112">
        <v>6.2245164751945029E-3</v>
      </c>
      <c r="AA1871" s="112">
        <v>0.83029719928656365</v>
      </c>
      <c r="AB1871" s="112">
        <v>0.87320736284326761</v>
      </c>
      <c r="AC1871" s="112">
        <v>2.4425434577417509E-2</v>
      </c>
      <c r="AD1871" s="112"/>
      <c r="AE1871" s="102">
        <v>45.231163204392601</v>
      </c>
      <c r="AF1871" s="102">
        <v>43.008464801299979</v>
      </c>
      <c r="AG1871" s="102">
        <v>11.76037199430742</v>
      </c>
    </row>
    <row r="1872" spans="1:33" customFormat="1">
      <c r="A1872" t="s">
        <v>865</v>
      </c>
      <c r="B1872" t="s">
        <v>1693</v>
      </c>
      <c r="C1872" s="106" t="s">
        <v>866</v>
      </c>
      <c r="D1872" s="106" t="s">
        <v>1397</v>
      </c>
      <c r="E1872" s="81">
        <v>49.967140000000001</v>
      </c>
      <c r="F1872" s="81">
        <v>0.79831700000000005</v>
      </c>
      <c r="G1872" s="81">
        <v>3.8807749999999999</v>
      </c>
      <c r="H1872" s="81">
        <v>7.5196449999999997</v>
      </c>
      <c r="I1872" s="81">
        <v>0.19603499999999999</v>
      </c>
      <c r="J1872" s="81">
        <v>14.752908</v>
      </c>
      <c r="K1872" s="81">
        <v>22.127317000000001</v>
      </c>
      <c r="L1872" s="81">
        <v>0.27327299999999999</v>
      </c>
      <c r="M1872" s="81">
        <v>0</v>
      </c>
      <c r="N1872" s="81">
        <v>0.107988</v>
      </c>
      <c r="O1872" s="81">
        <v>0</v>
      </c>
      <c r="P1872" s="81">
        <v>99.623397999999995</v>
      </c>
      <c r="Q1872" s="81">
        <v>77.76374420110578</v>
      </c>
      <c r="S1872" s="89" t="s">
        <v>1695</v>
      </c>
      <c r="T1872" s="112">
        <v>1.8521487844984021</v>
      </c>
      <c r="U1872" s="112">
        <v>2.2252945563939523E-2</v>
      </c>
      <c r="V1872" s="112">
        <v>0.16953741824796237</v>
      </c>
      <c r="W1872" s="112">
        <v>3.1647710100103305E-3</v>
      </c>
      <c r="X1872" s="112">
        <v>9.8134055630376693E-2</v>
      </c>
      <c r="Y1872" s="112">
        <v>0.13496725262613105</v>
      </c>
      <c r="Z1872" s="112">
        <v>6.154754506888723E-3</v>
      </c>
      <c r="AA1872" s="112">
        <v>0.81522512957166915</v>
      </c>
      <c r="AB1872" s="112">
        <v>0.87877518333158688</v>
      </c>
      <c r="AC1872" s="112">
        <v>1.9639705013033602E-2</v>
      </c>
      <c r="AD1872" s="112"/>
      <c r="AE1872" s="102">
        <v>45.600874063025515</v>
      </c>
      <c r="AF1872" s="102">
        <v>42.303172838443892</v>
      </c>
      <c r="AG1872" s="102">
        <v>12.095953098530593</v>
      </c>
    </row>
    <row r="1873" spans="1:33" customFormat="1">
      <c r="A1873" t="s">
        <v>865</v>
      </c>
      <c r="B1873" t="s">
        <v>1693</v>
      </c>
      <c r="C1873" s="106" t="s">
        <v>713</v>
      </c>
      <c r="D1873" s="106" t="s">
        <v>1369</v>
      </c>
      <c r="E1873" s="81">
        <v>51.838768000000002</v>
      </c>
      <c r="F1873" s="81">
        <v>0.220304</v>
      </c>
      <c r="G1873" s="81">
        <v>2.2500939999999998</v>
      </c>
      <c r="H1873" s="81">
        <v>6.4534339999999997</v>
      </c>
      <c r="I1873" s="81">
        <v>0.192525</v>
      </c>
      <c r="J1873" s="81">
        <v>14.996491000000001</v>
      </c>
      <c r="K1873" s="81">
        <v>22.698467000000001</v>
      </c>
      <c r="L1873" s="81">
        <v>0.35697400000000001</v>
      </c>
      <c r="M1873" s="81">
        <v>4.0516000000000003E-2</v>
      </c>
      <c r="N1873" s="81">
        <v>0.169128</v>
      </c>
      <c r="O1873" s="81">
        <v>0</v>
      </c>
      <c r="P1873" s="81">
        <v>99.216712999999999</v>
      </c>
      <c r="Q1873" s="81">
        <v>80.553175984800745</v>
      </c>
      <c r="S1873" s="89" t="s">
        <v>1695</v>
      </c>
      <c r="T1873" s="112">
        <v>1.924983212542692</v>
      </c>
      <c r="U1873" s="112">
        <v>6.1519869661465811E-3</v>
      </c>
      <c r="V1873" s="112">
        <v>9.8475605345706971E-2</v>
      </c>
      <c r="W1873" s="112">
        <v>4.9655024805471352E-3</v>
      </c>
      <c r="X1873" s="112">
        <v>5.998983024570137E-2</v>
      </c>
      <c r="Y1873" s="112">
        <v>0.14042005610415761</v>
      </c>
      <c r="Z1873" s="112">
        <v>6.0554322042824767E-3</v>
      </c>
      <c r="AA1873" s="112">
        <v>0.83017656908086968</v>
      </c>
      <c r="AB1873" s="112">
        <v>0.90308046794026386</v>
      </c>
      <c r="AC1873" s="112">
        <v>2.5701337089632036E-2</v>
      </c>
      <c r="AD1873" s="112"/>
      <c r="AE1873" s="102">
        <v>46.703000244008372</v>
      </c>
      <c r="AF1873" s="102">
        <v>42.932759465813767</v>
      </c>
      <c r="AG1873" s="102">
        <v>10.364240290177856</v>
      </c>
    </row>
    <row r="1874" spans="1:33" customFormat="1">
      <c r="A1874" t="s">
        <v>865</v>
      </c>
      <c r="B1874" t="s">
        <v>1693</v>
      </c>
      <c r="C1874" s="106" t="s">
        <v>713</v>
      </c>
      <c r="D1874" s="106" t="s">
        <v>1394</v>
      </c>
      <c r="E1874" s="81">
        <v>51.112983999999997</v>
      </c>
      <c r="F1874" s="81">
        <v>0.42055100000000001</v>
      </c>
      <c r="G1874" s="81">
        <v>2.826206</v>
      </c>
      <c r="H1874" s="81">
        <v>6.762283</v>
      </c>
      <c r="I1874" s="81">
        <v>0.27229900000000001</v>
      </c>
      <c r="J1874" s="81">
        <v>14.929766000000001</v>
      </c>
      <c r="K1874" s="81">
        <v>22.400986</v>
      </c>
      <c r="L1874" s="81">
        <v>0.47070400000000001</v>
      </c>
      <c r="M1874" s="81">
        <v>3.846E-3</v>
      </c>
      <c r="N1874" s="81">
        <v>8.9942999999999995E-2</v>
      </c>
      <c r="O1874" s="81">
        <v>0</v>
      </c>
      <c r="P1874" s="81">
        <v>99.289565999999994</v>
      </c>
      <c r="Q1874" s="81">
        <v>79.738440362409904</v>
      </c>
      <c r="S1874" s="89" t="s">
        <v>1695</v>
      </c>
      <c r="T1874" s="112">
        <v>1.8950525665056985</v>
      </c>
      <c r="U1874" s="112">
        <v>1.1725447984878424E-2</v>
      </c>
      <c r="V1874" s="112">
        <v>0.12349505332735146</v>
      </c>
      <c r="W1874" s="112">
        <v>2.636530559201255E-3</v>
      </c>
      <c r="X1874" s="112">
        <v>9.4148835511610685E-2</v>
      </c>
      <c r="Y1874" s="112">
        <v>0.11552264471817314</v>
      </c>
      <c r="Z1874" s="112">
        <v>8.5510965670372672E-3</v>
      </c>
      <c r="AA1874" s="112">
        <v>0.82518546905532919</v>
      </c>
      <c r="AB1874" s="112">
        <v>0.88984590739140301</v>
      </c>
      <c r="AC1874" s="112">
        <v>3.3836448379317326E-2</v>
      </c>
      <c r="AD1874" s="112"/>
      <c r="AE1874" s="102">
        <v>46.232897940825318</v>
      </c>
      <c r="AF1874" s="102">
        <v>42.873395557806752</v>
      </c>
      <c r="AG1874" s="102">
        <v>10.893706501367925</v>
      </c>
    </row>
    <row r="1875" spans="1:33" customFormat="1">
      <c r="A1875" t="s">
        <v>865</v>
      </c>
      <c r="B1875" t="s">
        <v>1693</v>
      </c>
      <c r="C1875" s="106" t="s">
        <v>713</v>
      </c>
      <c r="D1875" s="106" t="s">
        <v>1394</v>
      </c>
      <c r="E1875" s="81">
        <v>52.780380000000001</v>
      </c>
      <c r="F1875" s="81">
        <v>4.1495999999999998E-2</v>
      </c>
      <c r="G1875" s="81">
        <v>0.59741200000000005</v>
      </c>
      <c r="H1875" s="81">
        <v>7.1629899999999997</v>
      </c>
      <c r="I1875" s="81">
        <v>0.28561300000000001</v>
      </c>
      <c r="J1875" s="81">
        <v>14.756929</v>
      </c>
      <c r="K1875" s="81">
        <v>23.796091000000001</v>
      </c>
      <c r="L1875" s="81">
        <v>0.30920799999999998</v>
      </c>
      <c r="M1875" s="81">
        <v>1.119E-3</v>
      </c>
      <c r="N1875" s="81">
        <v>3.3363999999999998E-2</v>
      </c>
      <c r="O1875" s="81">
        <v>0</v>
      </c>
      <c r="P1875" s="81">
        <v>99.764617999999999</v>
      </c>
      <c r="Q1875" s="81">
        <v>78.597214218183609</v>
      </c>
      <c r="S1875" s="89" t="s">
        <v>1695</v>
      </c>
      <c r="T1875" s="112">
        <v>1.957214281057843</v>
      </c>
      <c r="U1875" s="112">
        <v>1.1571584937327694E-3</v>
      </c>
      <c r="V1875" s="112">
        <v>2.6109318004538414E-2</v>
      </c>
      <c r="W1875" s="112">
        <v>9.7818137838310225E-4</v>
      </c>
      <c r="X1875" s="112">
        <v>7.8400848971314829E-2</v>
      </c>
      <c r="Y1875" s="112">
        <v>0.14373374696064878</v>
      </c>
      <c r="Z1875" s="112">
        <v>8.9707669323891102E-3</v>
      </c>
      <c r="AA1875" s="112">
        <v>0.8157750088631095</v>
      </c>
      <c r="AB1875" s="112">
        <v>0.94542946188065291</v>
      </c>
      <c r="AC1875" s="112">
        <v>2.2231227457387231E-2</v>
      </c>
      <c r="AD1875" s="112"/>
      <c r="AE1875" s="102">
        <v>47.668574565280302</v>
      </c>
      <c r="AF1875" s="102">
        <v>41.131394150896732</v>
      </c>
      <c r="AG1875" s="102">
        <v>11.200031283822959</v>
      </c>
    </row>
    <row r="1876" spans="1:33" customFormat="1">
      <c r="A1876" t="s">
        <v>865</v>
      </c>
      <c r="B1876" t="s">
        <v>1693</v>
      </c>
      <c r="C1876" s="106" t="s">
        <v>713</v>
      </c>
      <c r="D1876" s="106" t="s">
        <v>1394</v>
      </c>
      <c r="E1876" s="81">
        <v>52.646759000000003</v>
      </c>
      <c r="F1876" s="81">
        <v>3.3477E-2</v>
      </c>
      <c r="G1876" s="81">
        <v>0.68155100000000002</v>
      </c>
      <c r="H1876" s="81">
        <v>7.562786</v>
      </c>
      <c r="I1876" s="81">
        <v>0.33197700000000002</v>
      </c>
      <c r="J1876" s="81">
        <v>14.81626</v>
      </c>
      <c r="K1876" s="81">
        <v>23.181158</v>
      </c>
      <c r="L1876" s="81">
        <v>0.28237899999999999</v>
      </c>
      <c r="M1876" s="81">
        <v>1.627E-3</v>
      </c>
      <c r="N1876" s="81">
        <v>4.5829000000000002E-2</v>
      </c>
      <c r="O1876" s="81">
        <v>0</v>
      </c>
      <c r="P1876" s="81">
        <v>99.583816999999996</v>
      </c>
      <c r="Q1876" s="81">
        <v>77.738908530525322</v>
      </c>
      <c r="S1876" s="89" t="s">
        <v>1695</v>
      </c>
      <c r="T1876" s="112">
        <v>1.9573298092736211</v>
      </c>
      <c r="U1876" s="112">
        <v>9.359650912170996E-4</v>
      </c>
      <c r="V1876" s="112">
        <v>2.9863895116066592E-2</v>
      </c>
      <c r="W1876" s="112">
        <v>1.3471258367828991E-3</v>
      </c>
      <c r="X1876" s="112">
        <v>7.2612454499973111E-2</v>
      </c>
      <c r="Y1876" s="112">
        <v>0.16252952787652286</v>
      </c>
      <c r="Z1876" s="112">
        <v>1.0454086875615038E-2</v>
      </c>
      <c r="AA1876" s="112">
        <v>0.82118215975115816</v>
      </c>
      <c r="AB1876" s="112">
        <v>0.92338995149654468</v>
      </c>
      <c r="AC1876" s="112">
        <v>2.0355024182498512E-2</v>
      </c>
      <c r="AD1876" s="112"/>
      <c r="AE1876" s="102">
        <v>46.642591193869031</v>
      </c>
      <c r="AF1876" s="102">
        <v>41.479836022576698</v>
      </c>
      <c r="AG1876" s="102">
        <v>11.877572783554273</v>
      </c>
    </row>
    <row r="1877" spans="1:33" customFormat="1">
      <c r="A1877" t="s">
        <v>865</v>
      </c>
      <c r="B1877" t="s">
        <v>1693</v>
      </c>
      <c r="C1877" s="106" t="s">
        <v>713</v>
      </c>
      <c r="D1877" s="106" t="s">
        <v>1401</v>
      </c>
      <c r="E1877" s="81">
        <v>52.001896000000002</v>
      </c>
      <c r="F1877" s="81">
        <v>0.27111200000000002</v>
      </c>
      <c r="G1877" s="81">
        <v>2.1707209999999999</v>
      </c>
      <c r="H1877" s="81">
        <v>7.1039680000000001</v>
      </c>
      <c r="I1877" s="81">
        <v>0.26494000000000001</v>
      </c>
      <c r="J1877" s="81">
        <v>15.236423</v>
      </c>
      <c r="K1877" s="81">
        <v>22.196928</v>
      </c>
      <c r="L1877" s="81">
        <v>0.35970299999999999</v>
      </c>
      <c r="M1877" s="81">
        <v>7.1840000000000003E-3</v>
      </c>
      <c r="N1877" s="81">
        <v>7.8088000000000005E-2</v>
      </c>
      <c r="O1877" s="81">
        <v>0</v>
      </c>
      <c r="P1877" s="81">
        <v>99.690963999999994</v>
      </c>
      <c r="Q1877" s="81">
        <v>79.266506397836082</v>
      </c>
      <c r="S1877" s="89" t="s">
        <v>1695</v>
      </c>
      <c r="T1877" s="112">
        <v>1.9227087422902212</v>
      </c>
      <c r="U1877" s="112">
        <v>7.5381332929875637E-3</v>
      </c>
      <c r="V1877" s="112">
        <v>9.4591922667460776E-2</v>
      </c>
      <c r="W1877" s="112">
        <v>2.2827273245995213E-3</v>
      </c>
      <c r="X1877" s="112">
        <v>6.8417673733078388E-2</v>
      </c>
      <c r="Y1877" s="112">
        <v>0.15124249511026863</v>
      </c>
      <c r="Z1877" s="112">
        <v>8.2971242512992482E-3</v>
      </c>
      <c r="AA1877" s="112">
        <v>0.83981937421386188</v>
      </c>
      <c r="AB1877" s="112">
        <v>0.87931573222466808</v>
      </c>
      <c r="AC1877" s="112">
        <v>2.57860748915551E-2</v>
      </c>
      <c r="AD1877" s="112"/>
      <c r="AE1877" s="102">
        <v>45.353717508767211</v>
      </c>
      <c r="AF1877" s="102">
        <v>43.316557705751705</v>
      </c>
      <c r="AG1877" s="102">
        <v>11.329724785481083</v>
      </c>
    </row>
    <row r="1878" spans="1:33" customFormat="1">
      <c r="A1878" t="s">
        <v>865</v>
      </c>
      <c r="B1878" t="s">
        <v>1693</v>
      </c>
      <c r="C1878" s="106" t="s">
        <v>713</v>
      </c>
      <c r="D1878" s="106" t="s">
        <v>1401</v>
      </c>
      <c r="E1878" s="81">
        <v>51.778297000000002</v>
      </c>
      <c r="F1878" s="81">
        <v>0.263712</v>
      </c>
      <c r="G1878" s="81">
        <v>2.143443</v>
      </c>
      <c r="H1878" s="81">
        <v>7.2032759999999998</v>
      </c>
      <c r="I1878" s="81">
        <v>0.26386999999999999</v>
      </c>
      <c r="J1878" s="81">
        <v>15.384084</v>
      </c>
      <c r="K1878" s="81">
        <v>22.078516</v>
      </c>
      <c r="L1878" s="81">
        <v>0.36686400000000002</v>
      </c>
      <c r="M1878" s="81">
        <v>1.8858E-2</v>
      </c>
      <c r="N1878" s="81">
        <v>9.1885999999999995E-2</v>
      </c>
      <c r="O1878" s="81">
        <v>1.3176999999999999E-2</v>
      </c>
      <c r="P1878" s="81">
        <v>99.605987999999996</v>
      </c>
      <c r="Q1878" s="81">
        <v>79.196773563487724</v>
      </c>
      <c r="S1878" s="89" t="s">
        <v>1695</v>
      </c>
      <c r="T1878" s="112">
        <v>1.9155235664613728</v>
      </c>
      <c r="U1878" s="112">
        <v>7.3365246113822015E-3</v>
      </c>
      <c r="V1878" s="112">
        <v>9.3456045154768616E-2</v>
      </c>
      <c r="W1878" s="112">
        <v>2.6875991702939913E-3</v>
      </c>
      <c r="X1878" s="112">
        <v>8.4450465628984617E-2</v>
      </c>
      <c r="Y1878" s="112">
        <v>0.13840628122537821</v>
      </c>
      <c r="Z1878" s="112">
        <v>8.2682860565358104E-3</v>
      </c>
      <c r="AA1878" s="112">
        <v>0.84843763608026623</v>
      </c>
      <c r="AB1878" s="112">
        <v>0.87511930351146106</v>
      </c>
      <c r="AC1878" s="112">
        <v>2.6314292099556692E-2</v>
      </c>
      <c r="AD1878" s="112"/>
      <c r="AE1878" s="102">
        <v>44.960601623662043</v>
      </c>
      <c r="AF1878" s="102">
        <v>43.589789878091537</v>
      </c>
      <c r="AG1878" s="102">
        <v>11.449608498246414</v>
      </c>
    </row>
    <row r="1879" spans="1:33" customFormat="1">
      <c r="A1879" t="s">
        <v>865</v>
      </c>
      <c r="B1879" t="s">
        <v>1693</v>
      </c>
      <c r="C1879" s="106" t="s">
        <v>713</v>
      </c>
      <c r="D1879" s="106" t="s">
        <v>1401</v>
      </c>
      <c r="E1879" s="81">
        <v>51.635196999999998</v>
      </c>
      <c r="F1879" s="81">
        <v>0.24646999999999999</v>
      </c>
      <c r="G1879" s="81">
        <v>2.1140099999999999</v>
      </c>
      <c r="H1879" s="81">
        <v>7.2568599999999996</v>
      </c>
      <c r="I1879" s="81">
        <v>0.227489</v>
      </c>
      <c r="J1879" s="81">
        <v>15.29401</v>
      </c>
      <c r="K1879" s="81">
        <v>22.042206</v>
      </c>
      <c r="L1879" s="81">
        <v>0.32050699999999999</v>
      </c>
      <c r="M1879" s="81">
        <v>0</v>
      </c>
      <c r="N1879" s="81">
        <v>0.10174800000000001</v>
      </c>
      <c r="O1879" s="81">
        <v>0</v>
      </c>
      <c r="P1879" s="81">
        <v>99.238495</v>
      </c>
      <c r="Q1879" s="81">
        <v>78.977072193134916</v>
      </c>
      <c r="S1879" s="89" t="s">
        <v>1695</v>
      </c>
      <c r="T1879" s="112">
        <v>1.9178928321115252</v>
      </c>
      <c r="U1879" s="112">
        <v>6.8843558696691986E-3</v>
      </c>
      <c r="V1879" s="112">
        <v>9.2542506420740689E-2</v>
      </c>
      <c r="W1879" s="112">
        <v>2.9879945026223421E-3</v>
      </c>
      <c r="X1879" s="112">
        <v>7.7996561732199154E-2</v>
      </c>
      <c r="Y1879" s="112">
        <v>0.14741865840871374</v>
      </c>
      <c r="Z1879" s="112">
        <v>7.1568948837532308E-3</v>
      </c>
      <c r="AA1879" s="112">
        <v>0.84685374634386601</v>
      </c>
      <c r="AB1879" s="112">
        <v>0.87718501110895974</v>
      </c>
      <c r="AC1879" s="112">
        <v>2.308143861795026E-2</v>
      </c>
      <c r="AD1879" s="112"/>
      <c r="AE1879" s="102">
        <v>44.996446245511869</v>
      </c>
      <c r="AF1879" s="102">
        <v>43.440561104661697</v>
      </c>
      <c r="AG1879" s="102">
        <v>11.562992649826425</v>
      </c>
    </row>
    <row r="1880" spans="1:33" customFormat="1">
      <c r="A1880" t="s">
        <v>865</v>
      </c>
      <c r="B1880" t="s">
        <v>1693</v>
      </c>
      <c r="C1880" s="106" t="s">
        <v>713</v>
      </c>
      <c r="D1880" s="106" t="s">
        <v>1313</v>
      </c>
      <c r="E1880" s="81">
        <v>52.569358999999999</v>
      </c>
      <c r="F1880" s="81">
        <v>0.14652200000000001</v>
      </c>
      <c r="G1880" s="81">
        <v>1.586608</v>
      </c>
      <c r="H1880" s="81">
        <v>6.0108730000000001</v>
      </c>
      <c r="I1880" s="81">
        <v>0.187523</v>
      </c>
      <c r="J1880" s="81">
        <v>15.222332</v>
      </c>
      <c r="K1880" s="81">
        <v>23.313261000000001</v>
      </c>
      <c r="L1880" s="81">
        <v>0.41033700000000001</v>
      </c>
      <c r="M1880" s="81">
        <v>2.2575000000000001E-2</v>
      </c>
      <c r="N1880" s="81">
        <v>7.2549000000000002E-2</v>
      </c>
      <c r="O1880" s="81">
        <v>2.7913E-2</v>
      </c>
      <c r="P1880" s="81">
        <v>99.569855000000004</v>
      </c>
      <c r="Q1880" s="81">
        <v>81.864936313726162</v>
      </c>
      <c r="S1880" s="89" t="s">
        <v>1695</v>
      </c>
      <c r="T1880" s="112">
        <v>1.9423528097185685</v>
      </c>
      <c r="U1880" s="112">
        <v>4.0711679966298729E-3</v>
      </c>
      <c r="V1880" s="112">
        <v>6.9090891900280144E-2</v>
      </c>
      <c r="W1880" s="112">
        <v>2.1193480387852906E-3</v>
      </c>
      <c r="X1880" s="112">
        <v>6.5337448196506998E-2</v>
      </c>
      <c r="Y1880" s="112">
        <v>0.12039551295712</v>
      </c>
      <c r="Z1880" s="112">
        <v>5.8686163348424551E-3</v>
      </c>
      <c r="AA1880" s="112">
        <v>0.83846545042633158</v>
      </c>
      <c r="AB1880" s="112">
        <v>0.92290311086496712</v>
      </c>
      <c r="AC1880" s="112">
        <v>2.9395643565967758E-2</v>
      </c>
      <c r="AD1880" s="112"/>
      <c r="AE1880" s="102">
        <v>47.398818203690851</v>
      </c>
      <c r="AF1880" s="102">
        <v>43.062235880412224</v>
      </c>
      <c r="AG1880" s="102">
        <v>9.538945915896921</v>
      </c>
    </row>
    <row r="1881" spans="1:33" customFormat="1">
      <c r="A1881" t="s">
        <v>865</v>
      </c>
      <c r="B1881" t="s">
        <v>1693</v>
      </c>
      <c r="C1881" s="106" t="s">
        <v>713</v>
      </c>
      <c r="D1881" s="106" t="s">
        <v>1313</v>
      </c>
      <c r="E1881" s="81">
        <v>52.237082999999998</v>
      </c>
      <c r="F1881" s="81">
        <v>0.24890000000000001</v>
      </c>
      <c r="G1881" s="81">
        <v>1.956059</v>
      </c>
      <c r="H1881" s="81">
        <v>6.5397569999999998</v>
      </c>
      <c r="I1881" s="81">
        <v>0.26198300000000002</v>
      </c>
      <c r="J1881" s="81">
        <v>15.146082</v>
      </c>
      <c r="K1881" s="81">
        <v>22.287178000000001</v>
      </c>
      <c r="L1881" s="81">
        <v>0.35968099999999997</v>
      </c>
      <c r="M1881" s="81">
        <v>5.5999999999999999E-5</v>
      </c>
      <c r="N1881" s="81">
        <v>6.2632999999999994E-2</v>
      </c>
      <c r="O1881" s="81">
        <v>0</v>
      </c>
      <c r="P1881" s="81">
        <v>99.099411000000003</v>
      </c>
      <c r="Q1881" s="81">
        <v>80.500456469302563</v>
      </c>
      <c r="S1881" s="89" t="s">
        <v>1695</v>
      </c>
      <c r="T1881" s="112">
        <v>1.94143792640401</v>
      </c>
      <c r="U1881" s="112">
        <v>6.956491165597301E-3</v>
      </c>
      <c r="V1881" s="112">
        <v>8.5680553807297083E-2</v>
      </c>
      <c r="W1881" s="112">
        <v>1.8404466009841504E-3</v>
      </c>
      <c r="X1881" s="112">
        <v>4.1608609701572874E-2</v>
      </c>
      <c r="Y1881" s="112">
        <v>0.16165619990655</v>
      </c>
      <c r="Z1881" s="112">
        <v>8.2471414305620716E-3</v>
      </c>
      <c r="AA1881" s="112">
        <v>0.83917674716057544</v>
      </c>
      <c r="AB1881" s="112">
        <v>0.88747743857378258</v>
      </c>
      <c r="AC1881" s="112">
        <v>2.5918445249068934E-2</v>
      </c>
      <c r="AD1881" s="112"/>
      <c r="AE1881" s="102">
        <v>45.985217033230555</v>
      </c>
      <c r="AF1881" s="102">
        <v>43.48248549217768</v>
      </c>
      <c r="AG1881" s="102">
        <v>10.532297474591765</v>
      </c>
    </row>
    <row r="1882" spans="1:33" customFormat="1">
      <c r="A1882" t="s">
        <v>865</v>
      </c>
      <c r="B1882" t="s">
        <v>1693</v>
      </c>
      <c r="C1882" s="106" t="s">
        <v>713</v>
      </c>
      <c r="D1882" s="106" t="s">
        <v>1313</v>
      </c>
      <c r="E1882" s="81">
        <v>51.480339000000001</v>
      </c>
      <c r="F1882" s="81">
        <v>0.29448099999999999</v>
      </c>
      <c r="G1882" s="81">
        <v>2.2598410000000002</v>
      </c>
      <c r="H1882" s="81">
        <v>7.1264399999999997</v>
      </c>
      <c r="I1882" s="81">
        <v>0.256716</v>
      </c>
      <c r="J1882" s="81">
        <v>15.187468000000001</v>
      </c>
      <c r="K1882" s="81">
        <v>22.153046</v>
      </c>
      <c r="L1882" s="81">
        <v>0.39806799999999998</v>
      </c>
      <c r="M1882" s="81">
        <v>5.5789999999999998E-3</v>
      </c>
      <c r="N1882" s="81">
        <v>9.1217999999999994E-2</v>
      </c>
      <c r="O1882" s="81">
        <v>5.0340000000000003E-3</v>
      </c>
      <c r="P1882" s="81">
        <v>99.258223999999998</v>
      </c>
      <c r="Q1882" s="81">
        <v>79.161514735976837</v>
      </c>
      <c r="S1882" s="89" t="s">
        <v>1695</v>
      </c>
      <c r="T1882" s="112">
        <v>1.910884875379582</v>
      </c>
      <c r="U1882" s="112">
        <v>8.2199874282311482E-3</v>
      </c>
      <c r="V1882" s="112">
        <v>9.8861394309290321E-2</v>
      </c>
      <c r="W1882" s="112">
        <v>2.6770044053396353E-3</v>
      </c>
      <c r="X1882" s="112">
        <v>8.8900069662129155E-2</v>
      </c>
      <c r="Y1882" s="112">
        <v>0.13231858759827175</v>
      </c>
      <c r="Z1882" s="112">
        <v>8.0710827752785812E-3</v>
      </c>
      <c r="AA1882" s="112">
        <v>0.84040194018243841</v>
      </c>
      <c r="AB1882" s="112">
        <v>0.88101686426705494</v>
      </c>
      <c r="AC1882" s="112">
        <v>2.8648193992383893E-2</v>
      </c>
      <c r="AD1882" s="112"/>
      <c r="AE1882" s="102">
        <v>45.351584206123093</v>
      </c>
      <c r="AF1882" s="102">
        <v>43.260873773263036</v>
      </c>
      <c r="AG1882" s="102">
        <v>11.387542020613871</v>
      </c>
    </row>
    <row r="1883" spans="1:33" customFormat="1">
      <c r="A1883" t="s">
        <v>865</v>
      </c>
      <c r="B1883" t="s">
        <v>1693</v>
      </c>
      <c r="C1883" s="106" t="s">
        <v>713</v>
      </c>
      <c r="D1883" s="106" t="s">
        <v>1404</v>
      </c>
      <c r="E1883" s="81">
        <v>51.209850000000003</v>
      </c>
      <c r="F1883" s="81">
        <v>0.59356100000000001</v>
      </c>
      <c r="G1883" s="81">
        <v>2.884366</v>
      </c>
      <c r="H1883" s="81">
        <v>7.3563090000000004</v>
      </c>
      <c r="I1883" s="81">
        <v>0.22364999999999999</v>
      </c>
      <c r="J1883" s="81">
        <v>15.349874</v>
      </c>
      <c r="K1883" s="81">
        <v>21.626795000000001</v>
      </c>
      <c r="L1883" s="81">
        <v>0.308504</v>
      </c>
      <c r="M1883" s="81">
        <v>1.2397999999999999E-2</v>
      </c>
      <c r="N1883" s="81">
        <v>9.5019000000000006E-2</v>
      </c>
      <c r="O1883" s="81">
        <v>9.1439999999999994E-3</v>
      </c>
      <c r="P1883" s="81">
        <v>99.669464000000005</v>
      </c>
      <c r="Q1883" s="81">
        <v>78.811141502510651</v>
      </c>
      <c r="S1883" s="89" t="s">
        <v>1695</v>
      </c>
      <c r="T1883" s="112">
        <v>1.8944749290797183</v>
      </c>
      <c r="U1883" s="112">
        <v>1.6512828317838218E-2</v>
      </c>
      <c r="V1883" s="112">
        <v>0.1257596873072131</v>
      </c>
      <c r="W1883" s="112">
        <v>2.7792091386178116E-3</v>
      </c>
      <c r="X1883" s="112">
        <v>7.1613632187057519E-2</v>
      </c>
      <c r="Y1883" s="112">
        <v>0.15597539317549514</v>
      </c>
      <c r="Z1883" s="112">
        <v>7.0079339562198464E-3</v>
      </c>
      <c r="AA1883" s="112">
        <v>0.84654240770181766</v>
      </c>
      <c r="AB1883" s="112">
        <v>0.85720593570802006</v>
      </c>
      <c r="AC1883" s="112">
        <v>2.2128043428002113E-2</v>
      </c>
      <c r="AD1883" s="112"/>
      <c r="AE1883" s="102">
        <v>44.384059955971495</v>
      </c>
      <c r="AF1883" s="102">
        <v>43.83192814417</v>
      </c>
      <c r="AG1883" s="102">
        <v>11.784011899858507</v>
      </c>
    </row>
    <row r="1884" spans="1:33" customFormat="1">
      <c r="A1884" t="s">
        <v>865</v>
      </c>
      <c r="B1884" t="s">
        <v>1693</v>
      </c>
      <c r="C1884" s="106" t="s">
        <v>713</v>
      </c>
      <c r="D1884" s="106" t="s">
        <v>1404</v>
      </c>
      <c r="E1884" s="81">
        <v>51.030425999999999</v>
      </c>
      <c r="F1884" s="81">
        <v>0.62736000000000003</v>
      </c>
      <c r="G1884" s="81">
        <v>2.9904250000000001</v>
      </c>
      <c r="H1884" s="81">
        <v>7.2778910000000003</v>
      </c>
      <c r="I1884" s="81">
        <v>0.27373599999999998</v>
      </c>
      <c r="J1884" s="81">
        <v>15.086212</v>
      </c>
      <c r="K1884" s="81">
        <v>21.650798999999999</v>
      </c>
      <c r="L1884" s="81">
        <v>0.330426</v>
      </c>
      <c r="M1884" s="81">
        <v>0</v>
      </c>
      <c r="N1884" s="81">
        <v>9.1674000000000005E-2</v>
      </c>
      <c r="O1884" s="81">
        <v>6.7999999999999999E-5</v>
      </c>
      <c r="P1884" s="81">
        <v>99.359024000000005</v>
      </c>
      <c r="Q1884" s="81">
        <v>78.700568788937701</v>
      </c>
      <c r="S1884" s="89" t="s">
        <v>1695</v>
      </c>
      <c r="T1884" s="112">
        <v>1.8944891667649</v>
      </c>
      <c r="U1884" s="112">
        <v>1.7514611421332812E-2</v>
      </c>
      <c r="V1884" s="112">
        <v>0.13084332436424842</v>
      </c>
      <c r="W1884" s="112">
        <v>2.6908192671976313E-3</v>
      </c>
      <c r="X1884" s="112">
        <v>6.6242251054676515E-2</v>
      </c>
      <c r="Y1884" s="112">
        <v>0.15971405867390032</v>
      </c>
      <c r="Z1884" s="112">
        <v>8.6075704984934845E-3</v>
      </c>
      <c r="AA1884" s="112">
        <v>0.83493311112989721</v>
      </c>
      <c r="AB1884" s="112">
        <v>0.86118113576676569</v>
      </c>
      <c r="AC1884" s="112">
        <v>2.3783951058588458E-2</v>
      </c>
      <c r="AD1884" s="112"/>
      <c r="AE1884" s="102">
        <v>44.804865919117063</v>
      </c>
      <c r="AF1884" s="102">
        <v>43.439253998868175</v>
      </c>
      <c r="AG1884" s="102">
        <v>11.755880082014764</v>
      </c>
    </row>
    <row r="1885" spans="1:33" customFormat="1">
      <c r="A1885" t="s">
        <v>865</v>
      </c>
      <c r="B1885" t="s">
        <v>1693</v>
      </c>
      <c r="C1885" s="106" t="s">
        <v>713</v>
      </c>
      <c r="D1885" s="106" t="s">
        <v>1404</v>
      </c>
      <c r="E1885" s="81">
        <v>50.731853000000001</v>
      </c>
      <c r="F1885" s="81">
        <v>0.54615000000000002</v>
      </c>
      <c r="G1885" s="81">
        <v>2.885618</v>
      </c>
      <c r="H1885" s="81">
        <v>7.5085940000000004</v>
      </c>
      <c r="I1885" s="81">
        <v>0.25322299999999998</v>
      </c>
      <c r="J1885" s="81">
        <v>15.336143</v>
      </c>
      <c r="K1885" s="81">
        <v>21.421059</v>
      </c>
      <c r="L1885" s="81">
        <v>0.31153799999999998</v>
      </c>
      <c r="M1885" s="81">
        <v>9.8209999999999999E-3</v>
      </c>
      <c r="N1885" s="81">
        <v>8.3447999999999994E-2</v>
      </c>
      <c r="O1885" s="81">
        <v>1.7203E-2</v>
      </c>
      <c r="P1885" s="81">
        <v>99.104645000000005</v>
      </c>
      <c r="Q1885" s="81">
        <v>78.4518318533365</v>
      </c>
      <c r="S1885" s="89" t="s">
        <v>1695</v>
      </c>
      <c r="T1885" s="112">
        <v>1.8873335519244299</v>
      </c>
      <c r="U1885" s="112">
        <v>1.5279200235452739E-2</v>
      </c>
      <c r="V1885" s="112">
        <v>0.12652096516714326</v>
      </c>
      <c r="W1885" s="112">
        <v>2.4544787850807803E-3</v>
      </c>
      <c r="X1885" s="112">
        <v>8.8270228691373021E-2</v>
      </c>
      <c r="Y1885" s="112">
        <v>0.14533499576108216</v>
      </c>
      <c r="Z1885" s="112">
        <v>7.9791535770519229E-3</v>
      </c>
      <c r="AA1885" s="112">
        <v>0.85053586253968505</v>
      </c>
      <c r="AB1885" s="112">
        <v>0.85382038635533852</v>
      </c>
      <c r="AC1885" s="112">
        <v>2.2471176963362705E-2</v>
      </c>
      <c r="AD1885" s="112"/>
      <c r="AE1885" s="102">
        <v>44.057655329985373</v>
      </c>
      <c r="AF1885" s="102">
        <v>43.888171887676272</v>
      </c>
      <c r="AG1885" s="102">
        <v>12.054172782338357</v>
      </c>
    </row>
    <row r="1886" spans="1:33" customFormat="1">
      <c r="A1886" t="s">
        <v>865</v>
      </c>
      <c r="B1886" t="s">
        <v>1693</v>
      </c>
      <c r="C1886" s="106" t="s">
        <v>713</v>
      </c>
      <c r="D1886" s="106" t="s">
        <v>1385</v>
      </c>
      <c r="E1886" s="81">
        <v>50.555286000000002</v>
      </c>
      <c r="F1886" s="81">
        <v>0.77486999999999995</v>
      </c>
      <c r="G1886" s="81">
        <v>3.3561030000000001</v>
      </c>
      <c r="H1886" s="81">
        <v>6.6826439999999998</v>
      </c>
      <c r="I1886" s="81">
        <v>0.19195999999999999</v>
      </c>
      <c r="J1886" s="81">
        <v>14.992775</v>
      </c>
      <c r="K1886" s="81">
        <v>21.808122999999998</v>
      </c>
      <c r="L1886" s="81">
        <v>0.53076800000000002</v>
      </c>
      <c r="M1886" s="81">
        <v>1.2468E-2</v>
      </c>
      <c r="N1886" s="81">
        <v>0.18503500000000001</v>
      </c>
      <c r="O1886" s="81">
        <v>0</v>
      </c>
      <c r="P1886" s="81">
        <v>99.090041999999997</v>
      </c>
      <c r="Q1886" s="81">
        <v>79.996643981575914</v>
      </c>
      <c r="S1886" s="89" t="s">
        <v>1695</v>
      </c>
      <c r="T1886" s="112">
        <v>1.8770026975684044</v>
      </c>
      <c r="U1886" s="112">
        <v>2.1634552743381812E-2</v>
      </c>
      <c r="V1886" s="112">
        <v>0.14685519992324647</v>
      </c>
      <c r="W1886" s="112">
        <v>5.4315980619057489E-3</v>
      </c>
      <c r="X1886" s="112">
        <v>8.8646315046247537E-2</v>
      </c>
      <c r="Y1886" s="112">
        <v>0.11884630041337191</v>
      </c>
      <c r="Z1886" s="112">
        <v>6.0366334467036294E-3</v>
      </c>
      <c r="AA1886" s="112">
        <v>0.82982954681654064</v>
      </c>
      <c r="AB1886" s="112">
        <v>0.86750954232522537</v>
      </c>
      <c r="AC1886" s="112">
        <v>3.820761365497214E-2</v>
      </c>
      <c r="AD1886" s="112"/>
      <c r="AE1886" s="102">
        <v>45.542582067992441</v>
      </c>
      <c r="AF1886" s="102">
        <v>43.564454792093819</v>
      </c>
      <c r="AG1886" s="102">
        <v>10.892963139913737</v>
      </c>
    </row>
    <row r="1887" spans="1:33" customFormat="1">
      <c r="A1887" t="s">
        <v>865</v>
      </c>
      <c r="B1887" t="s">
        <v>1693</v>
      </c>
      <c r="C1887" s="106" t="s">
        <v>713</v>
      </c>
      <c r="D1887" s="106" t="s">
        <v>1385</v>
      </c>
      <c r="E1887" s="81">
        <v>51.014259000000003</v>
      </c>
      <c r="F1887" s="81">
        <v>0.61806300000000003</v>
      </c>
      <c r="G1887" s="81">
        <v>2.9874740000000002</v>
      </c>
      <c r="H1887" s="81">
        <v>7.1883590000000002</v>
      </c>
      <c r="I1887" s="81">
        <v>0.24962799999999999</v>
      </c>
      <c r="J1887" s="81">
        <v>15.307117</v>
      </c>
      <c r="K1887" s="81">
        <v>21.631682999999999</v>
      </c>
      <c r="L1887" s="81">
        <v>0.36651099999999998</v>
      </c>
      <c r="M1887" s="81">
        <v>0</v>
      </c>
      <c r="N1887" s="81">
        <v>0.133296</v>
      </c>
      <c r="O1887" s="81">
        <v>0</v>
      </c>
      <c r="P1887" s="81">
        <v>99.496368000000004</v>
      </c>
      <c r="Q1887" s="81">
        <v>79.148251574739533</v>
      </c>
      <c r="S1887" s="89" t="s">
        <v>1695</v>
      </c>
      <c r="T1887" s="112">
        <v>1.8888090767398349</v>
      </c>
      <c r="U1887" s="112">
        <v>1.720877566370671E-2</v>
      </c>
      <c r="V1887" s="112">
        <v>0.13036359708345846</v>
      </c>
      <c r="W1887" s="112">
        <v>3.9020156825427962E-3</v>
      </c>
      <c r="X1887" s="112">
        <v>8.0009258008978179E-2</v>
      </c>
      <c r="Y1887" s="112">
        <v>0.14256873948442664</v>
      </c>
      <c r="Z1887" s="112">
        <v>7.8284451813234301E-3</v>
      </c>
      <c r="AA1887" s="112">
        <v>0.84488660668279214</v>
      </c>
      <c r="AB1887" s="112">
        <v>0.85811290989087574</v>
      </c>
      <c r="AC1887" s="112">
        <v>2.6310575582061183E-2</v>
      </c>
      <c r="AD1887" s="112"/>
      <c r="AE1887" s="102">
        <v>44.563924517296037</v>
      </c>
      <c r="AF1887" s="102">
        <v>43.877049898566824</v>
      </c>
      <c r="AG1887" s="102">
        <v>11.559025584137137</v>
      </c>
    </row>
    <row r="1888" spans="1:33" customFormat="1">
      <c r="A1888" t="s">
        <v>865</v>
      </c>
      <c r="B1888" t="s">
        <v>1693</v>
      </c>
      <c r="C1888" s="106" t="s">
        <v>713</v>
      </c>
      <c r="D1888" s="106" t="s">
        <v>1409</v>
      </c>
      <c r="E1888" s="81">
        <v>53.221485000000001</v>
      </c>
      <c r="F1888" s="81">
        <v>3.3360000000000001E-2</v>
      </c>
      <c r="G1888" s="81">
        <v>0.31595699999999999</v>
      </c>
      <c r="H1888" s="81">
        <v>7.1483449999999999</v>
      </c>
      <c r="I1888" s="81">
        <v>0.33902599999999999</v>
      </c>
      <c r="J1888" s="81">
        <v>14.039738</v>
      </c>
      <c r="K1888" s="81">
        <v>24.677250000000001</v>
      </c>
      <c r="L1888" s="81">
        <v>0.20848900000000001</v>
      </c>
      <c r="M1888" s="81">
        <v>3.4949999999999998E-3</v>
      </c>
      <c r="N1888" s="81">
        <v>6.9639000000000006E-2</v>
      </c>
      <c r="O1888" s="81">
        <v>0</v>
      </c>
      <c r="P1888" s="81">
        <v>100.05677</v>
      </c>
      <c r="Q1888" s="81">
        <v>77.782579406609429</v>
      </c>
      <c r="S1888" s="89" t="s">
        <v>1695</v>
      </c>
      <c r="T1888" s="112">
        <v>1.976418925118856</v>
      </c>
      <c r="U1888" s="112">
        <v>9.3162000725639977E-4</v>
      </c>
      <c r="V1888" s="112">
        <v>1.3828520563897813E-2</v>
      </c>
      <c r="W1888" s="112">
        <v>2.0446546136156912E-3</v>
      </c>
      <c r="X1888" s="112">
        <v>4.4437162966843857E-2</v>
      </c>
      <c r="Y1888" s="112">
        <v>0.17756311298579638</v>
      </c>
      <c r="Z1888" s="112">
        <v>1.0663769779186821E-2</v>
      </c>
      <c r="AA1888" s="112">
        <v>0.77724791292127171</v>
      </c>
      <c r="AB1888" s="112">
        <v>0.98185289264669373</v>
      </c>
      <c r="AC1888" s="112">
        <v>1.5011428396581707E-2</v>
      </c>
      <c r="AD1888" s="112"/>
      <c r="AE1888" s="102">
        <v>49.560968988673054</v>
      </c>
      <c r="AF1888" s="102">
        <v>39.233127485079685</v>
      </c>
      <c r="AG1888" s="102">
        <v>11.205903526247265</v>
      </c>
    </row>
    <row r="1889" spans="1:33" customFormat="1">
      <c r="A1889" t="s">
        <v>865</v>
      </c>
      <c r="B1889" t="s">
        <v>1693</v>
      </c>
      <c r="C1889" s="106" t="s">
        <v>713</v>
      </c>
      <c r="D1889" s="106" t="s">
        <v>1409</v>
      </c>
      <c r="E1889" s="81">
        <v>52.745583000000003</v>
      </c>
      <c r="F1889" s="81">
        <v>6.4509999999999998E-2</v>
      </c>
      <c r="G1889" s="81">
        <v>0.57447400000000004</v>
      </c>
      <c r="H1889" s="81">
        <v>7.1431680000000002</v>
      </c>
      <c r="I1889" s="81">
        <v>0.311143</v>
      </c>
      <c r="J1889" s="81">
        <v>13.974524000000001</v>
      </c>
      <c r="K1889" s="81">
        <v>24.21752</v>
      </c>
      <c r="L1889" s="81">
        <v>0.26208900000000002</v>
      </c>
      <c r="M1889" s="81">
        <v>1.139E-3</v>
      </c>
      <c r="N1889" s="81">
        <v>8.9464000000000002E-2</v>
      </c>
      <c r="O1889" s="81">
        <v>0</v>
      </c>
      <c r="P1889" s="81">
        <v>99.383606</v>
      </c>
      <c r="Q1889" s="81">
        <v>77.714567409448009</v>
      </c>
      <c r="S1889" s="89" t="s">
        <v>1695</v>
      </c>
      <c r="T1889" s="112">
        <v>1.9705628918561489</v>
      </c>
      <c r="U1889" s="112">
        <v>1.8123914066532866E-3</v>
      </c>
      <c r="V1889" s="112">
        <v>2.5294744893292507E-2</v>
      </c>
      <c r="W1889" s="112">
        <v>2.6425787005378157E-3</v>
      </c>
      <c r="X1889" s="112">
        <v>4.6296640072393203E-2</v>
      </c>
      <c r="Y1889" s="112">
        <v>0.17688119564733806</v>
      </c>
      <c r="Z1889" s="112">
        <v>9.8457765965802198E-3</v>
      </c>
      <c r="AA1889" s="112">
        <v>0.77830491439143257</v>
      </c>
      <c r="AB1889" s="112">
        <v>0.9693743362437961</v>
      </c>
      <c r="AC1889" s="112">
        <v>1.898453019182729E-2</v>
      </c>
      <c r="AD1889" s="112"/>
      <c r="AE1889" s="102">
        <v>49.1854200365499</v>
      </c>
      <c r="AF1889" s="102">
        <v>39.490682494431077</v>
      </c>
      <c r="AG1889" s="102">
        <v>11.323897469019016</v>
      </c>
    </row>
    <row r="1890" spans="1:33" customFormat="1">
      <c r="A1890" t="s">
        <v>865</v>
      </c>
      <c r="B1890" t="s">
        <v>1693</v>
      </c>
      <c r="C1890" s="106" t="s">
        <v>713</v>
      </c>
      <c r="D1890" s="106" t="s">
        <v>1409</v>
      </c>
      <c r="E1890" s="81">
        <v>53.040332999999997</v>
      </c>
      <c r="F1890" s="81">
        <v>2.4223000000000001E-2</v>
      </c>
      <c r="G1890" s="81">
        <v>1.119283</v>
      </c>
      <c r="H1890" s="81">
        <v>8.0879539999999999</v>
      </c>
      <c r="I1890" s="81">
        <v>0.28338200000000002</v>
      </c>
      <c r="J1890" s="81">
        <v>14.73945</v>
      </c>
      <c r="K1890" s="81">
        <v>21.306083999999998</v>
      </c>
      <c r="L1890" s="81">
        <v>0.25842300000000001</v>
      </c>
      <c r="M1890" s="81">
        <v>5.4896E-2</v>
      </c>
      <c r="N1890" s="81">
        <v>0.12418</v>
      </c>
      <c r="O1890" s="81">
        <v>0</v>
      </c>
      <c r="P1890" s="81">
        <v>99.038207999999997</v>
      </c>
      <c r="Q1890" s="81">
        <v>76.462071123276971</v>
      </c>
      <c r="S1890" s="89" t="s">
        <v>1695</v>
      </c>
      <c r="T1890" s="112">
        <v>1.9868735855724617</v>
      </c>
      <c r="U1890" s="112">
        <v>6.8235860464672471E-4</v>
      </c>
      <c r="V1890" s="112">
        <v>4.9415093832637515E-2</v>
      </c>
      <c r="W1890" s="112">
        <v>3.6778250344298431E-3</v>
      </c>
      <c r="X1890" s="112">
        <v>0</v>
      </c>
      <c r="Y1890" s="112">
        <v>0.25337202397101083</v>
      </c>
      <c r="Z1890" s="112">
        <v>8.9912897718176493E-3</v>
      </c>
      <c r="AA1890" s="112">
        <v>0.82310230492466474</v>
      </c>
      <c r="AB1890" s="112">
        <v>0.85511648022493558</v>
      </c>
      <c r="AC1890" s="112">
        <v>1.8769038063395391E-2</v>
      </c>
      <c r="AD1890" s="112"/>
      <c r="AE1890" s="102">
        <v>44.270063627722564</v>
      </c>
      <c r="AF1890" s="102">
        <v>42.612664185298947</v>
      </c>
      <c r="AG1890" s="102">
        <v>13.117272186978498</v>
      </c>
    </row>
    <row r="1891" spans="1:33" customFormat="1">
      <c r="A1891" t="s">
        <v>865</v>
      </c>
      <c r="B1891" t="s">
        <v>1693</v>
      </c>
      <c r="C1891" s="106" t="s">
        <v>713</v>
      </c>
      <c r="D1891" s="106" t="s">
        <v>1410</v>
      </c>
      <c r="E1891" s="81">
        <v>53.005569000000001</v>
      </c>
      <c r="F1891" s="81">
        <v>2.0444E-2</v>
      </c>
      <c r="G1891" s="81">
        <v>0.46693800000000002</v>
      </c>
      <c r="H1891" s="81">
        <v>7.1860229999999996</v>
      </c>
      <c r="I1891" s="81">
        <v>0.27937600000000001</v>
      </c>
      <c r="J1891" s="81">
        <v>14.052197</v>
      </c>
      <c r="K1891" s="81">
        <v>24.477909</v>
      </c>
      <c r="L1891" s="81">
        <v>0.25690299999999999</v>
      </c>
      <c r="M1891" s="81">
        <v>6.6750000000000004E-3</v>
      </c>
      <c r="N1891" s="81">
        <v>9.7327999999999998E-2</v>
      </c>
      <c r="O1891" s="81">
        <v>0</v>
      </c>
      <c r="P1891" s="81">
        <v>99.849365000000006</v>
      </c>
      <c r="Q1891" s="81">
        <v>77.706968318138408</v>
      </c>
      <c r="S1891" s="89" t="s">
        <v>1695</v>
      </c>
      <c r="T1891" s="112">
        <v>1.9710714130680291</v>
      </c>
      <c r="U1891" s="112">
        <v>5.7169906228262334E-4</v>
      </c>
      <c r="V1891" s="112">
        <v>2.0464248453587266E-2</v>
      </c>
      <c r="W1891" s="112">
        <v>2.8615021238856779E-3</v>
      </c>
      <c r="X1891" s="112">
        <v>5.1910409491332743E-2</v>
      </c>
      <c r="Y1891" s="112">
        <v>0.17156279433933758</v>
      </c>
      <c r="Z1891" s="112">
        <v>8.7994533376831146E-3</v>
      </c>
      <c r="AA1891" s="112">
        <v>0.7789931406853059</v>
      </c>
      <c r="AB1891" s="112">
        <v>0.97524295510912651</v>
      </c>
      <c r="AC1891" s="112">
        <v>1.8522384329429105E-2</v>
      </c>
      <c r="AD1891" s="112"/>
      <c r="AE1891" s="102">
        <v>49.311744415319019</v>
      </c>
      <c r="AF1891" s="102">
        <v>39.388657414564051</v>
      </c>
      <c r="AG1891" s="102">
        <v>11.299598170116923</v>
      </c>
    </row>
    <row r="1892" spans="1:33" customFormat="1">
      <c r="A1892" t="s">
        <v>865</v>
      </c>
      <c r="B1892" t="s">
        <v>1693</v>
      </c>
      <c r="C1892" s="106" t="s">
        <v>713</v>
      </c>
      <c r="D1892" s="106" t="s">
        <v>1410</v>
      </c>
      <c r="E1892" s="81">
        <v>53.243839000000001</v>
      </c>
      <c r="F1892" s="81">
        <v>1.9689999999999999E-2</v>
      </c>
      <c r="G1892" s="81">
        <v>0.51134599999999997</v>
      </c>
      <c r="H1892" s="81">
        <v>7.327826</v>
      </c>
      <c r="I1892" s="81">
        <v>0.295211</v>
      </c>
      <c r="J1892" s="81">
        <v>14.192311</v>
      </c>
      <c r="K1892" s="81">
        <v>24.322582000000001</v>
      </c>
      <c r="L1892" s="81">
        <v>0.28431600000000001</v>
      </c>
      <c r="M1892" s="81">
        <v>0</v>
      </c>
      <c r="N1892" s="81">
        <v>7.3917999999999998E-2</v>
      </c>
      <c r="O1892" s="81">
        <v>0</v>
      </c>
      <c r="P1892" s="81">
        <v>100.271049</v>
      </c>
      <c r="Q1892" s="81">
        <v>77.539884987748081</v>
      </c>
      <c r="S1892" s="89" t="s">
        <v>1695</v>
      </c>
      <c r="T1892" s="112">
        <v>1.9707867702239665</v>
      </c>
      <c r="U1892" s="112">
        <v>5.4807089788587199E-4</v>
      </c>
      <c r="V1892" s="112">
        <v>2.2306984339615372E-2</v>
      </c>
      <c r="W1892" s="112">
        <v>2.1631961405017999E-3</v>
      </c>
      <c r="X1892" s="112">
        <v>5.3264283833861725E-2</v>
      </c>
      <c r="Y1892" s="112">
        <v>0.17356619998218487</v>
      </c>
      <c r="Z1892" s="112">
        <v>9.2552584719997628E-3</v>
      </c>
      <c r="AA1892" s="112">
        <v>0.78312653869769566</v>
      </c>
      <c r="AB1892" s="112">
        <v>0.96457855085460564</v>
      </c>
      <c r="AC1892" s="112">
        <v>2.0404146557683106E-2</v>
      </c>
      <c r="AD1892" s="112"/>
      <c r="AE1892" s="102">
        <v>48.850907720499414</v>
      </c>
      <c r="AF1892" s="102">
        <v>39.661303106419346</v>
      </c>
      <c r="AG1892" s="102">
        <v>11.487789173081236</v>
      </c>
    </row>
    <row r="1893" spans="1:33" customFormat="1">
      <c r="A1893" t="s">
        <v>865</v>
      </c>
      <c r="B1893" t="s">
        <v>1693</v>
      </c>
      <c r="C1893" s="106" t="s">
        <v>713</v>
      </c>
      <c r="D1893" s="106" t="s">
        <v>1410</v>
      </c>
      <c r="E1893" s="81">
        <v>53.248913000000002</v>
      </c>
      <c r="F1893" s="81">
        <v>3.0120000000000001E-2</v>
      </c>
      <c r="G1893" s="81">
        <v>0.56712600000000002</v>
      </c>
      <c r="H1893" s="81">
        <v>7.4679679999999999</v>
      </c>
      <c r="I1893" s="81">
        <v>0.27354600000000001</v>
      </c>
      <c r="J1893" s="81">
        <v>14.043782999999999</v>
      </c>
      <c r="K1893" s="81">
        <v>24.206185999999999</v>
      </c>
      <c r="L1893" s="81">
        <v>0.27892099999999997</v>
      </c>
      <c r="M1893" s="81">
        <v>9.0170000000000007E-3</v>
      </c>
      <c r="N1893" s="81">
        <v>9.7957000000000002E-2</v>
      </c>
      <c r="O1893" s="81">
        <v>0</v>
      </c>
      <c r="P1893" s="81">
        <v>100.223534</v>
      </c>
      <c r="Q1893" s="81">
        <v>77.022582785189314</v>
      </c>
      <c r="S1893" s="89" t="s">
        <v>1695</v>
      </c>
      <c r="T1893" s="112">
        <v>1.9738984670936888</v>
      </c>
      <c r="U1893" s="112">
        <v>8.396335423186725E-4</v>
      </c>
      <c r="V1893" s="112">
        <v>2.4777035540899012E-2</v>
      </c>
      <c r="W1893" s="112">
        <v>2.8709455396104784E-3</v>
      </c>
      <c r="X1893" s="112">
        <v>4.2922482686865493E-2</v>
      </c>
      <c r="Y1893" s="112">
        <v>0.18858898350682157</v>
      </c>
      <c r="Z1893" s="112">
        <v>8.5887541395874047E-3</v>
      </c>
      <c r="AA1893" s="112">
        <v>0.7760804062156661</v>
      </c>
      <c r="AB1893" s="112">
        <v>0.96138662669515296</v>
      </c>
      <c r="AC1893" s="112">
        <v>2.0046665039389521E-2</v>
      </c>
      <c r="AD1893" s="112"/>
      <c r="AE1893" s="102">
        <v>48.826669622466312</v>
      </c>
      <c r="AF1893" s="102">
        <v>39.415382472110714</v>
      </c>
      <c r="AG1893" s="102">
        <v>11.757947905422979</v>
      </c>
    </row>
    <row r="1894" spans="1:33" customFormat="1">
      <c r="A1894" t="s">
        <v>865</v>
      </c>
      <c r="B1894" t="s">
        <v>1693</v>
      </c>
      <c r="C1894" s="106" t="s">
        <v>713</v>
      </c>
      <c r="D1894" s="106" t="s">
        <v>1411</v>
      </c>
      <c r="E1894" s="81">
        <v>53.125236999999998</v>
      </c>
      <c r="F1894" s="81">
        <v>2.3380999999999999E-2</v>
      </c>
      <c r="G1894" s="81">
        <v>0.37645800000000001</v>
      </c>
      <c r="H1894" s="81">
        <v>7.3660449999999997</v>
      </c>
      <c r="I1894" s="81">
        <v>0.30562800000000001</v>
      </c>
      <c r="J1894" s="81">
        <v>13.975803000000001</v>
      </c>
      <c r="K1894" s="81">
        <v>24.461496</v>
      </c>
      <c r="L1894" s="81">
        <v>0.26386300000000001</v>
      </c>
      <c r="M1894" s="81">
        <v>4.6629999999999996E-3</v>
      </c>
      <c r="N1894" s="81">
        <v>7.2478000000000001E-2</v>
      </c>
      <c r="O1894" s="81">
        <v>3.1470000000000001E-3</v>
      </c>
      <c r="P1894" s="81">
        <v>99.978194999999999</v>
      </c>
      <c r="Q1894" s="81">
        <v>77.179532573825242</v>
      </c>
      <c r="S1894" s="89" t="s">
        <v>1695</v>
      </c>
      <c r="T1894" s="112">
        <v>1.9745961747567951</v>
      </c>
      <c r="U1894" s="112">
        <v>6.5352354959205582E-4</v>
      </c>
      <c r="V1894" s="112">
        <v>1.6491101478752469E-2</v>
      </c>
      <c r="W1894" s="112">
        <v>2.1298990829504848E-3</v>
      </c>
      <c r="X1894" s="112">
        <v>4.9894884534932515E-2</v>
      </c>
      <c r="Y1894" s="112">
        <v>0.1790694154048646</v>
      </c>
      <c r="Z1894" s="112">
        <v>9.6217992059898297E-3</v>
      </c>
      <c r="AA1894" s="112">
        <v>0.77439533248572434</v>
      </c>
      <c r="AB1894" s="112">
        <v>0.97413258779098832</v>
      </c>
      <c r="AC1894" s="112">
        <v>1.901528170941004E-2</v>
      </c>
      <c r="AD1894" s="112"/>
      <c r="AE1894" s="102">
        <v>49.261007342134242</v>
      </c>
      <c r="AF1894" s="102">
        <v>39.160474290055006</v>
      </c>
      <c r="AG1894" s="102">
        <v>11.578518367810746</v>
      </c>
    </row>
    <row r="1895" spans="1:33" customFormat="1">
      <c r="A1895" t="s">
        <v>865</v>
      </c>
      <c r="B1895" t="s">
        <v>1693</v>
      </c>
      <c r="C1895" s="106" t="s">
        <v>713</v>
      </c>
      <c r="D1895" s="106" t="s">
        <v>1411</v>
      </c>
      <c r="E1895" s="81">
        <v>53.061089000000003</v>
      </c>
      <c r="F1895" s="81">
        <v>2.3876000000000001E-2</v>
      </c>
      <c r="G1895" s="81">
        <v>0.39649499999999999</v>
      </c>
      <c r="H1895" s="81">
        <v>7.4029999999999996</v>
      </c>
      <c r="I1895" s="81">
        <v>0.35081099999999998</v>
      </c>
      <c r="J1895" s="81">
        <v>13.966355999999999</v>
      </c>
      <c r="K1895" s="81">
        <v>24.510317000000001</v>
      </c>
      <c r="L1895" s="81">
        <v>0.249024</v>
      </c>
      <c r="M1895" s="81">
        <v>9.5300000000000003E-3</v>
      </c>
      <c r="N1895" s="81">
        <v>8.1998000000000001E-2</v>
      </c>
      <c r="O1895" s="81">
        <v>4.9100000000000003E-3</v>
      </c>
      <c r="P1895" s="81">
        <v>100.057411</v>
      </c>
      <c r="Q1895" s="81">
        <v>77.079327628971342</v>
      </c>
      <c r="S1895" s="89" t="s">
        <v>1695</v>
      </c>
      <c r="T1895" s="112">
        <v>1.971369328336307</v>
      </c>
      <c r="U1895" s="112">
        <v>6.6707421788273348E-4</v>
      </c>
      <c r="V1895" s="112">
        <v>1.7361421219334129E-2</v>
      </c>
      <c r="W1895" s="112">
        <v>2.4086323281244755E-3</v>
      </c>
      <c r="X1895" s="112">
        <v>5.4095384151262138E-2</v>
      </c>
      <c r="Y1895" s="112">
        <v>0.17591930921155599</v>
      </c>
      <c r="Z1895" s="112">
        <v>1.1039534934166184E-2</v>
      </c>
      <c r="AA1895" s="112">
        <v>0.77354127113316218</v>
      </c>
      <c r="AB1895" s="112">
        <v>0.97565980166110644</v>
      </c>
      <c r="AC1895" s="112">
        <v>1.7938242807098437E-2</v>
      </c>
      <c r="AD1895" s="112"/>
      <c r="AE1895" s="102">
        <v>49.29527231664494</v>
      </c>
      <c r="AF1895" s="102">
        <v>39.08322095852624</v>
      </c>
      <c r="AG1895" s="102">
        <v>11.621506724828821</v>
      </c>
    </row>
    <row r="1896" spans="1:33" customFormat="1">
      <c r="A1896" t="s">
        <v>865</v>
      </c>
      <c r="B1896" t="s">
        <v>1693</v>
      </c>
      <c r="C1896" s="106" t="s">
        <v>713</v>
      </c>
      <c r="D1896" s="106" t="s">
        <v>1411</v>
      </c>
      <c r="E1896" s="81">
        <v>52.973488000000003</v>
      </c>
      <c r="F1896" s="81">
        <v>6.7229999999999998E-3</v>
      </c>
      <c r="G1896" s="81">
        <v>0.42191099999999998</v>
      </c>
      <c r="H1896" s="81">
        <v>7.4455080000000002</v>
      </c>
      <c r="I1896" s="81">
        <v>0.36263200000000001</v>
      </c>
      <c r="J1896" s="81">
        <v>13.988166</v>
      </c>
      <c r="K1896" s="81">
        <v>24.510657999999999</v>
      </c>
      <c r="L1896" s="81">
        <v>0.25867000000000001</v>
      </c>
      <c r="M1896" s="81">
        <v>1.536E-3</v>
      </c>
      <c r="N1896" s="81">
        <v>9.5198000000000005E-2</v>
      </c>
      <c r="O1896" s="81">
        <v>0</v>
      </c>
      <c r="P1896" s="81">
        <v>100.06448399999999</v>
      </c>
      <c r="Q1896" s="81">
        <v>77.005657952278895</v>
      </c>
      <c r="S1896" s="89" t="s">
        <v>1695</v>
      </c>
      <c r="T1896" s="112">
        <v>1.9674379580958188</v>
      </c>
      <c r="U1896" s="112">
        <v>1.8777005643846984E-4</v>
      </c>
      <c r="V1896" s="112">
        <v>1.8467965196288551E-2</v>
      </c>
      <c r="W1896" s="112">
        <v>2.7954112967233419E-3</v>
      </c>
      <c r="X1896" s="112">
        <v>6.2111844757195556E-2</v>
      </c>
      <c r="Y1896" s="112">
        <v>0.16914404636996555</v>
      </c>
      <c r="Z1896" s="112">
        <v>1.1407601478549337E-2</v>
      </c>
      <c r="AA1896" s="112">
        <v>0.77448283961722186</v>
      </c>
      <c r="AB1896" s="112">
        <v>0.97533788557707823</v>
      </c>
      <c r="AC1896" s="112">
        <v>1.8626677554719841E-2</v>
      </c>
      <c r="AD1896" s="112"/>
      <c r="AE1896" s="102">
        <v>49.232719095343363</v>
      </c>
      <c r="AF1896" s="102">
        <v>39.094037718506371</v>
      </c>
      <c r="AG1896" s="102">
        <v>11.673243186150259</v>
      </c>
    </row>
    <row r="1897" spans="1:33" customFormat="1">
      <c r="A1897" t="s">
        <v>865</v>
      </c>
      <c r="B1897" t="s">
        <v>1693</v>
      </c>
      <c r="C1897" s="106" t="s">
        <v>713</v>
      </c>
      <c r="D1897" s="106" t="s">
        <v>1413</v>
      </c>
      <c r="E1897" s="81">
        <v>52.793869000000001</v>
      </c>
      <c r="F1897" s="81">
        <v>2.3127000000000002E-2</v>
      </c>
      <c r="G1897" s="81">
        <v>0.32988600000000001</v>
      </c>
      <c r="H1897" s="81">
        <v>7.220243</v>
      </c>
      <c r="I1897" s="81">
        <v>0.31940000000000002</v>
      </c>
      <c r="J1897" s="81">
        <v>13.599306</v>
      </c>
      <c r="K1897" s="81">
        <v>24.685112</v>
      </c>
      <c r="L1897" s="81">
        <v>0.18812100000000001</v>
      </c>
      <c r="M1897" s="81">
        <v>5.7600000000000004E-3</v>
      </c>
      <c r="N1897" s="81">
        <v>5.2600000000000001E-2</v>
      </c>
      <c r="O1897" s="81">
        <v>0</v>
      </c>
      <c r="P1897" s="81">
        <v>99.217421999999999</v>
      </c>
      <c r="Q1897" s="81">
        <v>77.0504146686051</v>
      </c>
      <c r="S1897" s="89" t="s">
        <v>1695</v>
      </c>
      <c r="T1897" s="112">
        <v>1.980330996527893</v>
      </c>
      <c r="U1897" s="112">
        <v>6.5237054531414734E-4</v>
      </c>
      <c r="V1897" s="112">
        <v>1.4583907542540565E-2</v>
      </c>
      <c r="W1897" s="112">
        <v>1.5599671533673919E-3</v>
      </c>
      <c r="X1897" s="112">
        <v>3.5571039718178099E-2</v>
      </c>
      <c r="Y1897" s="112">
        <v>0.19092577714283085</v>
      </c>
      <c r="Z1897" s="112">
        <v>1.0147871185624579E-2</v>
      </c>
      <c r="AA1897" s="112">
        <v>0.76046562272641471</v>
      </c>
      <c r="AB1897" s="112">
        <v>0.99208079889733702</v>
      </c>
      <c r="AC1897" s="112">
        <v>1.3681648560499724E-2</v>
      </c>
      <c r="AD1897" s="112"/>
      <c r="AE1897" s="102">
        <v>50.129313983908517</v>
      </c>
      <c r="AF1897" s="102">
        <v>38.425922584119959</v>
      </c>
      <c r="AG1897" s="102">
        <v>11.444763431971529</v>
      </c>
    </row>
    <row r="1898" spans="1:33" customFormat="1">
      <c r="A1898" t="s">
        <v>865</v>
      </c>
      <c r="B1898" t="s">
        <v>1693</v>
      </c>
      <c r="C1898" s="106" t="s">
        <v>713</v>
      </c>
      <c r="D1898" s="106" t="s">
        <v>1413</v>
      </c>
      <c r="E1898" s="81">
        <v>53.316161999999998</v>
      </c>
      <c r="F1898" s="81">
        <v>2.8343E-2</v>
      </c>
      <c r="G1898" s="81">
        <v>0.48572599999999999</v>
      </c>
      <c r="H1898" s="81">
        <v>7.6231049999999998</v>
      </c>
      <c r="I1898" s="81">
        <v>0.32424999999999998</v>
      </c>
      <c r="J1898" s="81">
        <v>13.762592</v>
      </c>
      <c r="K1898" s="81">
        <v>24.434504</v>
      </c>
      <c r="L1898" s="81">
        <v>0.25342999999999999</v>
      </c>
      <c r="M1898" s="81">
        <v>1.194E-3</v>
      </c>
      <c r="N1898" s="81">
        <v>5.6619999999999997E-2</v>
      </c>
      <c r="O1898" s="81">
        <v>6.2810000000000001E-3</v>
      </c>
      <c r="P1898" s="81">
        <v>100.29220599999999</v>
      </c>
      <c r="Q1898" s="81">
        <v>76.292810349624347</v>
      </c>
      <c r="S1898" s="89" t="s">
        <v>1695</v>
      </c>
      <c r="T1898" s="112">
        <v>1.9784817180895415</v>
      </c>
      <c r="U1898" s="112">
        <v>7.9093305959667239E-4</v>
      </c>
      <c r="V1898" s="112">
        <v>2.1243214601615556E-2</v>
      </c>
      <c r="W1898" s="112">
        <v>1.6611866901974377E-3</v>
      </c>
      <c r="X1898" s="112">
        <v>3.6784132371616707E-2</v>
      </c>
      <c r="Y1898" s="112">
        <v>0.19978662401696651</v>
      </c>
      <c r="Z1898" s="112">
        <v>1.0191518253936518E-2</v>
      </c>
      <c r="AA1898" s="112">
        <v>0.76134577744306664</v>
      </c>
      <c r="AB1898" s="112">
        <v>0.97148105951175767</v>
      </c>
      <c r="AC1898" s="112">
        <v>1.8233835961704602E-2</v>
      </c>
      <c r="AD1898" s="112"/>
      <c r="AE1898" s="102">
        <v>49.328843642105468</v>
      </c>
      <c r="AF1898" s="102">
        <v>38.658815264953425</v>
      </c>
      <c r="AG1898" s="102">
        <v>12.012341092941099</v>
      </c>
    </row>
    <row r="1899" spans="1:33" customFormat="1">
      <c r="A1899" t="s">
        <v>865</v>
      </c>
      <c r="B1899" t="s">
        <v>1693</v>
      </c>
      <c r="C1899" s="106" t="s">
        <v>714</v>
      </c>
      <c r="D1899" s="106" t="s">
        <v>1338</v>
      </c>
      <c r="E1899" s="81">
        <v>53.463965999999999</v>
      </c>
      <c r="F1899" s="81">
        <v>3.1753999999999998E-2</v>
      </c>
      <c r="G1899" s="81">
        <v>0.39945900000000001</v>
      </c>
      <c r="H1899" s="81">
        <v>6.1197869999999996</v>
      </c>
      <c r="I1899" s="81">
        <v>0.27504600000000001</v>
      </c>
      <c r="J1899" s="81">
        <v>14.807022999999999</v>
      </c>
      <c r="K1899" s="81">
        <v>24.923735000000001</v>
      </c>
      <c r="L1899" s="81">
        <v>0.228744</v>
      </c>
      <c r="M1899" s="81">
        <v>0</v>
      </c>
      <c r="N1899" s="81">
        <v>3.3012E-2</v>
      </c>
      <c r="O1899" s="81">
        <v>0</v>
      </c>
      <c r="P1899" s="81">
        <v>100.282532</v>
      </c>
      <c r="Q1899" s="81">
        <v>81.177791429872187</v>
      </c>
      <c r="S1899" s="89" t="s">
        <v>1695</v>
      </c>
      <c r="T1899" s="112">
        <v>1.9699954216093698</v>
      </c>
      <c r="U1899" s="112">
        <v>8.7987957129749084E-4</v>
      </c>
      <c r="V1899" s="112">
        <v>1.7347303551229314E-2</v>
      </c>
      <c r="W1899" s="112">
        <v>9.617258652963261E-4</v>
      </c>
      <c r="X1899" s="112">
        <v>5.6282195398821955E-2</v>
      </c>
      <c r="Y1899" s="112">
        <v>0.13229811474264902</v>
      </c>
      <c r="Z1899" s="112">
        <v>8.5841069028090196E-3</v>
      </c>
      <c r="AA1899" s="112">
        <v>0.81335537580393535</v>
      </c>
      <c r="AB1899" s="112">
        <v>0.98395404937790887</v>
      </c>
      <c r="AC1899" s="112">
        <v>1.6341827176683005E-2</v>
      </c>
      <c r="AD1899" s="112"/>
      <c r="AE1899" s="102">
        <v>49.547264980334624</v>
      </c>
      <c r="AF1899" s="102">
        <v>40.956723897438145</v>
      </c>
      <c r="AG1899" s="102">
        <v>9.4960111222272339</v>
      </c>
    </row>
    <row r="1900" spans="1:33" customFormat="1">
      <c r="A1900" t="s">
        <v>865</v>
      </c>
      <c r="B1900" t="s">
        <v>1693</v>
      </c>
      <c r="C1900" s="106" t="s">
        <v>714</v>
      </c>
      <c r="D1900" s="106" t="s">
        <v>1338</v>
      </c>
      <c r="E1900" s="81">
        <v>53.120379999999997</v>
      </c>
      <c r="F1900" s="81">
        <v>5.9444999999999998E-2</v>
      </c>
      <c r="G1900" s="81">
        <v>0.46207700000000002</v>
      </c>
      <c r="H1900" s="81">
        <v>6.1331480000000003</v>
      </c>
      <c r="I1900" s="81">
        <v>0.26061000000000001</v>
      </c>
      <c r="J1900" s="81">
        <v>14.809030999999999</v>
      </c>
      <c r="K1900" s="81">
        <v>24.810321999999999</v>
      </c>
      <c r="L1900" s="81">
        <v>0.23012199999999999</v>
      </c>
      <c r="M1900" s="81">
        <v>0</v>
      </c>
      <c r="N1900" s="81">
        <v>6.5091999999999997E-2</v>
      </c>
      <c r="O1900" s="81">
        <v>2.9973E-2</v>
      </c>
      <c r="P1900" s="81">
        <v>99.980225000000004</v>
      </c>
      <c r="Q1900" s="81">
        <v>81.14652098543435</v>
      </c>
      <c r="S1900" s="89" t="s">
        <v>1695</v>
      </c>
      <c r="T1900" s="112">
        <v>1.9634939732406851</v>
      </c>
      <c r="U1900" s="112">
        <v>1.6523592653641544E-3</v>
      </c>
      <c r="V1900" s="112">
        <v>2.0129754302945113E-2</v>
      </c>
      <c r="W1900" s="112">
        <v>1.9022668087574537E-3</v>
      </c>
      <c r="X1900" s="112">
        <v>6.416731654591068E-2</v>
      </c>
      <c r="Y1900" s="112">
        <v>0.12541937085140892</v>
      </c>
      <c r="Z1900" s="112">
        <v>8.1591555897080961E-3</v>
      </c>
      <c r="AA1900" s="112">
        <v>0.816025231330189</v>
      </c>
      <c r="AB1900" s="112">
        <v>0.98255856939532049</v>
      </c>
      <c r="AC1900" s="112">
        <v>1.6492002669711316E-2</v>
      </c>
      <c r="AD1900" s="112"/>
      <c r="AE1900" s="102">
        <v>49.420237110702857</v>
      </c>
      <c r="AF1900" s="102">
        <v>41.044026968766424</v>
      </c>
      <c r="AG1900" s="102">
        <v>9.5357359205307208</v>
      </c>
    </row>
    <row r="1901" spans="1:33" customFormat="1">
      <c r="A1901" t="s">
        <v>865</v>
      </c>
      <c r="B1901" t="s">
        <v>1693</v>
      </c>
      <c r="C1901" s="106" t="s">
        <v>714</v>
      </c>
      <c r="D1901" s="106" t="s">
        <v>1338</v>
      </c>
      <c r="E1901" s="81">
        <v>53.494259</v>
      </c>
      <c r="F1901" s="81">
        <v>2.1989999999999999E-2</v>
      </c>
      <c r="G1901" s="81">
        <v>0.45121</v>
      </c>
      <c r="H1901" s="81">
        <v>6.1461579999999998</v>
      </c>
      <c r="I1901" s="81">
        <v>0.26792500000000002</v>
      </c>
      <c r="J1901" s="81">
        <v>14.766942</v>
      </c>
      <c r="K1901" s="81">
        <v>24.741249</v>
      </c>
      <c r="L1901" s="81">
        <v>0.26275700000000002</v>
      </c>
      <c r="M1901" s="81">
        <v>0</v>
      </c>
      <c r="N1901" s="81">
        <v>6.1185999999999997E-2</v>
      </c>
      <c r="O1901" s="81">
        <v>0</v>
      </c>
      <c r="P1901" s="81">
        <v>100.213684</v>
      </c>
      <c r="Q1901" s="81">
        <v>81.070441535701278</v>
      </c>
      <c r="S1901" s="89" t="s">
        <v>1695</v>
      </c>
      <c r="T1901" s="112">
        <v>1.9723304388380767</v>
      </c>
      <c r="U1901" s="112">
        <v>6.0970320741214016E-4</v>
      </c>
      <c r="V1901" s="112">
        <v>1.9606809985378736E-2</v>
      </c>
      <c r="W1901" s="112">
        <v>1.7836103284319576E-3</v>
      </c>
      <c r="X1901" s="112">
        <v>5.1512671630494111E-2</v>
      </c>
      <c r="Y1901" s="112">
        <v>0.1379973650491792</v>
      </c>
      <c r="Z1901" s="112">
        <v>8.3670329591797547E-3</v>
      </c>
      <c r="AA1901" s="112">
        <v>0.81165527555982842</v>
      </c>
      <c r="AB1901" s="112">
        <v>0.97735371640673585</v>
      </c>
      <c r="AC1901" s="112">
        <v>1.8783376035283444E-2</v>
      </c>
      <c r="AD1901" s="112"/>
      <c r="AE1901" s="102">
        <v>49.398246984537252</v>
      </c>
      <c r="AF1901" s="102">
        <v>41.023374746877593</v>
      </c>
      <c r="AG1901" s="102">
        <v>9.5783782685851531</v>
      </c>
    </row>
    <row r="1902" spans="1:33" customFormat="1">
      <c r="A1902" t="s">
        <v>865</v>
      </c>
      <c r="B1902" t="s">
        <v>1693</v>
      </c>
      <c r="C1902" s="106" t="s">
        <v>714</v>
      </c>
      <c r="D1902" s="106" t="s">
        <v>1338</v>
      </c>
      <c r="E1902" s="81">
        <v>53.565280999999999</v>
      </c>
      <c r="F1902" s="81">
        <v>1.7174999999999999E-2</v>
      </c>
      <c r="G1902" s="81">
        <v>0.40674300000000002</v>
      </c>
      <c r="H1902" s="81">
        <v>6.324872</v>
      </c>
      <c r="I1902" s="81">
        <v>0.28254600000000002</v>
      </c>
      <c r="J1902" s="81">
        <v>14.702588</v>
      </c>
      <c r="K1902" s="81">
        <v>25.004923000000002</v>
      </c>
      <c r="L1902" s="81">
        <v>0.19367400000000001</v>
      </c>
      <c r="M1902" s="81">
        <v>5.2969999999999996E-3</v>
      </c>
      <c r="N1902" s="81">
        <v>6.8409999999999999E-2</v>
      </c>
      <c r="O1902" s="81">
        <v>8.6359999999999996E-3</v>
      </c>
      <c r="P1902" s="81">
        <v>100.580147</v>
      </c>
      <c r="Q1902" s="81">
        <v>80.558343159623803</v>
      </c>
      <c r="S1902" s="89" t="s">
        <v>1695</v>
      </c>
      <c r="T1902" s="112">
        <v>1.9706772098142962</v>
      </c>
      <c r="U1902" s="112">
        <v>4.7517064335030675E-4</v>
      </c>
      <c r="V1902" s="112">
        <v>1.7636317830555699E-2</v>
      </c>
      <c r="W1902" s="112">
        <v>1.9898810313804054E-3</v>
      </c>
      <c r="X1902" s="112">
        <v>5.1884021033083982E-2</v>
      </c>
      <c r="Y1902" s="112">
        <v>0.14271463721881381</v>
      </c>
      <c r="Z1902" s="112">
        <v>8.8045468599762828E-3</v>
      </c>
      <c r="AA1902" s="112">
        <v>0.80637014416972985</v>
      </c>
      <c r="AB1902" s="112">
        <v>0.98563309058849913</v>
      </c>
      <c r="AC1902" s="112">
        <v>1.3814980810314858E-2</v>
      </c>
      <c r="AD1902" s="112"/>
      <c r="AE1902" s="102">
        <v>49.614021513643792</v>
      </c>
      <c r="AF1902" s="102">
        <v>40.590424634495172</v>
      </c>
      <c r="AG1902" s="102">
        <v>9.7955538518610403</v>
      </c>
    </row>
    <row r="1903" spans="1:33" customFormat="1">
      <c r="A1903" t="s">
        <v>865</v>
      </c>
      <c r="B1903" t="s">
        <v>1693</v>
      </c>
      <c r="C1903" s="106" t="s">
        <v>714</v>
      </c>
      <c r="D1903" s="106" t="s">
        <v>1338</v>
      </c>
      <c r="E1903" s="81">
        <v>53.108150000000002</v>
      </c>
      <c r="F1903" s="81">
        <v>3.5145000000000003E-2</v>
      </c>
      <c r="G1903" s="81">
        <v>0.41551700000000003</v>
      </c>
      <c r="H1903" s="81">
        <v>6.4615689999999999</v>
      </c>
      <c r="I1903" s="81">
        <v>0.26717000000000002</v>
      </c>
      <c r="J1903" s="81">
        <v>14.787329</v>
      </c>
      <c r="K1903" s="81">
        <v>24.811229999999998</v>
      </c>
      <c r="L1903" s="81">
        <v>0.21837100000000001</v>
      </c>
      <c r="M1903" s="81">
        <v>0</v>
      </c>
      <c r="N1903" s="81">
        <v>5.6071999999999997E-2</v>
      </c>
      <c r="O1903" s="81">
        <v>0</v>
      </c>
      <c r="P1903" s="81">
        <v>100.16055299999999</v>
      </c>
      <c r="Q1903" s="81">
        <v>80.312295425611467</v>
      </c>
      <c r="S1903" s="89" t="s">
        <v>1695</v>
      </c>
      <c r="T1903" s="112">
        <v>1.9606225129207386</v>
      </c>
      <c r="U1903" s="112">
        <v>9.7570180575782476E-4</v>
      </c>
      <c r="V1903" s="112">
        <v>1.8079121828034794E-2</v>
      </c>
      <c r="W1903" s="112">
        <v>1.6366441931860566E-3</v>
      </c>
      <c r="X1903" s="112">
        <v>7.271836791138675E-2</v>
      </c>
      <c r="Y1903" s="112">
        <v>0.12677423285989048</v>
      </c>
      <c r="Z1903" s="112">
        <v>8.3542264212854746E-3</v>
      </c>
      <c r="AA1903" s="112">
        <v>0.81382512387157901</v>
      </c>
      <c r="AB1903" s="112">
        <v>0.98138350480254022</v>
      </c>
      <c r="AC1903" s="112">
        <v>1.5630563385601107E-2</v>
      </c>
      <c r="AD1903" s="112"/>
      <c r="AE1903" s="102">
        <v>49.199523733958024</v>
      </c>
      <c r="AF1903" s="102">
        <v>40.799349389174125</v>
      </c>
      <c r="AG1903" s="102">
        <v>10.001126876867863</v>
      </c>
    </row>
    <row r="1904" spans="1:33" customFormat="1">
      <c r="A1904" t="s">
        <v>865</v>
      </c>
      <c r="B1904" t="s">
        <v>1693</v>
      </c>
      <c r="C1904" s="106" t="s">
        <v>714</v>
      </c>
      <c r="D1904" s="106" t="s">
        <v>1310</v>
      </c>
      <c r="E1904" s="81">
        <v>53.378028999999998</v>
      </c>
      <c r="F1904" s="81">
        <v>9.4079999999999997E-3</v>
      </c>
      <c r="G1904" s="81">
        <v>0.35093099999999999</v>
      </c>
      <c r="H1904" s="81">
        <v>5.6795780000000002</v>
      </c>
      <c r="I1904" s="81">
        <v>0.31398199999999998</v>
      </c>
      <c r="J1904" s="81">
        <v>14.92897</v>
      </c>
      <c r="K1904" s="81">
        <v>24.895603000000001</v>
      </c>
      <c r="L1904" s="81">
        <v>0.16539799999999999</v>
      </c>
      <c r="M1904" s="81">
        <v>7.2099999999999996E-4</v>
      </c>
      <c r="N1904" s="81">
        <v>1.9583E-2</v>
      </c>
      <c r="O1904" s="81">
        <v>0</v>
      </c>
      <c r="P1904" s="81">
        <v>99.742187999999999</v>
      </c>
      <c r="Q1904" s="81">
        <v>82.411165133096716</v>
      </c>
      <c r="S1904" s="89" t="s">
        <v>1695</v>
      </c>
      <c r="T1904" s="112">
        <v>1.9755071509811801</v>
      </c>
      <c r="U1904" s="112">
        <v>2.618388776346245E-4</v>
      </c>
      <c r="V1904" s="112">
        <v>1.530712149978739E-2</v>
      </c>
      <c r="W1904" s="112">
        <v>5.7302122898595059E-4</v>
      </c>
      <c r="X1904" s="112">
        <v>4.4450305121468858E-2</v>
      </c>
      <c r="Y1904" s="112">
        <v>0.13133725369260815</v>
      </c>
      <c r="Z1904" s="112">
        <v>9.8425258374017204E-3</v>
      </c>
      <c r="AA1904" s="112">
        <v>0.82367230514674539</v>
      </c>
      <c r="AB1904" s="112">
        <v>0.98718005004631715</v>
      </c>
      <c r="AC1904" s="112">
        <v>1.1868427567871098E-2</v>
      </c>
      <c r="AD1904" s="112"/>
      <c r="AE1904" s="102">
        <v>49.690940118842768</v>
      </c>
      <c r="AF1904" s="102">
        <v>41.460573672123715</v>
      </c>
      <c r="AG1904" s="102">
        <v>8.8484862090335152</v>
      </c>
    </row>
    <row r="1905" spans="1:33" customFormat="1">
      <c r="A1905" t="s">
        <v>865</v>
      </c>
      <c r="B1905" t="s">
        <v>1693</v>
      </c>
      <c r="C1905" s="106" t="s">
        <v>714</v>
      </c>
      <c r="D1905" s="106" t="s">
        <v>1310</v>
      </c>
      <c r="E1905" s="81">
        <v>53.361007999999998</v>
      </c>
      <c r="F1905" s="81">
        <v>3.0880000000000001E-2</v>
      </c>
      <c r="G1905" s="81">
        <v>0.374172</v>
      </c>
      <c r="H1905" s="81">
        <v>5.9250889999999998</v>
      </c>
      <c r="I1905" s="81">
        <v>0.288468</v>
      </c>
      <c r="J1905" s="81">
        <v>14.889987</v>
      </c>
      <c r="K1905" s="81">
        <v>25.054697000000001</v>
      </c>
      <c r="L1905" s="81">
        <v>0.17397199999999999</v>
      </c>
      <c r="M1905" s="81">
        <v>4.2690000000000002E-3</v>
      </c>
      <c r="N1905" s="81">
        <v>1.2352999999999999E-2</v>
      </c>
      <c r="O1905" s="81">
        <v>0</v>
      </c>
      <c r="P1905" s="81">
        <v>100.11489899999999</v>
      </c>
      <c r="Q1905" s="81">
        <v>81.750335060827751</v>
      </c>
      <c r="S1905" s="89" t="s">
        <v>1695</v>
      </c>
      <c r="T1905" s="112">
        <v>1.9688025818338013</v>
      </c>
      <c r="U1905" s="112">
        <v>8.5679354552444171E-4</v>
      </c>
      <c r="V1905" s="112">
        <v>1.627065937657236E-2</v>
      </c>
      <c r="W1905" s="112">
        <v>3.603512242048691E-4</v>
      </c>
      <c r="X1905" s="112">
        <v>5.6495509660290821E-2</v>
      </c>
      <c r="Y1905" s="112">
        <v>0.12632672688074584</v>
      </c>
      <c r="Z1905" s="112">
        <v>9.0149127553374887E-3</v>
      </c>
      <c r="AA1905" s="112">
        <v>0.81899454567376639</v>
      </c>
      <c r="AB1905" s="112">
        <v>0.99043264803003561</v>
      </c>
      <c r="AC1905" s="112">
        <v>1.2445271019720998E-2</v>
      </c>
      <c r="AD1905" s="112"/>
      <c r="AE1905" s="102">
        <v>49.714289435551045</v>
      </c>
      <c r="AF1905" s="102">
        <v>41.109036511212132</v>
      </c>
      <c r="AG1905" s="102">
        <v>9.1766740532368303</v>
      </c>
    </row>
    <row r="1906" spans="1:33" customFormat="1">
      <c r="A1906" t="s">
        <v>865</v>
      </c>
      <c r="B1906" t="s">
        <v>1693</v>
      </c>
      <c r="C1906" s="106" t="s">
        <v>714</v>
      </c>
      <c r="D1906" s="106" t="s">
        <v>1310</v>
      </c>
      <c r="E1906" s="81">
        <v>53.683163</v>
      </c>
      <c r="F1906" s="81">
        <v>1.3934999999999999E-2</v>
      </c>
      <c r="G1906" s="81">
        <v>0.36793999999999999</v>
      </c>
      <c r="H1906" s="81">
        <v>6.2700490000000002</v>
      </c>
      <c r="I1906" s="81">
        <v>0.28826099999999999</v>
      </c>
      <c r="J1906" s="81">
        <v>14.626704</v>
      </c>
      <c r="K1906" s="81">
        <v>25.188462999999999</v>
      </c>
      <c r="L1906" s="81">
        <v>0.14836099999999999</v>
      </c>
      <c r="M1906" s="81">
        <v>7.6769999999999998E-3</v>
      </c>
      <c r="N1906" s="81">
        <v>5.2363E-2</v>
      </c>
      <c r="O1906" s="81">
        <v>0</v>
      </c>
      <c r="P1906" s="81">
        <v>100.646912</v>
      </c>
      <c r="Q1906" s="81">
        <v>80.613585488834872</v>
      </c>
      <c r="S1906" s="89" t="s">
        <v>1695</v>
      </c>
      <c r="T1906" s="112">
        <v>1.9748018604297735</v>
      </c>
      <c r="U1906" s="112">
        <v>3.854900328223084E-4</v>
      </c>
      <c r="V1906" s="112">
        <v>1.5952110815902441E-2</v>
      </c>
      <c r="W1906" s="112">
        <v>1.5229490230783034E-3</v>
      </c>
      <c r="X1906" s="112">
        <v>4.2731856286099656E-2</v>
      </c>
      <c r="Y1906" s="112">
        <v>0.15015931936480537</v>
      </c>
      <c r="Z1906" s="112">
        <v>8.9816692756877099E-3</v>
      </c>
      <c r="AA1906" s="112">
        <v>0.80212203966093032</v>
      </c>
      <c r="AB1906" s="112">
        <v>0.99276108806062791</v>
      </c>
      <c r="AC1906" s="112">
        <v>1.0581617050271962E-2</v>
      </c>
      <c r="AD1906" s="112"/>
      <c r="AE1906" s="102">
        <v>49.943350529097131</v>
      </c>
      <c r="AF1906" s="102">
        <v>40.352772359520287</v>
      </c>
      <c r="AG1906" s="102">
        <v>9.7038771113825817</v>
      </c>
    </row>
    <row r="1907" spans="1:33" customFormat="1">
      <c r="A1907" t="s">
        <v>865</v>
      </c>
      <c r="B1907" t="s">
        <v>1693</v>
      </c>
      <c r="C1907" s="106" t="s">
        <v>714</v>
      </c>
      <c r="D1907" s="106" t="s">
        <v>1310</v>
      </c>
      <c r="E1907" s="81">
        <v>53.419806999999999</v>
      </c>
      <c r="F1907" s="81">
        <v>3.4798999999999997E-2</v>
      </c>
      <c r="G1907" s="81">
        <v>0.71493799999999996</v>
      </c>
      <c r="H1907" s="81">
        <v>6.640574</v>
      </c>
      <c r="I1907" s="81">
        <v>0.26936700000000002</v>
      </c>
      <c r="J1907" s="81">
        <v>14.672871000000001</v>
      </c>
      <c r="K1907" s="81">
        <v>23.739153000000002</v>
      </c>
      <c r="L1907" s="81">
        <v>0.137743</v>
      </c>
      <c r="M1907" s="81">
        <v>8.5170000000000003E-3</v>
      </c>
      <c r="N1907" s="81">
        <v>5.3200000000000001E-3</v>
      </c>
      <c r="O1907" s="81">
        <v>1.23E-2</v>
      </c>
      <c r="P1907" s="81">
        <v>99.655372999999997</v>
      </c>
      <c r="Q1907" s="81">
        <v>79.751450938467954</v>
      </c>
      <c r="S1907" s="89" t="s">
        <v>1695</v>
      </c>
      <c r="T1907" s="112">
        <v>1.9849497485539014</v>
      </c>
      <c r="U1907" s="112">
        <v>9.7237708367567757E-4</v>
      </c>
      <c r="V1907" s="112">
        <v>3.1309152044722663E-2</v>
      </c>
      <c r="W1907" s="112">
        <v>1.5629110052360306E-4</v>
      </c>
      <c r="X1907" s="112">
        <v>6.6137763906404246E-3</v>
      </c>
      <c r="Y1907" s="112">
        <v>0.19973828732578428</v>
      </c>
      <c r="Z1907" s="112">
        <v>8.4776860713496067E-3</v>
      </c>
      <c r="AA1907" s="112">
        <v>0.81277595457627072</v>
      </c>
      <c r="AB1907" s="112">
        <v>0.94508325604209165</v>
      </c>
      <c r="AC1907" s="112">
        <v>9.9234708110403653E-3</v>
      </c>
      <c r="AD1907" s="112"/>
      <c r="AE1907" s="102">
        <v>48.115152804127952</v>
      </c>
      <c r="AF1907" s="102">
        <v>41.379253097482135</v>
      </c>
      <c r="AG1907" s="102">
        <v>10.505594098389913</v>
      </c>
    </row>
    <row r="1908" spans="1:33" customFormat="1">
      <c r="A1908" t="s">
        <v>865</v>
      </c>
      <c r="B1908" t="s">
        <v>1693</v>
      </c>
      <c r="C1908" s="106" t="s">
        <v>714</v>
      </c>
      <c r="D1908" s="106" t="s">
        <v>1329</v>
      </c>
      <c r="E1908" s="81">
        <v>53.727688000000001</v>
      </c>
      <c r="F1908" s="81">
        <v>1.7668E-2</v>
      </c>
      <c r="G1908" s="81">
        <v>0.21851999999999999</v>
      </c>
      <c r="H1908" s="81">
        <v>6.0574159999999999</v>
      </c>
      <c r="I1908" s="81">
        <v>0.31127100000000002</v>
      </c>
      <c r="J1908" s="81">
        <v>14.838684000000001</v>
      </c>
      <c r="K1908" s="81">
        <v>25.266005</v>
      </c>
      <c r="L1908" s="81">
        <v>0.11012</v>
      </c>
      <c r="M1908" s="81">
        <v>8.7449999999999993E-3</v>
      </c>
      <c r="N1908" s="81">
        <v>4.1503999999999999E-2</v>
      </c>
      <c r="O1908" s="81">
        <v>0</v>
      </c>
      <c r="P1908" s="81">
        <v>100.59762600000001</v>
      </c>
      <c r="Q1908" s="81">
        <v>81.366220513461371</v>
      </c>
      <c r="S1908" s="89" t="s">
        <v>1695</v>
      </c>
      <c r="T1908" s="112">
        <v>1.9759080808038976</v>
      </c>
      <c r="U1908" s="112">
        <v>4.8862617144664847E-4</v>
      </c>
      <c r="V1908" s="112">
        <v>9.4714288109976636E-3</v>
      </c>
      <c r="W1908" s="112">
        <v>1.2067962565392506E-3</v>
      </c>
      <c r="X1908" s="112">
        <v>4.438038545816525E-2</v>
      </c>
      <c r="Y1908" s="112">
        <v>0.14191923890723962</v>
      </c>
      <c r="Z1908" s="112">
        <v>9.6960084431557646E-3</v>
      </c>
      <c r="AA1908" s="112">
        <v>0.81352802186859841</v>
      </c>
      <c r="AB1908" s="112">
        <v>0.99554938880356869</v>
      </c>
      <c r="AC1908" s="112">
        <v>7.8520244763914185E-3</v>
      </c>
      <c r="AD1908" s="112"/>
      <c r="AE1908" s="102">
        <v>49.89279576352461</v>
      </c>
      <c r="AF1908" s="102">
        <v>40.770641717507793</v>
      </c>
      <c r="AG1908" s="102">
        <v>9.3365625189675967</v>
      </c>
    </row>
    <row r="1909" spans="1:33" customFormat="1">
      <c r="A1909" t="s">
        <v>865</v>
      </c>
      <c r="B1909" t="s">
        <v>1693</v>
      </c>
      <c r="C1909" s="106" t="s">
        <v>714</v>
      </c>
      <c r="D1909" s="106" t="s">
        <v>1329</v>
      </c>
      <c r="E1909" s="81">
        <v>53.486747999999999</v>
      </c>
      <c r="F1909" s="81">
        <v>1.9880999999999999E-2</v>
      </c>
      <c r="G1909" s="81">
        <v>0.42665700000000001</v>
      </c>
      <c r="H1909" s="81">
        <v>6.2556620000000001</v>
      </c>
      <c r="I1909" s="81">
        <v>0.27570299999999998</v>
      </c>
      <c r="J1909" s="81">
        <v>14.754236000000001</v>
      </c>
      <c r="K1909" s="81">
        <v>24.875748000000002</v>
      </c>
      <c r="L1909" s="81">
        <v>0.17019899999999999</v>
      </c>
      <c r="M1909" s="81">
        <v>5.666E-3</v>
      </c>
      <c r="N1909" s="81">
        <v>2.2269999999999998E-3</v>
      </c>
      <c r="O1909" s="81">
        <v>0</v>
      </c>
      <c r="P1909" s="81">
        <v>100.27273599999999</v>
      </c>
      <c r="Q1909" s="81">
        <v>80.784582370468385</v>
      </c>
      <c r="S1909" s="89" t="s">
        <v>1695</v>
      </c>
      <c r="T1909" s="112">
        <v>1.9727950442005036</v>
      </c>
      <c r="U1909" s="112">
        <v>5.5143553528556118E-4</v>
      </c>
      <c r="V1909" s="112">
        <v>1.8546859103233043E-2</v>
      </c>
      <c r="W1909" s="112">
        <v>6.4942859453543357E-5</v>
      </c>
      <c r="X1909" s="112">
        <v>4.6866613360853293E-2</v>
      </c>
      <c r="Y1909" s="112">
        <v>0.14609238854026502</v>
      </c>
      <c r="Z1909" s="112">
        <v>8.6131697361935492E-3</v>
      </c>
      <c r="AA1909" s="112">
        <v>0.81126183625274639</v>
      </c>
      <c r="AB1909" s="112">
        <v>0.98303633561634807</v>
      </c>
      <c r="AC1909" s="112">
        <v>1.2171374795117406E-2</v>
      </c>
      <c r="AD1909" s="112"/>
      <c r="AE1909" s="102">
        <v>49.466991418696821</v>
      </c>
      <c r="AF1909" s="102">
        <v>40.823193241447711</v>
      </c>
      <c r="AG1909" s="102">
        <v>9.7098153398554654</v>
      </c>
    </row>
    <row r="1910" spans="1:33" customFormat="1">
      <c r="A1910" t="s">
        <v>865</v>
      </c>
      <c r="B1910" t="s">
        <v>1693</v>
      </c>
      <c r="C1910" s="106" t="s">
        <v>714</v>
      </c>
      <c r="D1910" s="106" t="s">
        <v>1329</v>
      </c>
      <c r="E1910" s="81">
        <v>53.046875</v>
      </c>
      <c r="F1910" s="81">
        <v>8.5551000000000002E-2</v>
      </c>
      <c r="G1910" s="81">
        <v>0.63045300000000004</v>
      </c>
      <c r="H1910" s="81">
        <v>6.4871879999999997</v>
      </c>
      <c r="I1910" s="81">
        <v>0.241591</v>
      </c>
      <c r="J1910" s="81">
        <v>14.769506</v>
      </c>
      <c r="K1910" s="81">
        <v>24.398883999999999</v>
      </c>
      <c r="L1910" s="81">
        <v>0.18159700000000001</v>
      </c>
      <c r="M1910" s="81">
        <v>2.0200000000000001E-3</v>
      </c>
      <c r="N1910" s="81">
        <v>2.2811000000000001E-2</v>
      </c>
      <c r="O1910" s="81">
        <v>0</v>
      </c>
      <c r="P1910" s="81">
        <v>99.866478000000001</v>
      </c>
      <c r="Q1910" s="81">
        <v>80.230532063923832</v>
      </c>
      <c r="S1910" s="89" t="s">
        <v>1695</v>
      </c>
      <c r="T1910" s="112">
        <v>1.9644569074085985</v>
      </c>
      <c r="U1910" s="112">
        <v>2.3824760381997621E-3</v>
      </c>
      <c r="V1910" s="112">
        <v>2.7516369976028379E-2</v>
      </c>
      <c r="W1910" s="112">
        <v>6.6788615598266637E-4</v>
      </c>
      <c r="X1910" s="112">
        <v>5.1175795134097868E-2</v>
      </c>
      <c r="Y1910" s="112">
        <v>0.1497312563280897</v>
      </c>
      <c r="Z1910" s="112">
        <v>7.5779056298886935E-3</v>
      </c>
      <c r="AA1910" s="112">
        <v>0.81537467235233818</v>
      </c>
      <c r="AB1910" s="112">
        <v>0.96807791281706967</v>
      </c>
      <c r="AC1910" s="112">
        <v>1.3038818159706556E-2</v>
      </c>
      <c r="AD1910" s="112"/>
      <c r="AE1910" s="102">
        <v>48.785406382300721</v>
      </c>
      <c r="AF1910" s="102">
        <v>41.090065394417003</v>
      </c>
      <c r="AG1910" s="102">
        <v>10.12452822328228</v>
      </c>
    </row>
    <row r="1911" spans="1:33" customFormat="1">
      <c r="A1911" t="s">
        <v>865</v>
      </c>
      <c r="B1911" t="s">
        <v>1693</v>
      </c>
      <c r="C1911" s="106" t="s">
        <v>714</v>
      </c>
      <c r="D1911" s="106" t="s">
        <v>1329</v>
      </c>
      <c r="E1911" s="81">
        <v>53.224854000000001</v>
      </c>
      <c r="F1911" s="81">
        <v>4.1213E-2</v>
      </c>
      <c r="G1911" s="81">
        <v>0.49380400000000002</v>
      </c>
      <c r="H1911" s="81">
        <v>6.4780990000000003</v>
      </c>
      <c r="I1911" s="81">
        <v>0.25306600000000001</v>
      </c>
      <c r="J1911" s="81">
        <v>14.549042999999999</v>
      </c>
      <c r="K1911" s="81">
        <v>24.799648000000001</v>
      </c>
      <c r="L1911" s="81">
        <v>0.20891699999999999</v>
      </c>
      <c r="M1911" s="81">
        <v>9.5130000000000006E-3</v>
      </c>
      <c r="N1911" s="81">
        <v>4.0887E-2</v>
      </c>
      <c r="O1911" s="81">
        <v>4.1910000000000003E-3</v>
      </c>
      <c r="P1911" s="81">
        <v>100.103241</v>
      </c>
      <c r="Q1911" s="81">
        <v>80.013335486391497</v>
      </c>
      <c r="S1911" s="89" t="s">
        <v>1695</v>
      </c>
      <c r="T1911" s="112">
        <v>1.968247292048525</v>
      </c>
      <c r="U1911" s="112">
        <v>1.1460937971551851E-3</v>
      </c>
      <c r="V1911" s="112">
        <v>2.152164730955624E-2</v>
      </c>
      <c r="W1911" s="112">
        <v>1.195434664563259E-3</v>
      </c>
      <c r="X1911" s="112">
        <v>5.347524984046359E-2</v>
      </c>
      <c r="Y1911" s="112">
        <v>0.14686525255953983</v>
      </c>
      <c r="Z1911" s="112">
        <v>7.9265594940102335E-3</v>
      </c>
      <c r="AA1911" s="112">
        <v>0.80206239877615604</v>
      </c>
      <c r="AB1911" s="112">
        <v>0.98258096800408656</v>
      </c>
      <c r="AC1911" s="112">
        <v>1.4979103505943754E-2</v>
      </c>
      <c r="AD1911" s="112"/>
      <c r="AE1911" s="102">
        <v>49.500702915529011</v>
      </c>
      <c r="AF1911" s="102">
        <v>40.406494542819125</v>
      </c>
      <c r="AG1911" s="102">
        <v>10.092802541651867</v>
      </c>
    </row>
    <row r="1912" spans="1:33" customFormat="1">
      <c r="A1912" t="s">
        <v>865</v>
      </c>
      <c r="B1912" t="s">
        <v>1693</v>
      </c>
      <c r="C1912" s="106" t="s">
        <v>714</v>
      </c>
      <c r="D1912" s="106" t="s">
        <v>1351</v>
      </c>
      <c r="E1912" s="81">
        <v>53.419052000000001</v>
      </c>
      <c r="F1912" s="81">
        <v>5.6284000000000001E-2</v>
      </c>
      <c r="G1912" s="81">
        <v>0.54617599999999999</v>
      </c>
      <c r="H1912" s="81">
        <v>6.1586759999999998</v>
      </c>
      <c r="I1912" s="81">
        <v>0.25511600000000001</v>
      </c>
      <c r="J1912" s="81">
        <v>14.675311000000001</v>
      </c>
      <c r="K1912" s="81">
        <v>24.582146000000002</v>
      </c>
      <c r="L1912" s="81">
        <v>0.23025200000000001</v>
      </c>
      <c r="M1912" s="81">
        <v>0</v>
      </c>
      <c r="N1912" s="81">
        <v>5.2337000000000002E-2</v>
      </c>
      <c r="O1912" s="81">
        <v>0</v>
      </c>
      <c r="P1912" s="81">
        <v>99.975357000000002</v>
      </c>
      <c r="Q1912" s="81">
        <v>80.943369370092029</v>
      </c>
      <c r="S1912" s="89" t="s">
        <v>1695</v>
      </c>
      <c r="T1912" s="112">
        <v>1.9752920841981776</v>
      </c>
      <c r="U1912" s="112">
        <v>1.5650955273396106E-3</v>
      </c>
      <c r="V1912" s="112">
        <v>2.3802549772477401E-2</v>
      </c>
      <c r="W1912" s="112">
        <v>1.5300984906699156E-3</v>
      </c>
      <c r="X1912" s="112">
        <v>3.746064847692665E-2</v>
      </c>
      <c r="Y1912" s="112">
        <v>0.15298826433728185</v>
      </c>
      <c r="Z1912" s="112">
        <v>7.9902171619166372E-3</v>
      </c>
      <c r="AA1912" s="112">
        <v>0.80896737264119578</v>
      </c>
      <c r="AB1912" s="112">
        <v>0.97389601320290531</v>
      </c>
      <c r="AC1912" s="112">
        <v>1.650765619110928E-2</v>
      </c>
      <c r="AD1912" s="112"/>
      <c r="AE1912" s="102">
        <v>49.353364587301996</v>
      </c>
      <c r="AF1912" s="102">
        <v>40.995405197202047</v>
      </c>
      <c r="AG1912" s="102">
        <v>9.6512302154959517</v>
      </c>
    </row>
    <row r="1913" spans="1:33" customFormat="1">
      <c r="A1913" t="s">
        <v>865</v>
      </c>
      <c r="B1913" t="s">
        <v>1693</v>
      </c>
      <c r="C1913" s="106" t="s">
        <v>714</v>
      </c>
      <c r="D1913" s="106" t="s">
        <v>1351</v>
      </c>
      <c r="E1913" s="81">
        <v>53.111384999999999</v>
      </c>
      <c r="F1913" s="81">
        <v>4.9800999999999998E-2</v>
      </c>
      <c r="G1913" s="81">
        <v>0.58494199999999996</v>
      </c>
      <c r="H1913" s="81">
        <v>6.3688630000000002</v>
      </c>
      <c r="I1913" s="81">
        <v>0.246672</v>
      </c>
      <c r="J1913" s="81">
        <v>14.91137</v>
      </c>
      <c r="K1913" s="81">
        <v>24.440224000000001</v>
      </c>
      <c r="L1913" s="81">
        <v>0.23719100000000001</v>
      </c>
      <c r="M1913" s="81">
        <v>2.3600000000000001E-3</v>
      </c>
      <c r="N1913" s="81">
        <v>4.3110000000000002E-2</v>
      </c>
      <c r="O1913" s="81">
        <v>0</v>
      </c>
      <c r="P1913" s="81">
        <v>99.995911000000007</v>
      </c>
      <c r="Q1913" s="81">
        <v>80.670382118302044</v>
      </c>
      <c r="S1913" s="89" t="s">
        <v>1695</v>
      </c>
      <c r="T1913" s="112">
        <v>1.9619605799172009</v>
      </c>
      <c r="U1913" s="112">
        <v>1.3834436142032729E-3</v>
      </c>
      <c r="V1913" s="112">
        <v>2.5466612421315267E-2</v>
      </c>
      <c r="W1913" s="112">
        <v>1.2590880102186046E-3</v>
      </c>
      <c r="X1913" s="112">
        <v>6.3574466133978547E-2</v>
      </c>
      <c r="Y1913" s="112">
        <v>0.1331781661544825</v>
      </c>
      <c r="Z1913" s="112">
        <v>7.7180616752698106E-3</v>
      </c>
      <c r="AA1913" s="112">
        <v>0.82116180863612931</v>
      </c>
      <c r="AB1913" s="112">
        <v>0.96730955980888156</v>
      </c>
      <c r="AC1913" s="112">
        <v>1.6988213628320439E-2</v>
      </c>
      <c r="AD1913" s="112"/>
      <c r="AE1913" s="102">
        <v>48.725461683492341</v>
      </c>
      <c r="AF1913" s="102">
        <v>41.363685323809214</v>
      </c>
      <c r="AG1913" s="102">
        <v>9.9108529926984428</v>
      </c>
    </row>
    <row r="1914" spans="1:33" customFormat="1">
      <c r="A1914" t="s">
        <v>865</v>
      </c>
      <c r="B1914" t="s">
        <v>1693</v>
      </c>
      <c r="C1914" s="106" t="s">
        <v>714</v>
      </c>
      <c r="D1914" s="106" t="s">
        <v>1351</v>
      </c>
      <c r="E1914" s="81">
        <v>52.951411999999998</v>
      </c>
      <c r="F1914" s="81">
        <v>8.6788000000000004E-2</v>
      </c>
      <c r="G1914" s="81">
        <v>0.65168099999999995</v>
      </c>
      <c r="H1914" s="81">
        <v>6.6249130000000003</v>
      </c>
      <c r="I1914" s="81">
        <v>0.27923300000000001</v>
      </c>
      <c r="J1914" s="81">
        <v>14.763068000000001</v>
      </c>
      <c r="K1914" s="81">
        <v>24.335211000000001</v>
      </c>
      <c r="L1914" s="81">
        <v>0.226744</v>
      </c>
      <c r="M1914" s="81">
        <v>4.9709999999999997E-3</v>
      </c>
      <c r="N1914" s="81">
        <v>1.2845000000000001E-2</v>
      </c>
      <c r="O1914" s="81">
        <v>0</v>
      </c>
      <c r="P1914" s="81">
        <v>99.936874000000003</v>
      </c>
      <c r="Q1914" s="81">
        <v>79.888198225502165</v>
      </c>
      <c r="S1914" s="89" t="s">
        <v>1695</v>
      </c>
      <c r="T1914" s="112">
        <v>1.959481575449231</v>
      </c>
      <c r="U1914" s="112">
        <v>2.4151497732331694E-3</v>
      </c>
      <c r="V1914" s="112">
        <v>2.8421985962977771E-2</v>
      </c>
      <c r="W1914" s="112">
        <v>3.758141798589039E-4</v>
      </c>
      <c r="X1914" s="112">
        <v>6.3677204012979161E-2</v>
      </c>
      <c r="Y1914" s="112">
        <v>0.14134448744182773</v>
      </c>
      <c r="Z1914" s="112">
        <v>8.7521775693065774E-3</v>
      </c>
      <c r="AA1914" s="112">
        <v>0.81442070183154058</v>
      </c>
      <c r="AB1914" s="112">
        <v>0.9648424491783002</v>
      </c>
      <c r="AC1914" s="112">
        <v>1.6268454600744973E-2</v>
      </c>
      <c r="AD1914" s="112"/>
      <c r="AE1914" s="102">
        <v>48.624190868680188</v>
      </c>
      <c r="AF1914" s="102">
        <v>41.043537923716734</v>
      </c>
      <c r="AG1914" s="102">
        <v>10.332271207603078</v>
      </c>
    </row>
    <row r="1915" spans="1:33" customFormat="1">
      <c r="A1915" t="s">
        <v>865</v>
      </c>
      <c r="B1915" t="s">
        <v>1693</v>
      </c>
      <c r="C1915" s="106" t="s">
        <v>714</v>
      </c>
      <c r="D1915" s="106" t="s">
        <v>1351</v>
      </c>
      <c r="E1915" s="81">
        <v>52.974781</v>
      </c>
      <c r="F1915" s="81">
        <v>0.112876</v>
      </c>
      <c r="G1915" s="81">
        <v>0.64963199999999999</v>
      </c>
      <c r="H1915" s="81">
        <v>6.601197</v>
      </c>
      <c r="I1915" s="81">
        <v>0.27010299999999998</v>
      </c>
      <c r="J1915" s="81">
        <v>14.669936999999999</v>
      </c>
      <c r="K1915" s="81">
        <v>24.445357999999999</v>
      </c>
      <c r="L1915" s="81">
        <v>0.23083400000000001</v>
      </c>
      <c r="M1915" s="81">
        <v>5.2440000000000004E-3</v>
      </c>
      <c r="N1915" s="81">
        <v>0</v>
      </c>
      <c r="O1915" s="81">
        <v>0</v>
      </c>
      <c r="P1915" s="81">
        <v>99.959961000000007</v>
      </c>
      <c r="Q1915" s="81">
        <v>79.844104666182659</v>
      </c>
      <c r="S1915" s="89" t="s">
        <v>1695</v>
      </c>
      <c r="T1915" s="112">
        <v>1.9605285063337661</v>
      </c>
      <c r="U1915" s="112">
        <v>3.1414225105323079E-3</v>
      </c>
      <c r="V1915" s="112">
        <v>2.8335254882415228E-2</v>
      </c>
      <c r="W1915" s="112">
        <v>0</v>
      </c>
      <c r="X1915" s="112">
        <v>6.0888330745923369E-2</v>
      </c>
      <c r="Y1915" s="112">
        <v>0.14341840217227583</v>
      </c>
      <c r="Z1915" s="112">
        <v>8.466796829041957E-3</v>
      </c>
      <c r="AA1915" s="112">
        <v>0.80935822719056094</v>
      </c>
      <c r="AB1915" s="112">
        <v>0.96929961601854786</v>
      </c>
      <c r="AC1915" s="112">
        <v>1.6563443316936478E-2</v>
      </c>
      <c r="AD1915" s="112"/>
      <c r="AE1915" s="102">
        <v>48.881337956705792</v>
      </c>
      <c r="AF1915" s="102">
        <v>40.81556659833138</v>
      </c>
      <c r="AG1915" s="102">
        <v>10.303095444962834</v>
      </c>
    </row>
    <row r="1916" spans="1:33" customFormat="1">
      <c r="A1916" t="s">
        <v>865</v>
      </c>
      <c r="B1916" t="s">
        <v>1693</v>
      </c>
      <c r="C1916" s="106" t="s">
        <v>714</v>
      </c>
      <c r="D1916" s="106" t="s">
        <v>1365</v>
      </c>
      <c r="E1916" s="81">
        <v>53.326126000000002</v>
      </c>
      <c r="F1916" s="81">
        <v>1.0870000000000001E-3</v>
      </c>
      <c r="G1916" s="81">
        <v>0.205764</v>
      </c>
      <c r="H1916" s="81">
        <v>6.2751039999999998</v>
      </c>
      <c r="I1916" s="81">
        <v>0.24693399999999999</v>
      </c>
      <c r="J1916" s="81">
        <v>14.642955000000001</v>
      </c>
      <c r="K1916" s="81">
        <v>25.215872000000001</v>
      </c>
      <c r="L1916" s="81">
        <v>0.110122</v>
      </c>
      <c r="M1916" s="81">
        <v>6.9870000000000002E-3</v>
      </c>
      <c r="N1916" s="81">
        <v>4.5820000000000001E-3</v>
      </c>
      <c r="O1916" s="81">
        <v>1.2746E-2</v>
      </c>
      <c r="P1916" s="81">
        <v>100.04827899999999</v>
      </c>
      <c r="Q1916" s="81">
        <v>80.618344488911447</v>
      </c>
      <c r="S1916" s="89" t="s">
        <v>1695</v>
      </c>
      <c r="T1916" s="112">
        <v>1.9734087765923685</v>
      </c>
      <c r="U1916" s="112">
        <v>3.025013478933804E-5</v>
      </c>
      <c r="V1916" s="112">
        <v>8.97433211321471E-3</v>
      </c>
      <c r="W1916" s="112">
        <v>1.3406256387343374E-4</v>
      </c>
      <c r="X1916" s="112">
        <v>5.1914841256627042E-2</v>
      </c>
      <c r="Y1916" s="112">
        <v>0.14228726813630252</v>
      </c>
      <c r="Z1916" s="112">
        <v>7.740047956701546E-3</v>
      </c>
      <c r="AA1916" s="112">
        <v>0.80781942881222946</v>
      </c>
      <c r="AB1916" s="112">
        <v>0.99978970304586323</v>
      </c>
      <c r="AC1916" s="112">
        <v>7.9012893880302925E-3</v>
      </c>
      <c r="AD1916" s="112"/>
      <c r="AE1916" s="102">
        <v>49.944254605196917</v>
      </c>
      <c r="AF1916" s="102">
        <v>40.35442564042085</v>
      </c>
      <c r="AG1916" s="102">
        <v>9.7013197543822312</v>
      </c>
    </row>
    <row r="1917" spans="1:33" customFormat="1">
      <c r="A1917" t="s">
        <v>865</v>
      </c>
      <c r="B1917" t="s">
        <v>1693</v>
      </c>
      <c r="C1917" s="106" t="s">
        <v>714</v>
      </c>
      <c r="D1917" s="106" t="s">
        <v>1365</v>
      </c>
      <c r="E1917" s="81">
        <v>53.447166000000003</v>
      </c>
      <c r="F1917" s="81">
        <v>5.5407999999999999E-2</v>
      </c>
      <c r="G1917" s="81">
        <v>0.47855500000000001</v>
      </c>
      <c r="H1917" s="81">
        <v>6.5707089999999999</v>
      </c>
      <c r="I1917" s="81">
        <v>0.24518200000000001</v>
      </c>
      <c r="J1917" s="81">
        <v>15.052033</v>
      </c>
      <c r="K1917" s="81">
        <v>24.387181999999999</v>
      </c>
      <c r="L1917" s="81">
        <v>0.17457</v>
      </c>
      <c r="M1917" s="81">
        <v>8.0929999999999995E-3</v>
      </c>
      <c r="N1917" s="81">
        <v>2.1888000000000001E-2</v>
      </c>
      <c r="O1917" s="81">
        <v>3.7345999999999997E-2</v>
      </c>
      <c r="P1917" s="81">
        <v>100.47814200000001</v>
      </c>
      <c r="Q1917" s="81">
        <v>80.327988913478237</v>
      </c>
      <c r="S1917" s="89" t="s">
        <v>1695</v>
      </c>
      <c r="T1917" s="112">
        <v>1.9671554033147307</v>
      </c>
      <c r="U1917" s="112">
        <v>1.533582738107264E-3</v>
      </c>
      <c r="V1917" s="112">
        <v>2.0758767698479837E-2</v>
      </c>
      <c r="W1917" s="112">
        <v>6.3693554105270171E-4</v>
      </c>
      <c r="X1917" s="112">
        <v>5.3683812071655623E-2</v>
      </c>
      <c r="Y1917" s="112">
        <v>0.14856324737819393</v>
      </c>
      <c r="Z1917" s="112">
        <v>7.6434303189384049E-3</v>
      </c>
      <c r="AA1917" s="112">
        <v>0.82588141933623871</v>
      </c>
      <c r="AB1917" s="112">
        <v>0.9616859141857399</v>
      </c>
      <c r="AC1917" s="112">
        <v>1.245748741686223E-2</v>
      </c>
      <c r="AD1917" s="112"/>
      <c r="AE1917" s="102">
        <v>48.330433108861101</v>
      </c>
      <c r="AF1917" s="102">
        <v>41.505450068775914</v>
      </c>
      <c r="AG1917" s="102">
        <v>10.164116822362987</v>
      </c>
    </row>
    <row r="1918" spans="1:33" customFormat="1">
      <c r="A1918" t="s">
        <v>865</v>
      </c>
      <c r="B1918" t="s">
        <v>1693</v>
      </c>
      <c r="C1918" s="106" t="s">
        <v>714</v>
      </c>
      <c r="D1918" s="106" t="s">
        <v>1358</v>
      </c>
      <c r="E1918" s="81">
        <v>53.365200000000002</v>
      </c>
      <c r="F1918" s="81">
        <v>4.0866E-2</v>
      </c>
      <c r="G1918" s="81">
        <v>0.30958799999999997</v>
      </c>
      <c r="H1918" s="81">
        <v>6.2363309999999998</v>
      </c>
      <c r="I1918" s="81">
        <v>0.21892700000000001</v>
      </c>
      <c r="J1918" s="81">
        <v>14.707549</v>
      </c>
      <c r="K1918" s="81">
        <v>25.056063000000002</v>
      </c>
      <c r="L1918" s="81">
        <v>0.16183900000000001</v>
      </c>
      <c r="M1918" s="81">
        <v>1.3785E-2</v>
      </c>
      <c r="N1918" s="81">
        <v>1.5835999999999999E-2</v>
      </c>
      <c r="O1918" s="81">
        <v>0</v>
      </c>
      <c r="P1918" s="81">
        <v>100.125992</v>
      </c>
      <c r="Q1918" s="81">
        <v>80.783427679647261</v>
      </c>
      <c r="S1918" s="89" t="s">
        <v>1695</v>
      </c>
      <c r="T1918" s="112">
        <v>1.9717637168886173</v>
      </c>
      <c r="U1918" s="112">
        <v>1.135480314026245E-3</v>
      </c>
      <c r="V1918" s="112">
        <v>1.348144892117085E-2</v>
      </c>
      <c r="W1918" s="112">
        <v>4.6261279193845188E-4</v>
      </c>
      <c r="X1918" s="112">
        <v>5.1851369736365172E-2</v>
      </c>
      <c r="Y1918" s="112">
        <v>0.14084870413304415</v>
      </c>
      <c r="Z1918" s="112">
        <v>6.8514389842869701E-3</v>
      </c>
      <c r="AA1918" s="112">
        <v>0.81011295795685889</v>
      </c>
      <c r="AB1918" s="112">
        <v>0.99189844441893182</v>
      </c>
      <c r="AC1918" s="112">
        <v>1.1593825854759912E-2</v>
      </c>
      <c r="AD1918" s="112"/>
      <c r="AE1918" s="102">
        <v>49.726411876170637</v>
      </c>
      <c r="AF1918" s="102">
        <v>40.613039409679303</v>
      </c>
      <c r="AG1918" s="102">
        <v>9.6605487141500586</v>
      </c>
    </row>
    <row r="1919" spans="1:33" customFormat="1">
      <c r="A1919" t="s">
        <v>865</v>
      </c>
      <c r="B1919" t="s">
        <v>1693</v>
      </c>
      <c r="C1919" s="106" t="s">
        <v>714</v>
      </c>
      <c r="D1919" s="106" t="s">
        <v>1358</v>
      </c>
      <c r="E1919" s="81">
        <v>53.381549999999997</v>
      </c>
      <c r="F1919" s="81">
        <v>0</v>
      </c>
      <c r="G1919" s="81">
        <v>0.31756200000000001</v>
      </c>
      <c r="H1919" s="81">
        <v>6.68344</v>
      </c>
      <c r="I1919" s="81">
        <v>0.27313999999999999</v>
      </c>
      <c r="J1919" s="81">
        <v>14.203341</v>
      </c>
      <c r="K1919" s="81">
        <v>24.920528000000001</v>
      </c>
      <c r="L1919" s="81">
        <v>0.15849099999999999</v>
      </c>
      <c r="M1919" s="81">
        <v>6.1770000000000002E-3</v>
      </c>
      <c r="N1919" s="81">
        <v>1.8877000000000001E-2</v>
      </c>
      <c r="O1919" s="81">
        <v>1.1252E-2</v>
      </c>
      <c r="P1919" s="81">
        <v>99.974365000000006</v>
      </c>
      <c r="Q1919" s="81">
        <v>79.11504996160636</v>
      </c>
      <c r="S1919" s="89" t="s">
        <v>1695</v>
      </c>
      <c r="T1919" s="112">
        <v>1.9812641860775444</v>
      </c>
      <c r="U1919" s="112">
        <v>0</v>
      </c>
      <c r="V1919" s="112">
        <v>1.3891062341576495E-2</v>
      </c>
      <c r="W1919" s="112">
        <v>5.5393601213442106E-4</v>
      </c>
      <c r="X1919" s="112">
        <v>3.4431823361206426E-2</v>
      </c>
      <c r="Y1919" s="112">
        <v>0.17301522353508655</v>
      </c>
      <c r="Z1919" s="112">
        <v>8.5866201954781125E-3</v>
      </c>
      <c r="AA1919" s="112">
        <v>0.78586920107848557</v>
      </c>
      <c r="AB1919" s="112">
        <v>0.99098275352848064</v>
      </c>
      <c r="AC1919" s="112">
        <v>1.1405193870007732E-2</v>
      </c>
      <c r="AD1919" s="112"/>
      <c r="AE1919" s="102">
        <v>49.941201037632688</v>
      </c>
      <c r="AF1919" s="102">
        <v>39.604374163527233</v>
      </c>
      <c r="AG1919" s="102">
        <v>10.454424798840089</v>
      </c>
    </row>
    <row r="1920" spans="1:33" customFormat="1">
      <c r="A1920" t="s">
        <v>865</v>
      </c>
      <c r="B1920" t="s">
        <v>1693</v>
      </c>
      <c r="C1920" s="106" t="s">
        <v>714</v>
      </c>
      <c r="D1920" s="106" t="s">
        <v>1358</v>
      </c>
      <c r="E1920" s="81">
        <v>52.805129999999998</v>
      </c>
      <c r="F1920" s="81">
        <v>8.0763000000000001E-2</v>
      </c>
      <c r="G1920" s="81">
        <v>0.44694600000000001</v>
      </c>
      <c r="H1920" s="81">
        <v>6.939311</v>
      </c>
      <c r="I1920" s="81">
        <v>0.25224299999999999</v>
      </c>
      <c r="J1920" s="81">
        <v>14.154849</v>
      </c>
      <c r="K1920" s="81">
        <v>24.855453000000001</v>
      </c>
      <c r="L1920" s="81">
        <v>0.19847899999999999</v>
      </c>
      <c r="M1920" s="81">
        <v>2.6150000000000001E-3</v>
      </c>
      <c r="N1920" s="81">
        <v>0</v>
      </c>
      <c r="O1920" s="81">
        <v>0</v>
      </c>
      <c r="P1920" s="81">
        <v>99.735793999999999</v>
      </c>
      <c r="Q1920" s="81">
        <v>78.429689335121694</v>
      </c>
      <c r="S1920" s="89" t="s">
        <v>1695</v>
      </c>
      <c r="T1920" s="112">
        <v>1.9643599441204498</v>
      </c>
      <c r="U1920" s="112">
        <v>2.2593220741577223E-3</v>
      </c>
      <c r="V1920" s="112">
        <v>1.9595472100386691E-2</v>
      </c>
      <c r="W1920" s="112">
        <v>0</v>
      </c>
      <c r="X1920" s="112">
        <v>6.1481490650393766E-2</v>
      </c>
      <c r="Y1920" s="112">
        <v>0.15440094006939067</v>
      </c>
      <c r="Z1920" s="112">
        <v>7.947852812789433E-3</v>
      </c>
      <c r="AA1920" s="112">
        <v>0.78498026777425689</v>
      </c>
      <c r="AB1920" s="112">
        <v>0.99065921525817868</v>
      </c>
      <c r="AC1920" s="112">
        <v>1.4315495139996696E-2</v>
      </c>
      <c r="AD1920" s="112"/>
      <c r="AE1920" s="102">
        <v>49.74382699066971</v>
      </c>
      <c r="AF1920" s="102">
        <v>39.416099936117604</v>
      </c>
      <c r="AG1920" s="102">
        <v>10.84007307321269</v>
      </c>
    </row>
    <row r="1921" spans="1:33" customFormat="1">
      <c r="A1921" t="s">
        <v>865</v>
      </c>
      <c r="B1921" t="s">
        <v>1693</v>
      </c>
      <c r="C1921" s="106" t="s">
        <v>714</v>
      </c>
      <c r="D1921" s="106" t="s">
        <v>1354</v>
      </c>
      <c r="E1921" s="81">
        <v>53.234219000000003</v>
      </c>
      <c r="F1921" s="81">
        <v>4.3750000000000004E-3</v>
      </c>
      <c r="G1921" s="81">
        <v>0.29308499999999998</v>
      </c>
      <c r="H1921" s="81">
        <v>6.241161</v>
      </c>
      <c r="I1921" s="81">
        <v>0.28933599999999998</v>
      </c>
      <c r="J1921" s="81">
        <v>14.795178999999999</v>
      </c>
      <c r="K1921" s="81">
        <v>24.767647</v>
      </c>
      <c r="L1921" s="81">
        <v>0.13728099999999999</v>
      </c>
      <c r="M1921" s="81">
        <v>1.1365E-2</v>
      </c>
      <c r="N1921" s="81">
        <v>9.3959999999999998E-3</v>
      </c>
      <c r="O1921" s="81">
        <v>3.4819999999999999E-3</v>
      </c>
      <c r="P1921" s="81">
        <v>99.786529999999999</v>
      </c>
      <c r="Q1921" s="81">
        <v>80.863500654673288</v>
      </c>
      <c r="S1921" s="89" t="s">
        <v>1695</v>
      </c>
      <c r="T1921" s="112">
        <v>1.973217538692595</v>
      </c>
      <c r="U1921" s="112">
        <v>1.2195030381523805E-4</v>
      </c>
      <c r="V1921" s="112">
        <v>1.2803638234211495E-2</v>
      </c>
      <c r="W1921" s="112">
        <v>2.753610463300404E-4</v>
      </c>
      <c r="X1921" s="112">
        <v>5.0108028636220325E-2</v>
      </c>
      <c r="Y1921" s="112">
        <v>0.14335833111218921</v>
      </c>
      <c r="Z1921" s="112">
        <v>9.08389890814368E-3</v>
      </c>
      <c r="AA1921" s="112">
        <v>0.81754722637739596</v>
      </c>
      <c r="AB1921" s="112">
        <v>0.98361802077951688</v>
      </c>
      <c r="AC1921" s="112">
        <v>9.8660059095825002E-3</v>
      </c>
      <c r="AD1921" s="112"/>
      <c r="AE1921" s="102">
        <v>49.313267541448596</v>
      </c>
      <c r="AF1921" s="102">
        <v>40.987379501411951</v>
      </c>
      <c r="AG1921" s="102">
        <v>9.6993529571394514</v>
      </c>
    </row>
    <row r="1922" spans="1:33" customFormat="1">
      <c r="A1922" t="s">
        <v>865</v>
      </c>
      <c r="B1922" t="s">
        <v>1693</v>
      </c>
      <c r="C1922" s="106" t="s">
        <v>714</v>
      </c>
      <c r="D1922" s="106" t="s">
        <v>1354</v>
      </c>
      <c r="E1922" s="81">
        <v>53.736935000000003</v>
      </c>
      <c r="F1922" s="81">
        <v>7.6769999999999998E-3</v>
      </c>
      <c r="G1922" s="81">
        <v>0.43271700000000002</v>
      </c>
      <c r="H1922" s="81">
        <v>6.3075289999999997</v>
      </c>
      <c r="I1922" s="81">
        <v>0.27242100000000002</v>
      </c>
      <c r="J1922" s="81">
        <v>14.810124999999999</v>
      </c>
      <c r="K1922" s="81">
        <v>24.542808999999998</v>
      </c>
      <c r="L1922" s="81">
        <v>0.212171</v>
      </c>
      <c r="M1922" s="81">
        <v>1.3810000000000001E-3</v>
      </c>
      <c r="N1922" s="81">
        <v>9.8840000000000004E-3</v>
      </c>
      <c r="O1922" s="81">
        <v>0</v>
      </c>
      <c r="P1922" s="81">
        <v>100.33364899999999</v>
      </c>
      <c r="Q1922" s="81">
        <v>80.715002361393033</v>
      </c>
      <c r="S1922" s="89" t="s">
        <v>1695</v>
      </c>
      <c r="T1922" s="112">
        <v>1.9801462359745872</v>
      </c>
      <c r="U1922" s="112">
        <v>2.12733880640941E-4</v>
      </c>
      <c r="V1922" s="112">
        <v>1.8792478101848788E-2</v>
      </c>
      <c r="W1922" s="112">
        <v>2.8796023841797522E-4</v>
      </c>
      <c r="X1922" s="112">
        <v>3.5360157726357144E-2</v>
      </c>
      <c r="Y1922" s="112">
        <v>0.15901449149661384</v>
      </c>
      <c r="Z1922" s="112">
        <v>8.5025793703885841E-3</v>
      </c>
      <c r="AA1922" s="112">
        <v>0.81356384895235945</v>
      </c>
      <c r="AB1922" s="112">
        <v>0.96896097848170626</v>
      </c>
      <c r="AC1922" s="112">
        <v>1.5158535777079901E-2</v>
      </c>
      <c r="AD1922" s="112"/>
      <c r="AE1922" s="102">
        <v>49.014175476450234</v>
      </c>
      <c r="AF1922" s="102">
        <v>41.15352644678255</v>
      </c>
      <c r="AG1922" s="102">
        <v>9.8322980767672163</v>
      </c>
    </row>
    <row r="1923" spans="1:33" customFormat="1">
      <c r="A1923" t="s">
        <v>865</v>
      </c>
      <c r="B1923" t="s">
        <v>1693</v>
      </c>
      <c r="C1923" s="106" t="s">
        <v>714</v>
      </c>
      <c r="D1923" s="106" t="s">
        <v>1354</v>
      </c>
      <c r="E1923" s="81">
        <v>53.578800000000001</v>
      </c>
      <c r="F1923" s="81">
        <v>5.8291999999999997E-2</v>
      </c>
      <c r="G1923" s="81">
        <v>0.69286400000000004</v>
      </c>
      <c r="H1923" s="81">
        <v>6.2875180000000004</v>
      </c>
      <c r="I1923" s="81">
        <v>0.25757600000000003</v>
      </c>
      <c r="J1923" s="81">
        <v>14.714188999999999</v>
      </c>
      <c r="K1923" s="81">
        <v>24.646128000000001</v>
      </c>
      <c r="L1923" s="81">
        <v>0.23142399999999999</v>
      </c>
      <c r="M1923" s="81">
        <v>4.84E-4</v>
      </c>
      <c r="N1923" s="81">
        <v>5.2119999999999996E-3</v>
      </c>
      <c r="O1923" s="81">
        <v>7.2839999999999997E-3</v>
      </c>
      <c r="P1923" s="81">
        <v>100.479767</v>
      </c>
      <c r="Q1923" s="81">
        <v>80.663252178429403</v>
      </c>
      <c r="S1923" s="89" t="s">
        <v>1695</v>
      </c>
      <c r="T1923" s="112">
        <v>1.9714399211261229</v>
      </c>
      <c r="U1923" s="112">
        <v>1.6129476404675614E-3</v>
      </c>
      <c r="V1923" s="112">
        <v>3.0046527226312948E-2</v>
      </c>
      <c r="W1923" s="112">
        <v>1.5162485069875636E-4</v>
      </c>
      <c r="X1923" s="112">
        <v>4.0206062634098316E-2</v>
      </c>
      <c r="Y1923" s="112">
        <v>0.15326935799127855</v>
      </c>
      <c r="Z1923" s="112">
        <v>8.02752557639109E-3</v>
      </c>
      <c r="AA1923" s="112">
        <v>0.80711503941797436</v>
      </c>
      <c r="AB1923" s="112">
        <v>0.97162104129236382</v>
      </c>
      <c r="AC1923" s="112">
        <v>1.6509952244291352E-2</v>
      </c>
      <c r="AD1923" s="112"/>
      <c r="AE1923" s="102">
        <v>49.265560039291742</v>
      </c>
      <c r="AF1923" s="102">
        <v>40.924365306223059</v>
      </c>
      <c r="AG1923" s="102">
        <v>9.8100746544851916</v>
      </c>
    </row>
    <row r="1924" spans="1:33" customFormat="1">
      <c r="A1924" t="s">
        <v>865</v>
      </c>
      <c r="B1924" t="s">
        <v>1693</v>
      </c>
      <c r="C1924" s="106" t="s">
        <v>714</v>
      </c>
      <c r="D1924" s="106" t="s">
        <v>1318</v>
      </c>
      <c r="E1924" s="81">
        <v>53.794345999999997</v>
      </c>
      <c r="F1924" s="81">
        <v>0</v>
      </c>
      <c r="G1924" s="81">
        <v>0.30854700000000002</v>
      </c>
      <c r="H1924" s="81">
        <v>5.9450070000000004</v>
      </c>
      <c r="I1924" s="81">
        <v>0.298514</v>
      </c>
      <c r="J1924" s="81">
        <v>14.801969</v>
      </c>
      <c r="K1924" s="81">
        <v>25.325310000000002</v>
      </c>
      <c r="L1924" s="81">
        <v>0.14000499999999999</v>
      </c>
      <c r="M1924" s="81">
        <v>0</v>
      </c>
      <c r="N1924" s="81">
        <v>6.3150000000000003E-3</v>
      </c>
      <c r="O1924" s="81">
        <v>0</v>
      </c>
      <c r="P1924" s="81">
        <v>100.620026</v>
      </c>
      <c r="Q1924" s="81">
        <v>81.61140565083096</v>
      </c>
      <c r="S1924" s="89" t="s">
        <v>1695</v>
      </c>
      <c r="T1924" s="112">
        <v>1.9766586288347405</v>
      </c>
      <c r="U1924" s="112">
        <v>0</v>
      </c>
      <c r="V1924" s="112">
        <v>1.3362019199985373E-2</v>
      </c>
      <c r="W1924" s="112">
        <v>1.8346102289890269E-4</v>
      </c>
      <c r="X1924" s="112">
        <v>4.3111631403538908E-2</v>
      </c>
      <c r="Y1924" s="112">
        <v>0.1395735854240881</v>
      </c>
      <c r="Z1924" s="112">
        <v>9.2906368280810097E-3</v>
      </c>
      <c r="AA1924" s="112">
        <v>0.81081743087348146</v>
      </c>
      <c r="AB1924" s="112">
        <v>0.99702823711728017</v>
      </c>
      <c r="AC1924" s="112">
        <v>9.97436929590516E-3</v>
      </c>
      <c r="AD1924" s="112"/>
      <c r="AE1924" s="102">
        <v>50.088559023199814</v>
      </c>
      <c r="AF1924" s="102">
        <v>40.73372772346903</v>
      </c>
      <c r="AG1924" s="102">
        <v>9.177713253331147</v>
      </c>
    </row>
    <row r="1925" spans="1:33" customFormat="1">
      <c r="A1925" t="s">
        <v>865</v>
      </c>
      <c r="B1925" t="s">
        <v>1693</v>
      </c>
      <c r="C1925" s="106" t="s">
        <v>714</v>
      </c>
      <c r="D1925" s="106" t="s">
        <v>1318</v>
      </c>
      <c r="E1925" s="81">
        <v>53.861153000000002</v>
      </c>
      <c r="F1925" s="81">
        <v>1.8013999999999999E-2</v>
      </c>
      <c r="G1925" s="81">
        <v>0.42392400000000002</v>
      </c>
      <c r="H1925" s="81">
        <v>6.1214440000000003</v>
      </c>
      <c r="I1925" s="81">
        <v>0.26111200000000001</v>
      </c>
      <c r="J1925" s="81">
        <v>14.863379999999999</v>
      </c>
      <c r="K1925" s="81">
        <v>24.705117999999999</v>
      </c>
      <c r="L1925" s="81">
        <v>0.16589599999999999</v>
      </c>
      <c r="M1925" s="81">
        <v>3.3470000000000001E-3</v>
      </c>
      <c r="N1925" s="81">
        <v>4.0013E-2</v>
      </c>
      <c r="O1925" s="81">
        <v>1.1900000000000001E-4</v>
      </c>
      <c r="P1925" s="81">
        <v>100.46352400000001</v>
      </c>
      <c r="Q1925" s="81">
        <v>81.231640343579244</v>
      </c>
      <c r="S1925" s="89" t="s">
        <v>1695</v>
      </c>
      <c r="T1925" s="112">
        <v>1.9820974494737551</v>
      </c>
      <c r="U1925" s="112">
        <v>4.9851733445415249E-4</v>
      </c>
      <c r="V1925" s="112">
        <v>1.838624672700646E-2</v>
      </c>
      <c r="W1925" s="112">
        <v>1.1641954183015143E-3</v>
      </c>
      <c r="X1925" s="112">
        <v>2.7094364788624148E-2</v>
      </c>
      <c r="Y1925" s="112">
        <v>0.16129623615612365</v>
      </c>
      <c r="Z1925" s="112">
        <v>8.1388290607474108E-3</v>
      </c>
      <c r="AA1925" s="112">
        <v>0.81540896758539272</v>
      </c>
      <c r="AB1925" s="112">
        <v>0.97407845290524342</v>
      </c>
      <c r="AC1925" s="112">
        <v>1.1836740550351468E-2</v>
      </c>
      <c r="AD1925" s="112"/>
      <c r="AE1925" s="102">
        <v>49.248661562978285</v>
      </c>
      <c r="AF1925" s="102">
        <v>41.226453742260347</v>
      </c>
      <c r="AG1925" s="102">
        <v>9.5248846947613668</v>
      </c>
    </row>
    <row r="1926" spans="1:33" customFormat="1">
      <c r="A1926" t="s">
        <v>865</v>
      </c>
      <c r="B1926" t="s">
        <v>1693</v>
      </c>
      <c r="C1926" s="106" t="s">
        <v>714</v>
      </c>
      <c r="D1926" s="106" t="s">
        <v>1318</v>
      </c>
      <c r="E1926" s="81">
        <v>53.807613000000003</v>
      </c>
      <c r="F1926" s="81">
        <v>1.6728E-2</v>
      </c>
      <c r="G1926" s="81">
        <v>0.37928899999999999</v>
      </c>
      <c r="H1926" s="81">
        <v>6.1561349999999999</v>
      </c>
      <c r="I1926" s="81">
        <v>0.26820500000000003</v>
      </c>
      <c r="J1926" s="81">
        <v>14.810665999999999</v>
      </c>
      <c r="K1926" s="81">
        <v>24.927413999999999</v>
      </c>
      <c r="L1926" s="81">
        <v>0.20025499999999999</v>
      </c>
      <c r="M1926" s="81">
        <v>1.1590000000000001E-3</v>
      </c>
      <c r="N1926" s="81">
        <v>7.326E-3</v>
      </c>
      <c r="O1926" s="81">
        <v>1.7583000000000001E-2</v>
      </c>
      <c r="P1926" s="81">
        <v>100.592377</v>
      </c>
      <c r="Q1926" s="81">
        <v>81.090914010421272</v>
      </c>
      <c r="S1926" s="89" t="s">
        <v>1695</v>
      </c>
      <c r="T1926" s="112">
        <v>1.9777932374010549</v>
      </c>
      <c r="U1926" s="112">
        <v>4.6238307640459865E-4</v>
      </c>
      <c r="V1926" s="112">
        <v>1.6430967305574216E-2</v>
      </c>
      <c r="W1926" s="112">
        <v>2.1290187712854182E-4</v>
      </c>
      <c r="X1926" s="112">
        <v>4.1116316413814857E-2</v>
      </c>
      <c r="Y1926" s="112">
        <v>0.14811860764876852</v>
      </c>
      <c r="Z1926" s="112">
        <v>8.3500633485732081E-3</v>
      </c>
      <c r="AA1926" s="112">
        <v>0.81155936726882749</v>
      </c>
      <c r="AB1926" s="112">
        <v>0.98168472910841564</v>
      </c>
      <c r="AC1926" s="112">
        <v>1.4271426551437871E-2</v>
      </c>
      <c r="AD1926" s="112"/>
      <c r="AE1926" s="102">
        <v>49.518038727624067</v>
      </c>
      <c r="AF1926" s="102">
        <v>40.936592967767062</v>
      </c>
      <c r="AG1926" s="102">
        <v>9.5453683046088571</v>
      </c>
    </row>
    <row r="1927" spans="1:33" customFormat="1">
      <c r="A1927" t="s">
        <v>865</v>
      </c>
      <c r="B1927" t="s">
        <v>1693</v>
      </c>
      <c r="C1927" s="106" t="s">
        <v>714</v>
      </c>
      <c r="D1927" s="106" t="s">
        <v>1393</v>
      </c>
      <c r="E1927" s="81">
        <v>52.451199000000003</v>
      </c>
      <c r="F1927" s="81">
        <v>0.213615</v>
      </c>
      <c r="G1927" s="81">
        <v>2.25359</v>
      </c>
      <c r="H1927" s="81">
        <v>6.9106569999999996</v>
      </c>
      <c r="I1927" s="81">
        <v>0.203148</v>
      </c>
      <c r="J1927" s="81">
        <v>15.263151000000001</v>
      </c>
      <c r="K1927" s="81">
        <v>21.884160999999999</v>
      </c>
      <c r="L1927" s="81">
        <v>0.35374100000000003</v>
      </c>
      <c r="M1927" s="81">
        <v>0.109162</v>
      </c>
      <c r="N1927" s="81">
        <v>5.5250000000000004E-3</v>
      </c>
      <c r="O1927" s="81">
        <v>0</v>
      </c>
      <c r="P1927" s="81">
        <v>99.647948999999997</v>
      </c>
      <c r="Q1927" s="81">
        <v>79.744585438768212</v>
      </c>
      <c r="S1927" s="89" t="s">
        <v>1695</v>
      </c>
      <c r="T1927" s="112">
        <v>1.9406568497944794</v>
      </c>
      <c r="U1927" s="112">
        <v>5.9435486765014528E-3</v>
      </c>
      <c r="V1927" s="112">
        <v>9.8270679425839239E-2</v>
      </c>
      <c r="W1927" s="112">
        <v>1.6162220465407273E-4</v>
      </c>
      <c r="X1927" s="112">
        <v>3.3743042821640756E-2</v>
      </c>
      <c r="Y1927" s="112">
        <v>0.18008696957463338</v>
      </c>
      <c r="Z1927" s="112">
        <v>6.3663662492087787E-3</v>
      </c>
      <c r="AA1927" s="112">
        <v>0.84187201942775514</v>
      </c>
      <c r="AB1927" s="112">
        <v>0.86752276043119381</v>
      </c>
      <c r="AC1927" s="112">
        <v>2.5376141394093537E-2</v>
      </c>
      <c r="AD1927" s="112"/>
      <c r="AE1927" s="102">
        <v>45.107715121221695</v>
      </c>
      <c r="AF1927" s="102">
        <v>43.773979142633358</v>
      </c>
      <c r="AG1927" s="102">
        <v>11.118305736144944</v>
      </c>
    </row>
    <row r="1928" spans="1:33" customFormat="1">
      <c r="A1928" t="s">
        <v>865</v>
      </c>
      <c r="B1928" t="s">
        <v>1693</v>
      </c>
      <c r="C1928" s="106" t="s">
        <v>714</v>
      </c>
      <c r="D1928" s="106" t="s">
        <v>1380</v>
      </c>
      <c r="E1928" s="81">
        <v>53.279139999999998</v>
      </c>
      <c r="F1928" s="81">
        <v>8.1747E-2</v>
      </c>
      <c r="G1928" s="81">
        <v>0.74116499999999996</v>
      </c>
      <c r="H1928" s="81">
        <v>6.6401110000000001</v>
      </c>
      <c r="I1928" s="81">
        <v>0.301736</v>
      </c>
      <c r="J1928" s="81">
        <v>15.123097</v>
      </c>
      <c r="K1928" s="81">
        <v>23.870708</v>
      </c>
      <c r="L1928" s="81">
        <v>0.23732800000000001</v>
      </c>
      <c r="M1928" s="81">
        <v>9.7090000000000006E-3</v>
      </c>
      <c r="N1928" s="81">
        <v>2.997E-2</v>
      </c>
      <c r="O1928" s="81">
        <v>0</v>
      </c>
      <c r="P1928" s="81">
        <v>100.314713</v>
      </c>
      <c r="Q1928" s="81">
        <v>80.236225640486424</v>
      </c>
      <c r="S1928" s="89" t="s">
        <v>1695</v>
      </c>
      <c r="T1928" s="112">
        <v>1.9619120319331609</v>
      </c>
      <c r="U1928" s="112">
        <v>2.2636792886839238E-3</v>
      </c>
      <c r="V1928" s="112">
        <v>3.2165695745894472E-2</v>
      </c>
      <c r="W1928" s="112">
        <v>8.7253826616333363E-4</v>
      </c>
      <c r="X1928" s="112">
        <v>5.5554430090266393E-2</v>
      </c>
      <c r="Y1928" s="112">
        <v>0.148926898322053</v>
      </c>
      <c r="Z1928" s="112">
        <v>9.4109874119768146E-3</v>
      </c>
      <c r="AA1928" s="112">
        <v>0.83017874087826271</v>
      </c>
      <c r="AB1928" s="112">
        <v>0.94177091151752601</v>
      </c>
      <c r="AC1928" s="112">
        <v>1.6944086546012503E-2</v>
      </c>
      <c r="AD1928" s="112"/>
      <c r="AE1928" s="102">
        <v>47.650078381814367</v>
      </c>
      <c r="AF1928" s="102">
        <v>42.003932792979469</v>
      </c>
      <c r="AG1928" s="102">
        <v>10.34598882520616</v>
      </c>
    </row>
    <row r="1929" spans="1:33" customFormat="1">
      <c r="A1929" t="s">
        <v>865</v>
      </c>
      <c r="B1929" t="s">
        <v>1693</v>
      </c>
      <c r="C1929" s="106" t="s">
        <v>714</v>
      </c>
      <c r="D1929" s="106" t="s">
        <v>1380</v>
      </c>
      <c r="E1929" s="81">
        <v>53.221687000000003</v>
      </c>
      <c r="F1929" s="81">
        <v>6.5115999999999993E-2</v>
      </c>
      <c r="G1929" s="81">
        <v>0.68663799999999997</v>
      </c>
      <c r="H1929" s="81">
        <v>6.7238410000000002</v>
      </c>
      <c r="I1929" s="81">
        <v>0.27230599999999999</v>
      </c>
      <c r="J1929" s="81">
        <v>15.040215999999999</v>
      </c>
      <c r="K1929" s="81">
        <v>23.796913</v>
      </c>
      <c r="L1929" s="81">
        <v>0.230577</v>
      </c>
      <c r="M1929" s="81">
        <v>0</v>
      </c>
      <c r="N1929" s="81">
        <v>0</v>
      </c>
      <c r="O1929" s="81">
        <v>1.2844E-2</v>
      </c>
      <c r="P1929" s="81">
        <v>100.05014</v>
      </c>
      <c r="Q1929" s="81">
        <v>79.948809721506464</v>
      </c>
      <c r="S1929" s="89" t="s">
        <v>1695</v>
      </c>
      <c r="T1929" s="112">
        <v>1.9657416603758822</v>
      </c>
      <c r="U1929" s="112">
        <v>1.8086155855487045E-3</v>
      </c>
      <c r="V1929" s="112">
        <v>2.9889686678407124E-2</v>
      </c>
      <c r="W1929" s="112">
        <v>0</v>
      </c>
      <c r="X1929" s="112">
        <v>5.1521798159148702E-2</v>
      </c>
      <c r="Y1929" s="112">
        <v>0.15616612064358018</v>
      </c>
      <c r="Z1929" s="112">
        <v>8.5188457632533812E-3</v>
      </c>
      <c r="AA1929" s="112">
        <v>0.82813363547303465</v>
      </c>
      <c r="AB1929" s="112">
        <v>0.94170760056072633</v>
      </c>
      <c r="AC1929" s="112">
        <v>1.6512036760418864E-2</v>
      </c>
      <c r="AD1929" s="112"/>
      <c r="AE1929" s="102">
        <v>47.620415519921401</v>
      </c>
      <c r="AF1929" s="102">
        <v>41.877189696427415</v>
      </c>
      <c r="AG1929" s="102">
        <v>10.502394783651186</v>
      </c>
    </row>
    <row r="1930" spans="1:33" customFormat="1">
      <c r="A1930" t="s">
        <v>865</v>
      </c>
      <c r="B1930" t="s">
        <v>1693</v>
      </c>
      <c r="C1930" s="106" t="s">
        <v>714</v>
      </c>
      <c r="D1930" s="106" t="s">
        <v>1367</v>
      </c>
      <c r="E1930" s="81">
        <v>52.610081000000001</v>
      </c>
      <c r="F1930" s="81">
        <v>7.6472999999999999E-2</v>
      </c>
      <c r="G1930" s="81">
        <v>1.224531</v>
      </c>
      <c r="H1930" s="81">
        <v>6.5638839999999998</v>
      </c>
      <c r="I1930" s="81">
        <v>0.27210600000000001</v>
      </c>
      <c r="J1930" s="81">
        <v>15.277533999999999</v>
      </c>
      <c r="K1930" s="81">
        <v>22.922885999999998</v>
      </c>
      <c r="L1930" s="81">
        <v>0.27686300000000003</v>
      </c>
      <c r="M1930" s="81">
        <v>1.4118E-2</v>
      </c>
      <c r="N1930" s="81">
        <v>1.4315E-2</v>
      </c>
      <c r="O1930" s="81">
        <v>0</v>
      </c>
      <c r="P1930" s="81">
        <v>99.252776999999995</v>
      </c>
      <c r="Q1930" s="81">
        <v>80.578181373703003</v>
      </c>
      <c r="S1930" s="89" t="s">
        <v>1695</v>
      </c>
      <c r="T1930" s="112">
        <v>1.953699259930894</v>
      </c>
      <c r="U1930" s="112">
        <v>2.1355887206440122E-3</v>
      </c>
      <c r="V1930" s="112">
        <v>5.3593762620639612E-2</v>
      </c>
      <c r="W1930" s="112">
        <v>4.2029624403500522E-4</v>
      </c>
      <c r="X1930" s="112">
        <v>5.4250522225792963E-2</v>
      </c>
      <c r="Y1930" s="112">
        <v>0.14959709199374879</v>
      </c>
      <c r="Z1930" s="112">
        <v>8.5587945004664857E-3</v>
      </c>
      <c r="AA1930" s="112">
        <v>0.84576663017822951</v>
      </c>
      <c r="AB1930" s="112">
        <v>0.91204377519200741</v>
      </c>
      <c r="AC1930" s="112">
        <v>1.9934278393542466E-2</v>
      </c>
      <c r="AD1930" s="112"/>
      <c r="AE1930" s="102">
        <v>46.493515489653682</v>
      </c>
      <c r="AF1930" s="102">
        <v>43.114886577176989</v>
      </c>
      <c r="AG1930" s="102">
        <v>10.391597933169324</v>
      </c>
    </row>
    <row r="1931" spans="1:33" customFormat="1">
      <c r="A1931" t="s">
        <v>865</v>
      </c>
      <c r="B1931" t="s">
        <v>1693</v>
      </c>
      <c r="C1931" s="106" t="s">
        <v>714</v>
      </c>
      <c r="D1931" s="106" t="s">
        <v>1373</v>
      </c>
      <c r="E1931" s="81">
        <v>53.492019999999997</v>
      </c>
      <c r="F1931" s="81">
        <v>3.9620000000000002E-2</v>
      </c>
      <c r="G1931" s="81">
        <v>0.48716399999999999</v>
      </c>
      <c r="H1931" s="81">
        <v>6.3735929999999996</v>
      </c>
      <c r="I1931" s="81">
        <v>0.29132200000000003</v>
      </c>
      <c r="J1931" s="81">
        <v>14.698136</v>
      </c>
      <c r="K1931" s="81">
        <v>24.784783999999998</v>
      </c>
      <c r="L1931" s="81">
        <v>0.21741199999999999</v>
      </c>
      <c r="M1931" s="81">
        <v>5.9540000000000001E-3</v>
      </c>
      <c r="N1931" s="81">
        <v>1.4012E-2</v>
      </c>
      <c r="O1931" s="81">
        <v>3.3558999999999999E-2</v>
      </c>
      <c r="P1931" s="81">
        <v>100.43757600000001</v>
      </c>
      <c r="Q1931" s="81">
        <v>80.433112979992458</v>
      </c>
      <c r="S1931" s="89" t="s">
        <v>1695</v>
      </c>
      <c r="T1931" s="112">
        <v>1.9707534684493979</v>
      </c>
      <c r="U1931" s="112">
        <v>1.0976870020232897E-3</v>
      </c>
      <c r="V1931" s="112">
        <v>2.1153109212766513E-2</v>
      </c>
      <c r="W1931" s="112">
        <v>4.0814910168401381E-4</v>
      </c>
      <c r="X1931" s="112">
        <v>5.0266509948457383E-2</v>
      </c>
      <c r="Y1931" s="112">
        <v>0.14610732544897376</v>
      </c>
      <c r="Z1931" s="112">
        <v>9.0908046061600901E-3</v>
      </c>
      <c r="AA1931" s="112">
        <v>0.80726125426426176</v>
      </c>
      <c r="AB1931" s="112">
        <v>0.97833161280052539</v>
      </c>
      <c r="AC1931" s="112">
        <v>1.553007916574935E-2</v>
      </c>
      <c r="AD1931" s="112"/>
      <c r="AE1931" s="102">
        <v>49.361657367156248</v>
      </c>
      <c r="AF1931" s="102">
        <v>40.730313645602244</v>
      </c>
      <c r="AG1931" s="102">
        <v>9.9080289872415026</v>
      </c>
    </row>
    <row r="1932" spans="1:33" customFormat="1">
      <c r="A1932" t="s">
        <v>865</v>
      </c>
      <c r="B1932" t="s">
        <v>1693</v>
      </c>
      <c r="C1932" s="106" t="s">
        <v>714</v>
      </c>
      <c r="D1932" s="106" t="s">
        <v>1373</v>
      </c>
      <c r="E1932" s="81">
        <v>53.555850999999997</v>
      </c>
      <c r="F1932" s="81">
        <v>4.0833000000000001E-2</v>
      </c>
      <c r="G1932" s="81">
        <v>0.2215</v>
      </c>
      <c r="H1932" s="81">
        <v>6.3760339999999998</v>
      </c>
      <c r="I1932" s="81">
        <v>0.282447</v>
      </c>
      <c r="J1932" s="81">
        <v>14.503698</v>
      </c>
      <c r="K1932" s="81">
        <v>24.934176999999998</v>
      </c>
      <c r="L1932" s="81">
        <v>0.18295400000000001</v>
      </c>
      <c r="M1932" s="81">
        <v>0</v>
      </c>
      <c r="N1932" s="81">
        <v>3.1534E-2</v>
      </c>
      <c r="O1932" s="81">
        <v>0</v>
      </c>
      <c r="P1932" s="81">
        <v>100.12902800000001</v>
      </c>
      <c r="Q1932" s="81">
        <v>80.216600413171875</v>
      </c>
      <c r="S1932" s="89" t="s">
        <v>1695</v>
      </c>
      <c r="T1932" s="112">
        <v>1.9810714658997375</v>
      </c>
      <c r="U1932" s="112">
        <v>1.1358611772459067E-3</v>
      </c>
      <c r="V1932" s="112">
        <v>9.6565650706763977E-3</v>
      </c>
      <c r="W1932" s="112">
        <v>9.2224794556860004E-4</v>
      </c>
      <c r="X1932" s="112">
        <v>3.8127987496171301E-2</v>
      </c>
      <c r="Y1932" s="112">
        <v>0.15911421179771487</v>
      </c>
      <c r="Z1932" s="112">
        <v>8.8494427413101859E-3</v>
      </c>
      <c r="AA1932" s="112">
        <v>0.7997983647302479</v>
      </c>
      <c r="AB1932" s="112">
        <v>0.98820239847494473</v>
      </c>
      <c r="AC1932" s="112">
        <v>1.3121454666382667E-2</v>
      </c>
      <c r="AD1932" s="112"/>
      <c r="AE1932" s="102">
        <v>49.777403428292132</v>
      </c>
      <c r="AF1932" s="102">
        <v>40.287177934303799</v>
      </c>
      <c r="AG1932" s="102">
        <v>9.9354186374040694</v>
      </c>
    </row>
    <row r="1933" spans="1:33" customFormat="1">
      <c r="A1933" t="s">
        <v>865</v>
      </c>
      <c r="B1933" t="s">
        <v>1693</v>
      </c>
      <c r="C1933" s="106" t="s">
        <v>714</v>
      </c>
      <c r="D1933" s="106" t="s">
        <v>1373</v>
      </c>
      <c r="E1933" s="81">
        <v>53.361941999999999</v>
      </c>
      <c r="F1933" s="81">
        <v>3.7953000000000001E-2</v>
      </c>
      <c r="G1933" s="81">
        <v>0.469779</v>
      </c>
      <c r="H1933" s="81">
        <v>6.4842919999999999</v>
      </c>
      <c r="I1933" s="81">
        <v>0.27568599999999999</v>
      </c>
      <c r="J1933" s="81">
        <v>14.647401</v>
      </c>
      <c r="K1933" s="81">
        <v>24.862175000000001</v>
      </c>
      <c r="L1933" s="81">
        <v>0.22833600000000001</v>
      </c>
      <c r="M1933" s="81">
        <v>6.2E-4</v>
      </c>
      <c r="N1933" s="81">
        <v>3.7198000000000002E-2</v>
      </c>
      <c r="O1933" s="81">
        <v>0</v>
      </c>
      <c r="P1933" s="81">
        <v>100.405365</v>
      </c>
      <c r="Q1933" s="81">
        <v>80.10564334786811</v>
      </c>
      <c r="S1933" s="89" t="s">
        <v>1695</v>
      </c>
      <c r="T1933" s="112">
        <v>1.966426475155427</v>
      </c>
      <c r="U1933" s="112">
        <v>1.0517510297893013E-3</v>
      </c>
      <c r="V1933" s="112">
        <v>2.0403064760717342E-2</v>
      </c>
      <c r="W1933" s="112">
        <v>1.0837798979861208E-3</v>
      </c>
      <c r="X1933" s="112">
        <v>5.9870961199228745E-2</v>
      </c>
      <c r="Y1933" s="112">
        <v>0.13996085889779081</v>
      </c>
      <c r="Z1933" s="112">
        <v>8.6049140679205285E-3</v>
      </c>
      <c r="AA1933" s="112">
        <v>0.80466516985377667</v>
      </c>
      <c r="AB1933" s="112">
        <v>0.98161876690899941</v>
      </c>
      <c r="AC1933" s="112">
        <v>1.6314258228363934E-2</v>
      </c>
      <c r="AD1933" s="112"/>
      <c r="AE1933" s="102">
        <v>49.424046081836416</v>
      </c>
      <c r="AF1933" s="102">
        <v>40.514515182439077</v>
      </c>
      <c r="AG1933" s="102">
        <v>10.061438735724513</v>
      </c>
    </row>
    <row r="1934" spans="1:33" customFormat="1">
      <c r="A1934" t="s">
        <v>865</v>
      </c>
      <c r="B1934" t="s">
        <v>1693</v>
      </c>
      <c r="C1934" s="106" t="s">
        <v>714</v>
      </c>
      <c r="D1934" s="106" t="s">
        <v>1320</v>
      </c>
      <c r="E1934" s="81">
        <v>53.691662000000001</v>
      </c>
      <c r="F1934" s="81">
        <v>2.743E-2</v>
      </c>
      <c r="G1934" s="81">
        <v>0.41978599999999999</v>
      </c>
      <c r="H1934" s="81">
        <v>5.9641900000000003</v>
      </c>
      <c r="I1934" s="81">
        <v>0.30774200000000002</v>
      </c>
      <c r="J1934" s="81">
        <v>14.816520000000001</v>
      </c>
      <c r="K1934" s="81">
        <v>24.873353999999999</v>
      </c>
      <c r="L1934" s="81">
        <v>0.24213000000000001</v>
      </c>
      <c r="M1934" s="81">
        <v>2.8729000000000001E-2</v>
      </c>
      <c r="N1934" s="81">
        <v>1.3344E-2</v>
      </c>
      <c r="O1934" s="81">
        <v>0</v>
      </c>
      <c r="P1934" s="81">
        <v>100.384872</v>
      </c>
      <c r="Q1934" s="81">
        <v>81.577780998355593</v>
      </c>
      <c r="S1934" s="89" t="s">
        <v>1695</v>
      </c>
      <c r="T1934" s="112">
        <v>1.9762635324873781</v>
      </c>
      <c r="U1934" s="112">
        <v>7.5924958992077849E-4</v>
      </c>
      <c r="V1934" s="112">
        <v>1.8210492128881164E-2</v>
      </c>
      <c r="W1934" s="112">
        <v>3.8832867200693823E-4</v>
      </c>
      <c r="X1934" s="112">
        <v>4.4635206429793683E-2</v>
      </c>
      <c r="Y1934" s="112">
        <v>0.13895329357298275</v>
      </c>
      <c r="Z1934" s="112">
        <v>9.5942387238225294E-3</v>
      </c>
      <c r="AA1934" s="112">
        <v>0.81300415732624964</v>
      </c>
      <c r="AB1934" s="112">
        <v>0.98091190968368402</v>
      </c>
      <c r="AC1934" s="112">
        <v>1.7279591385280339E-2</v>
      </c>
      <c r="AD1934" s="112"/>
      <c r="AE1934" s="102">
        <v>49.603521834869142</v>
      </c>
      <c r="AF1934" s="102">
        <v>41.112631085065111</v>
      </c>
      <c r="AG1934" s="102">
        <v>9.2838470800657564</v>
      </c>
    </row>
    <row r="1935" spans="1:33" customFormat="1">
      <c r="A1935" t="s">
        <v>865</v>
      </c>
      <c r="B1935" t="s">
        <v>1693</v>
      </c>
      <c r="C1935" s="106" t="s">
        <v>714</v>
      </c>
      <c r="D1935" s="106" t="s">
        <v>1320</v>
      </c>
      <c r="E1935" s="81">
        <v>53.827309</v>
      </c>
      <c r="F1935" s="81">
        <v>0</v>
      </c>
      <c r="G1935" s="81">
        <v>0.20552400000000001</v>
      </c>
      <c r="H1935" s="81">
        <v>5.9835830000000003</v>
      </c>
      <c r="I1935" s="81">
        <v>0.31740200000000002</v>
      </c>
      <c r="J1935" s="81">
        <v>14.542275999999999</v>
      </c>
      <c r="K1935" s="81">
        <v>25.232773000000002</v>
      </c>
      <c r="L1935" s="81">
        <v>0.12790699999999999</v>
      </c>
      <c r="M1935" s="81">
        <v>5.5929999999999999E-3</v>
      </c>
      <c r="N1935" s="81">
        <v>4.2897999999999999E-2</v>
      </c>
      <c r="O1935" s="81">
        <v>0</v>
      </c>
      <c r="P1935" s="81">
        <v>100.28527099999999</v>
      </c>
      <c r="Q1935" s="81">
        <v>81.24593657334546</v>
      </c>
      <c r="S1935" s="89" t="s">
        <v>1695</v>
      </c>
      <c r="T1935" s="112">
        <v>1.9873817628879493</v>
      </c>
      <c r="U1935" s="112">
        <v>0</v>
      </c>
      <c r="V1935" s="112">
        <v>8.9432814423333808E-3</v>
      </c>
      <c r="W1935" s="112">
        <v>1.2522501477011867E-3</v>
      </c>
      <c r="X1935" s="112">
        <v>2.419723816539765E-2</v>
      </c>
      <c r="Y1935" s="112">
        <v>0.16055765326840218</v>
      </c>
      <c r="Z1935" s="112">
        <v>9.9259944915535431E-3</v>
      </c>
      <c r="AA1935" s="112">
        <v>0.80042300112187248</v>
      </c>
      <c r="AB1935" s="112">
        <v>0.99816252294345975</v>
      </c>
      <c r="AC1935" s="112">
        <v>9.1562955313307329E-3</v>
      </c>
      <c r="AD1935" s="112"/>
      <c r="AE1935" s="102">
        <v>50.327342454334037</v>
      </c>
      <c r="AF1935" s="102">
        <v>40.357318131917168</v>
      </c>
      <c r="AG1935" s="102">
        <v>9.3153394137488004</v>
      </c>
    </row>
    <row r="1936" spans="1:33" customFormat="1">
      <c r="A1936" t="s">
        <v>865</v>
      </c>
      <c r="B1936" t="s">
        <v>1693</v>
      </c>
      <c r="C1936" s="106" t="s">
        <v>714</v>
      </c>
      <c r="D1936" s="106" t="s">
        <v>1320</v>
      </c>
      <c r="E1936" s="81">
        <v>53.378571000000001</v>
      </c>
      <c r="F1936" s="81">
        <v>4.6560999999999998E-2</v>
      </c>
      <c r="G1936" s="81">
        <v>0.34801799999999999</v>
      </c>
      <c r="H1936" s="81">
        <v>6.3247030000000004</v>
      </c>
      <c r="I1936" s="81">
        <v>0.28874</v>
      </c>
      <c r="J1936" s="81">
        <v>14.730577</v>
      </c>
      <c r="K1936" s="81">
        <v>24.8568</v>
      </c>
      <c r="L1936" s="81">
        <v>0.18552299999999999</v>
      </c>
      <c r="M1936" s="81">
        <v>5.5279999999999999E-3</v>
      </c>
      <c r="N1936" s="81">
        <v>3.2480000000000002E-2</v>
      </c>
      <c r="O1936" s="81">
        <v>0</v>
      </c>
      <c r="P1936" s="81">
        <v>100.197495</v>
      </c>
      <c r="Q1936" s="81">
        <v>80.588530682717717</v>
      </c>
      <c r="S1936" s="89" t="s">
        <v>1695</v>
      </c>
      <c r="T1936" s="112">
        <v>1.9708760184851521</v>
      </c>
      <c r="U1936" s="112">
        <v>1.2928121063136132E-3</v>
      </c>
      <c r="V1936" s="112">
        <v>1.5144320481328973E-2</v>
      </c>
      <c r="W1936" s="112">
        <v>9.4816473280103907E-4</v>
      </c>
      <c r="X1936" s="112">
        <v>5.2851043230193184E-2</v>
      </c>
      <c r="Y1936" s="112">
        <v>0.14244277315951118</v>
      </c>
      <c r="Z1936" s="112">
        <v>9.0299439236403243E-3</v>
      </c>
      <c r="AA1936" s="112">
        <v>0.81081293067675597</v>
      </c>
      <c r="AB1936" s="112">
        <v>0.9833208035770481</v>
      </c>
      <c r="AC1936" s="112">
        <v>1.3281189627256069E-2</v>
      </c>
      <c r="AD1936" s="112"/>
      <c r="AE1936" s="102">
        <v>49.42732411939199</v>
      </c>
      <c r="AF1936" s="102">
        <v>40.756092395246419</v>
      </c>
      <c r="AG1936" s="102">
        <v>9.8165834853615959</v>
      </c>
    </row>
    <row r="1937" spans="1:64">
      <c r="A1937" t="s">
        <v>865</v>
      </c>
      <c r="B1937" t="s">
        <v>1693</v>
      </c>
      <c r="C1937" s="106" t="s">
        <v>714</v>
      </c>
      <c r="D1937" s="106" t="s">
        <v>1341</v>
      </c>
      <c r="E1937" s="81">
        <v>53.337940000000003</v>
      </c>
      <c r="F1937" s="81">
        <v>2.1821E-2</v>
      </c>
      <c r="G1937" s="81">
        <v>0.48043200000000003</v>
      </c>
      <c r="H1937" s="81">
        <v>6.0474629999999996</v>
      </c>
      <c r="I1937" s="81">
        <v>0.26038299999999998</v>
      </c>
      <c r="J1937" s="81">
        <v>14.553183000000001</v>
      </c>
      <c r="K1937" s="81">
        <v>24.816756999999999</v>
      </c>
      <c r="L1937" s="81">
        <v>0.15531</v>
      </c>
      <c r="M1937" s="81">
        <v>1.3979999999999999E-2</v>
      </c>
      <c r="N1937" s="81">
        <v>1.4723999999999999E-2</v>
      </c>
      <c r="O1937" s="81">
        <v>3.5300000000000002E-3</v>
      </c>
      <c r="P1937" s="81">
        <v>99.705521000000005</v>
      </c>
      <c r="Q1937" s="81">
        <v>81.095091067845644</v>
      </c>
      <c r="S1937" s="89" t="s">
        <v>1695</v>
      </c>
      <c r="T1937" s="112">
        <v>1.9792234493644776</v>
      </c>
      <c r="U1937" s="112">
        <v>6.089112356083222E-4</v>
      </c>
      <c r="V1937" s="112">
        <v>2.1010976572953755E-2</v>
      </c>
      <c r="W1937" s="112">
        <v>4.3197619335848015E-4</v>
      </c>
      <c r="X1937" s="112">
        <v>3.0066228238723625E-2</v>
      </c>
      <c r="Y1937" s="112">
        <v>0.15760072493161753</v>
      </c>
      <c r="Z1937" s="112">
        <v>8.1838366995378754E-3</v>
      </c>
      <c r="AA1937" s="112">
        <v>0.80505420955285012</v>
      </c>
      <c r="AB1937" s="112">
        <v>0.98664578500566746</v>
      </c>
      <c r="AC1937" s="112">
        <v>1.1173902205204889E-2</v>
      </c>
      <c r="AD1937" s="112"/>
      <c r="AE1937" s="102">
        <v>49.846532303560622</v>
      </c>
      <c r="AF1937" s="102">
        <v>40.672307399927824</v>
      </c>
      <c r="AG1937" s="102">
        <v>9.481160296511554</v>
      </c>
      <c r="AH1937"/>
    </row>
    <row r="1938" spans="1:64">
      <c r="A1938" t="s">
        <v>865</v>
      </c>
      <c r="B1938" t="s">
        <v>1693</v>
      </c>
      <c r="C1938" s="106" t="s">
        <v>714</v>
      </c>
      <c r="D1938" s="106" t="s">
        <v>1341</v>
      </c>
      <c r="E1938" s="81">
        <v>53.05471</v>
      </c>
      <c r="F1938" s="81">
        <v>4.6448999999999997E-2</v>
      </c>
      <c r="G1938" s="81">
        <v>0.67527499999999996</v>
      </c>
      <c r="H1938" s="81">
        <v>6.4334749999999996</v>
      </c>
      <c r="I1938" s="81">
        <v>0.29732900000000001</v>
      </c>
      <c r="J1938" s="81">
        <v>14.978336000000001</v>
      </c>
      <c r="K1938" s="81">
        <v>24.077717</v>
      </c>
      <c r="L1938" s="81">
        <v>0.25373600000000002</v>
      </c>
      <c r="M1938" s="81">
        <v>1.8624999999999999E-2</v>
      </c>
      <c r="N1938" s="81">
        <v>1.9880000000000002E-3</v>
      </c>
      <c r="O1938" s="81">
        <v>0</v>
      </c>
      <c r="P1938" s="81">
        <v>99.837646000000007</v>
      </c>
      <c r="Q1938" s="81">
        <v>80.582706573865138</v>
      </c>
      <c r="S1938" s="89" t="s">
        <v>1695</v>
      </c>
      <c r="T1938" s="112">
        <v>1.9624911263040139</v>
      </c>
      <c r="U1938" s="112">
        <v>1.2920546232200877E-3</v>
      </c>
      <c r="V1938" s="112">
        <v>2.9438803244857478E-2</v>
      </c>
      <c r="W1938" s="112">
        <v>5.8140070200964381E-5</v>
      </c>
      <c r="X1938" s="112">
        <v>6.1134235682661853E-2</v>
      </c>
      <c r="Y1938" s="112">
        <v>0.13788056150881001</v>
      </c>
      <c r="Z1938" s="112">
        <v>9.3155127830854296E-3</v>
      </c>
      <c r="AA1938" s="112">
        <v>0.8259540192541952</v>
      </c>
      <c r="AB1938" s="112">
        <v>0.95423800567676764</v>
      </c>
      <c r="AC1938" s="112">
        <v>1.8197540852187513E-2</v>
      </c>
      <c r="AD1938" s="112"/>
      <c r="AE1938" s="102">
        <v>48.213152612998528</v>
      </c>
      <c r="AF1938" s="102">
        <v>41.731566909640598</v>
      </c>
      <c r="AG1938" s="102">
        <v>10.055280477360881</v>
      </c>
      <c r="AH1938"/>
    </row>
    <row r="1939" spans="1:64">
      <c r="A1939" t="s">
        <v>865</v>
      </c>
      <c r="B1939" t="s">
        <v>1693</v>
      </c>
      <c r="C1939" s="106" t="s">
        <v>714</v>
      </c>
      <c r="D1939" s="106" t="s">
        <v>1341</v>
      </c>
      <c r="E1939" s="81">
        <v>53.021934999999999</v>
      </c>
      <c r="F1939" s="81">
        <v>6.3854999999999995E-2</v>
      </c>
      <c r="G1939" s="81">
        <v>0.70145800000000003</v>
      </c>
      <c r="H1939" s="81">
        <v>6.5595939999999997</v>
      </c>
      <c r="I1939" s="81">
        <v>0.27598899999999998</v>
      </c>
      <c r="J1939" s="81">
        <v>14.892151</v>
      </c>
      <c r="K1939" s="81">
        <v>23.844525999999998</v>
      </c>
      <c r="L1939" s="81">
        <v>0.23630300000000001</v>
      </c>
      <c r="M1939" s="81">
        <v>2.2592999999999999E-2</v>
      </c>
      <c r="N1939" s="81">
        <v>4.6637999999999999E-2</v>
      </c>
      <c r="O1939" s="81">
        <v>8.1770000000000002E-3</v>
      </c>
      <c r="P1939" s="81">
        <v>99.673218000000006</v>
      </c>
      <c r="Q1939" s="81">
        <v>80.18560803451112</v>
      </c>
      <c r="S1939" s="89" t="s">
        <v>1695</v>
      </c>
      <c r="T1939" s="112">
        <v>1.9663384722513075</v>
      </c>
      <c r="U1939" s="112">
        <v>1.7808131826002967E-3</v>
      </c>
      <c r="V1939" s="112">
        <v>3.0659149192781794E-2</v>
      </c>
      <c r="W1939" s="112">
        <v>1.367470721750376E-3</v>
      </c>
      <c r="X1939" s="112">
        <v>4.8725803584284577E-2</v>
      </c>
      <c r="Y1939" s="112">
        <v>0.15471387332419076</v>
      </c>
      <c r="Z1939" s="112">
        <v>8.6692238196388258E-3</v>
      </c>
      <c r="AA1939" s="112">
        <v>0.82332002804734827</v>
      </c>
      <c r="AB1939" s="112">
        <v>0.94743417150946607</v>
      </c>
      <c r="AC1939" s="112">
        <v>1.6990994366630981E-2</v>
      </c>
      <c r="AD1939" s="112"/>
      <c r="AE1939" s="102">
        <v>47.990938620770457</v>
      </c>
      <c r="AF1939" s="102">
        <v>41.704112137226758</v>
      </c>
      <c r="AG1939" s="102">
        <v>10.304949242002788</v>
      </c>
      <c r="AH1939"/>
    </row>
    <row r="1940" spans="1:64">
      <c r="A1940" t="s">
        <v>865</v>
      </c>
      <c r="B1940" t="s">
        <v>1693</v>
      </c>
      <c r="C1940" s="106" t="s">
        <v>714</v>
      </c>
      <c r="D1940" s="106" t="s">
        <v>1403</v>
      </c>
      <c r="E1940" s="81">
        <v>53.385159000000002</v>
      </c>
      <c r="F1940" s="81">
        <v>3.8046000000000003E-2</v>
      </c>
      <c r="G1940" s="81">
        <v>0.43807699999999999</v>
      </c>
      <c r="H1940" s="81">
        <v>6.7856160000000001</v>
      </c>
      <c r="I1940" s="81">
        <v>0.31262800000000002</v>
      </c>
      <c r="J1940" s="81">
        <v>14.344348</v>
      </c>
      <c r="K1940" s="81">
        <v>24.643723999999999</v>
      </c>
      <c r="L1940" s="81">
        <v>0.209394</v>
      </c>
      <c r="M1940" s="81">
        <v>4.5000000000000003E-5</v>
      </c>
      <c r="N1940" s="81">
        <v>1.2342000000000001E-2</v>
      </c>
      <c r="O1940" s="81">
        <v>1.31E-3</v>
      </c>
      <c r="P1940" s="81">
        <v>100.1707</v>
      </c>
      <c r="Q1940" s="81">
        <v>79.02745034945039</v>
      </c>
      <c r="S1940" s="89" t="s">
        <v>1695</v>
      </c>
      <c r="T1940" s="112">
        <v>1.975892221253313</v>
      </c>
      <c r="U1940" s="112">
        <v>1.0589427070248625E-3</v>
      </c>
      <c r="V1940" s="112">
        <v>1.9109480731576003E-2</v>
      </c>
      <c r="W1940" s="112">
        <v>3.6116334616242372E-4</v>
      </c>
      <c r="X1940" s="112">
        <v>4.1653388412060011E-2</v>
      </c>
      <c r="Y1940" s="112">
        <v>0.16837982847189656</v>
      </c>
      <c r="Z1940" s="112">
        <v>9.8006825519632926E-3</v>
      </c>
      <c r="AA1940" s="112">
        <v>0.79146564697893285</v>
      </c>
      <c r="AB1940" s="112">
        <v>0.97725228513659568</v>
      </c>
      <c r="AC1940" s="112">
        <v>1.5026360410475703E-2</v>
      </c>
      <c r="AD1940" s="112"/>
      <c r="AE1940" s="102">
        <v>49.387326224963829</v>
      </c>
      <c r="AF1940" s="102">
        <v>39.998240677162528</v>
      </c>
      <c r="AG1940" s="102">
        <v>10.614433097873656</v>
      </c>
      <c r="AH1940"/>
    </row>
    <row r="1941" spans="1:64">
      <c r="A1941" t="s">
        <v>865</v>
      </c>
      <c r="B1941" t="s">
        <v>1693</v>
      </c>
      <c r="C1941" s="106" t="s">
        <v>714</v>
      </c>
      <c r="D1941" s="106" t="s">
        <v>1403</v>
      </c>
      <c r="E1941" s="81">
        <v>53.301715999999999</v>
      </c>
      <c r="F1941" s="81">
        <v>0</v>
      </c>
      <c r="G1941" s="81">
        <v>0.27373599999999998</v>
      </c>
      <c r="H1941" s="81">
        <v>6.8164829999999998</v>
      </c>
      <c r="I1941" s="81">
        <v>0.238845</v>
      </c>
      <c r="J1941" s="81">
        <v>14.200943000000001</v>
      </c>
      <c r="K1941" s="81">
        <v>24.953151999999999</v>
      </c>
      <c r="L1941" s="81">
        <v>0.11208899999999999</v>
      </c>
      <c r="M1941" s="81">
        <v>1.3065E-2</v>
      </c>
      <c r="N1941" s="81">
        <v>2.6311000000000001E-2</v>
      </c>
      <c r="O1941" s="81">
        <v>1.5244000000000001E-2</v>
      </c>
      <c r="P1941" s="81">
        <v>99.951583999999997</v>
      </c>
      <c r="Q1941" s="81">
        <v>78.784674050304901</v>
      </c>
      <c r="S1941" s="89" t="s">
        <v>1695</v>
      </c>
      <c r="T1941" s="112">
        <v>1.9801749190865592</v>
      </c>
      <c r="U1941" s="112">
        <v>0</v>
      </c>
      <c r="V1941" s="112">
        <v>1.1985330211760436E-2</v>
      </c>
      <c r="W1941" s="112">
        <v>7.7281427250129988E-4</v>
      </c>
      <c r="X1941" s="112">
        <v>3.4965710059559285E-2</v>
      </c>
      <c r="Y1941" s="112">
        <v>0.17681125217332516</v>
      </c>
      <c r="Z1941" s="112">
        <v>7.5156103849974521E-3</v>
      </c>
      <c r="AA1941" s="112">
        <v>0.78648074462173856</v>
      </c>
      <c r="AB1941" s="112">
        <v>0.99321992647262025</v>
      </c>
      <c r="AC1941" s="112">
        <v>8.0736927169384257E-3</v>
      </c>
      <c r="AD1941" s="112"/>
      <c r="AE1941" s="102">
        <v>49.873516521157562</v>
      </c>
      <c r="AF1941" s="102">
        <v>39.49232125232222</v>
      </c>
      <c r="AG1941" s="102">
        <v>10.634162226520214</v>
      </c>
      <c r="AH1941"/>
    </row>
    <row r="1942" spans="1:64">
      <c r="A1942" t="s">
        <v>865</v>
      </c>
      <c r="B1942" t="s">
        <v>1693</v>
      </c>
      <c r="C1942" s="106" t="s">
        <v>714</v>
      </c>
      <c r="D1942" s="106" t="s">
        <v>1332</v>
      </c>
      <c r="E1942" s="81">
        <v>53.519500999999998</v>
      </c>
      <c r="F1942" s="81">
        <v>3.2096E-2</v>
      </c>
      <c r="G1942" s="81">
        <v>0.36309599999999997</v>
      </c>
      <c r="H1942" s="81">
        <v>6.0472070000000002</v>
      </c>
      <c r="I1942" s="81">
        <v>0.28140100000000001</v>
      </c>
      <c r="J1942" s="81">
        <v>14.735085</v>
      </c>
      <c r="K1942" s="81">
        <v>24.845758</v>
      </c>
      <c r="L1942" s="81">
        <v>0.164747</v>
      </c>
      <c r="M1942" s="81">
        <v>8.4320000000000003E-3</v>
      </c>
      <c r="N1942" s="81">
        <v>2.8209999999999999E-2</v>
      </c>
      <c r="O1942" s="81">
        <v>6.3160000000000004E-3</v>
      </c>
      <c r="P1942" s="81">
        <v>100.031845</v>
      </c>
      <c r="Q1942" s="81">
        <v>81.285435655194448</v>
      </c>
      <c r="S1942" s="89" t="s">
        <v>1695</v>
      </c>
      <c r="T1942" s="112">
        <v>1.9786223795051343</v>
      </c>
      <c r="U1942" s="112">
        <v>8.9232389304834175E-4</v>
      </c>
      <c r="V1942" s="112">
        <v>1.5820785728577744E-2</v>
      </c>
      <c r="W1942" s="112">
        <v>8.2457347947183376E-4</v>
      </c>
      <c r="X1942" s="112">
        <v>3.6134291392446727E-2</v>
      </c>
      <c r="Y1942" s="112">
        <v>0.15083130122875529</v>
      </c>
      <c r="Z1942" s="112">
        <v>8.8117514170384433E-3</v>
      </c>
      <c r="AA1942" s="112">
        <v>0.81210475315856989</v>
      </c>
      <c r="AB1942" s="112">
        <v>0.98414878280009466</v>
      </c>
      <c r="AC1942" s="112">
        <v>1.1809057396862947E-2</v>
      </c>
      <c r="AD1942" s="112"/>
      <c r="AE1942" s="102">
        <v>49.623804481193098</v>
      </c>
      <c r="AF1942" s="102">
        <v>40.948816066538136</v>
      </c>
      <c r="AG1942" s="102">
        <v>9.4273794522687666</v>
      </c>
      <c r="AH1942"/>
    </row>
    <row r="1943" spans="1:64">
      <c r="A1943" t="s">
        <v>865</v>
      </c>
      <c r="B1943" t="s">
        <v>1693</v>
      </c>
      <c r="C1943" s="106" t="s">
        <v>714</v>
      </c>
      <c r="D1943" s="106" t="s">
        <v>1332</v>
      </c>
      <c r="E1943" s="81">
        <v>53.390106000000003</v>
      </c>
      <c r="F1943" s="81">
        <v>3.7934000000000002E-2</v>
      </c>
      <c r="G1943" s="81">
        <v>0.44485200000000003</v>
      </c>
      <c r="H1943" s="81">
        <v>6.1684979999999996</v>
      </c>
      <c r="I1943" s="81">
        <v>0.26999600000000001</v>
      </c>
      <c r="J1943" s="81">
        <v>14.74194</v>
      </c>
      <c r="K1943" s="81">
        <v>24.659756000000002</v>
      </c>
      <c r="L1943" s="81">
        <v>0.23288500000000001</v>
      </c>
      <c r="M1943" s="81">
        <v>0</v>
      </c>
      <c r="N1943" s="81">
        <v>2.7354E-2</v>
      </c>
      <c r="O1943" s="81">
        <v>0</v>
      </c>
      <c r="P1943" s="81">
        <v>99.973320000000001</v>
      </c>
      <c r="Q1943" s="81">
        <v>80.988622141800988</v>
      </c>
      <c r="S1943" s="89" t="s">
        <v>1695</v>
      </c>
      <c r="T1943" s="112">
        <v>1.9737384463619396</v>
      </c>
      <c r="U1943" s="112">
        <v>1.0545767850470796E-3</v>
      </c>
      <c r="V1943" s="112">
        <v>1.9382066879815456E-2</v>
      </c>
      <c r="W1943" s="112">
        <v>7.9951216352465643E-4</v>
      </c>
      <c r="X1943" s="112">
        <v>4.692471348960936E-2</v>
      </c>
      <c r="Y1943" s="112">
        <v>0.1437812350980513</v>
      </c>
      <c r="Z1943" s="112">
        <v>8.4541877240082788E-3</v>
      </c>
      <c r="AA1943" s="112">
        <v>0.81244131894399241</v>
      </c>
      <c r="AB1943" s="112">
        <v>0.97673160372708889</v>
      </c>
      <c r="AC1943" s="112">
        <v>1.6692338826923184E-2</v>
      </c>
      <c r="AD1943" s="112"/>
      <c r="AE1943" s="102">
        <v>49.332896971930161</v>
      </c>
      <c r="AF1943" s="102">
        <v>41.034900202125449</v>
      </c>
      <c r="AG1943" s="102">
        <v>9.6322028259444004</v>
      </c>
      <c r="AH1943"/>
    </row>
    <row r="1944" spans="1:64">
      <c r="A1944" t="s">
        <v>865</v>
      </c>
      <c r="B1944" t="s">
        <v>1693</v>
      </c>
      <c r="C1944" s="106" t="s">
        <v>714</v>
      </c>
      <c r="D1944" s="106" t="s">
        <v>1332</v>
      </c>
      <c r="E1944" s="81">
        <v>53.629787</v>
      </c>
      <c r="F1944" s="81">
        <v>3.5894000000000002E-2</v>
      </c>
      <c r="G1944" s="81">
        <v>0.37114799999999998</v>
      </c>
      <c r="H1944" s="81">
        <v>6.2411500000000002</v>
      </c>
      <c r="I1944" s="81">
        <v>0.22847700000000001</v>
      </c>
      <c r="J1944" s="81">
        <v>14.864436</v>
      </c>
      <c r="K1944" s="81">
        <v>24.974415</v>
      </c>
      <c r="L1944" s="81">
        <v>0.187885</v>
      </c>
      <c r="M1944" s="81">
        <v>5.5669999999999999E-3</v>
      </c>
      <c r="N1944" s="81">
        <v>3.3488999999999998E-2</v>
      </c>
      <c r="O1944" s="81">
        <v>0</v>
      </c>
      <c r="P1944" s="81">
        <v>100.57223500000001</v>
      </c>
      <c r="Q1944" s="81">
        <v>80.935691363121819</v>
      </c>
      <c r="S1944" s="89" t="s">
        <v>1695</v>
      </c>
      <c r="T1944" s="112">
        <v>1.9714080704521924</v>
      </c>
      <c r="U1944" s="112">
        <v>9.9223162652970257E-4</v>
      </c>
      <c r="V1944" s="112">
        <v>1.6079528334546091E-2</v>
      </c>
      <c r="W1944" s="112">
        <v>9.7330297882659595E-4</v>
      </c>
      <c r="X1944" s="112">
        <v>5.1537453966473024E-2</v>
      </c>
      <c r="Y1944" s="112">
        <v>0.14032547610176829</v>
      </c>
      <c r="Z1944" s="112">
        <v>7.1137514135466845E-3</v>
      </c>
      <c r="AA1944" s="112">
        <v>0.81456817640085022</v>
      </c>
      <c r="AB1944" s="112">
        <v>0.98361111928797651</v>
      </c>
      <c r="AC1944" s="112">
        <v>1.3390889437290745E-2</v>
      </c>
      <c r="AD1944" s="112"/>
      <c r="AE1944" s="102">
        <v>49.426645653902305</v>
      </c>
      <c r="AF1944" s="102">
        <v>40.932205651614531</v>
      </c>
      <c r="AG1944" s="102">
        <v>9.6411486944831672</v>
      </c>
      <c r="AH1944"/>
    </row>
    <row r="1945" spans="1:64">
      <c r="A1945" t="s">
        <v>865</v>
      </c>
      <c r="B1945" t="s">
        <v>1693</v>
      </c>
      <c r="C1945" s="106" t="s">
        <v>714</v>
      </c>
      <c r="D1945" s="106" t="s">
        <v>1359</v>
      </c>
      <c r="E1945" s="81">
        <v>53.591414999999998</v>
      </c>
      <c r="F1945" s="81">
        <v>8.4810000000000007E-3</v>
      </c>
      <c r="G1945" s="81">
        <v>0.273395</v>
      </c>
      <c r="H1945" s="81">
        <v>6.2711709999999998</v>
      </c>
      <c r="I1945" s="81">
        <v>0.26896199999999998</v>
      </c>
      <c r="J1945" s="81">
        <v>14.766991000000001</v>
      </c>
      <c r="K1945" s="81">
        <v>25.203775</v>
      </c>
      <c r="L1945" s="81">
        <v>0.14188100000000001</v>
      </c>
      <c r="M1945" s="81">
        <v>4.6119999999999998E-3</v>
      </c>
      <c r="N1945" s="81">
        <v>0</v>
      </c>
      <c r="O1945" s="81">
        <v>1.2237E-2</v>
      </c>
      <c r="P1945" s="81">
        <v>100.542923</v>
      </c>
      <c r="Q1945" s="81">
        <v>80.759546693711556</v>
      </c>
      <c r="S1945" s="89" t="s">
        <v>1695</v>
      </c>
      <c r="T1945" s="112">
        <v>1.9723538574883941</v>
      </c>
      <c r="U1945" s="112">
        <v>2.3472395926124758E-4</v>
      </c>
      <c r="V1945" s="112">
        <v>1.1858667714297012E-2</v>
      </c>
      <c r="W1945" s="112">
        <v>0</v>
      </c>
      <c r="X1945" s="112">
        <v>5.3088369198007967E-2</v>
      </c>
      <c r="Y1945" s="112">
        <v>0.13992804664299502</v>
      </c>
      <c r="Z1945" s="112">
        <v>8.3842896714980825E-3</v>
      </c>
      <c r="AA1945" s="112">
        <v>0.81019613203231733</v>
      </c>
      <c r="AB1945" s="112">
        <v>0.9938317134856125</v>
      </c>
      <c r="AC1945" s="112">
        <v>1.012419980761649E-2</v>
      </c>
      <c r="AD1945" s="112"/>
      <c r="AE1945" s="102">
        <v>49.765132036149147</v>
      </c>
      <c r="AF1945" s="102">
        <v>40.569763410301249</v>
      </c>
      <c r="AG1945" s="102">
        <v>9.6651045535495896</v>
      </c>
      <c r="AH1945"/>
    </row>
    <row r="1946" spans="1:64">
      <c r="A1946" t="s">
        <v>865</v>
      </c>
      <c r="B1946" t="s">
        <v>1693</v>
      </c>
      <c r="C1946" s="106" t="s">
        <v>714</v>
      </c>
      <c r="D1946" s="106" t="s">
        <v>1359</v>
      </c>
      <c r="E1946" s="81">
        <v>53.368060999999997</v>
      </c>
      <c r="F1946" s="81">
        <v>3.2273999999999997E-2</v>
      </c>
      <c r="G1946" s="81">
        <v>0.52477499999999999</v>
      </c>
      <c r="H1946" s="81">
        <v>6.2491570000000003</v>
      </c>
      <c r="I1946" s="81">
        <v>0.26888000000000001</v>
      </c>
      <c r="J1946" s="81">
        <v>14.53368</v>
      </c>
      <c r="K1946" s="81">
        <v>24.729869999999998</v>
      </c>
      <c r="L1946" s="81">
        <v>0.18818699999999999</v>
      </c>
      <c r="M1946" s="81">
        <v>2.5179999999999998E-3</v>
      </c>
      <c r="N1946" s="81">
        <v>2.3786000000000002E-2</v>
      </c>
      <c r="O1946" s="81">
        <v>0</v>
      </c>
      <c r="P1946" s="81">
        <v>99.921204000000003</v>
      </c>
      <c r="Q1946" s="81">
        <v>80.565991349115293</v>
      </c>
      <c r="S1946" s="89" t="s">
        <v>1695</v>
      </c>
      <c r="T1946" s="112">
        <v>1.976401822609992</v>
      </c>
      <c r="U1946" s="112">
        <v>8.9880890283740268E-4</v>
      </c>
      <c r="V1946" s="112">
        <v>2.2904598411182326E-2</v>
      </c>
      <c r="W1946" s="112">
        <v>6.9645113627644537E-4</v>
      </c>
      <c r="X1946" s="112">
        <v>3.531001912814169E-2</v>
      </c>
      <c r="Y1946" s="112">
        <v>0.15823021025371473</v>
      </c>
      <c r="Z1946" s="112">
        <v>8.4340866851374471E-3</v>
      </c>
      <c r="AA1946" s="112">
        <v>0.80237605731005757</v>
      </c>
      <c r="AB1946" s="112">
        <v>0.98123561386140123</v>
      </c>
      <c r="AC1946" s="112">
        <v>1.3512331701259263E-2</v>
      </c>
      <c r="AD1946" s="112"/>
      <c r="AE1946" s="102">
        <v>49.628741908337837</v>
      </c>
      <c r="AF1946" s="102">
        <v>40.582418431558487</v>
      </c>
      <c r="AG1946" s="102">
        <v>9.7888396601036689</v>
      </c>
      <c r="AH1946" s="102"/>
      <c r="AI1946" s="102"/>
    </row>
    <row r="1947" spans="1:64" s="101" customFormat="1">
      <c r="A1947" t="s">
        <v>1414</v>
      </c>
      <c r="B1947" t="s">
        <v>1693</v>
      </c>
      <c r="C1947" s="106" t="s">
        <v>866</v>
      </c>
      <c r="D1947" s="106" t="s">
        <v>1425</v>
      </c>
      <c r="E1947" s="81">
        <v>38.431629000000001</v>
      </c>
      <c r="F1947" s="81">
        <v>0</v>
      </c>
      <c r="G1947" s="81">
        <v>2.0041E-2</v>
      </c>
      <c r="H1947" s="81">
        <v>21.412441000000001</v>
      </c>
      <c r="I1947" s="81">
        <v>0.50022299999999997</v>
      </c>
      <c r="J1947" s="81">
        <v>40.312775000000002</v>
      </c>
      <c r="K1947" s="81">
        <v>1.2801999999999999E-2</v>
      </c>
      <c r="L1947" s="81">
        <v>0</v>
      </c>
      <c r="M1947" s="81">
        <v>2.2520000000000001E-3</v>
      </c>
      <c r="N1947" s="81">
        <v>2.1570000000000001E-3</v>
      </c>
      <c r="O1947" s="81">
        <v>7.7895000000000006E-2</v>
      </c>
      <c r="P1947" s="81">
        <v>100.772217</v>
      </c>
      <c r="Q1947" s="81">
        <v>77.042742192012042</v>
      </c>
      <c r="R1947"/>
      <c r="S1947" s="89" t="s">
        <v>1695</v>
      </c>
      <c r="T1947" s="112">
        <v>0.98958356581430262</v>
      </c>
      <c r="U1947" s="112">
        <v>0</v>
      </c>
      <c r="V1947" s="112">
        <v>6.0818795654406157E-4</v>
      </c>
      <c r="W1947" s="112">
        <v>4.3912678699045209E-5</v>
      </c>
      <c r="X1947" s="89" t="s">
        <v>1678</v>
      </c>
      <c r="Y1947" s="112">
        <v>0.46110326093115123</v>
      </c>
      <c r="Z1947" s="112">
        <v>1.0909713787710502E-2</v>
      </c>
      <c r="AA1947" s="112">
        <v>1.5474515590728126</v>
      </c>
      <c r="AB1947" s="112">
        <v>3.5319583171477544E-4</v>
      </c>
      <c r="AC1947" s="112">
        <v>0</v>
      </c>
      <c r="AD1947" s="89"/>
      <c r="AE1947" s="102"/>
      <c r="AF1947" s="102"/>
      <c r="AG1947" s="102"/>
      <c r="AH1947" s="102">
        <v>77.043033312367271</v>
      </c>
      <c r="AI1947" s="102">
        <v>22.956966687632711</v>
      </c>
      <c r="AJ1947"/>
      <c r="AK1947"/>
      <c r="AL1947"/>
      <c r="AM1947"/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/>
      <c r="BE1947"/>
      <c r="BF1947"/>
      <c r="BG1947"/>
      <c r="BH1947"/>
      <c r="BI1947"/>
      <c r="BJ1947"/>
      <c r="BK1947"/>
      <c r="BL1947"/>
    </row>
    <row r="1948" spans="1:64" s="101" customFormat="1">
      <c r="A1948" t="s">
        <v>1414</v>
      </c>
      <c r="B1948" t="s">
        <v>1693</v>
      </c>
      <c r="C1948" s="106" t="s">
        <v>866</v>
      </c>
      <c r="D1948" s="106" t="s">
        <v>1425</v>
      </c>
      <c r="E1948" s="81">
        <v>38.241646000000003</v>
      </c>
      <c r="F1948" s="81">
        <v>8.8070000000000006E-3</v>
      </c>
      <c r="G1948" s="81">
        <v>0</v>
      </c>
      <c r="H1948" s="81">
        <v>21.729229</v>
      </c>
      <c r="I1948" s="81">
        <v>0.42210300000000001</v>
      </c>
      <c r="J1948" s="81">
        <v>40.056618</v>
      </c>
      <c r="K1948" s="81">
        <v>1.0133E-2</v>
      </c>
      <c r="L1948" s="81">
        <v>0</v>
      </c>
      <c r="M1948" s="81">
        <v>0</v>
      </c>
      <c r="N1948" s="81">
        <v>1.6358000000000001E-2</v>
      </c>
      <c r="O1948" s="81">
        <v>8.2344000000000001E-2</v>
      </c>
      <c r="P1948" s="81">
        <v>100.567238</v>
      </c>
      <c r="Q1948" s="81">
        <v>76.668123615023347</v>
      </c>
      <c r="R1948"/>
      <c r="S1948" s="89" t="s">
        <v>1695</v>
      </c>
      <c r="T1948" s="112">
        <v>0.98833532220022724</v>
      </c>
      <c r="U1948" s="112">
        <v>1.7123504015754284E-4</v>
      </c>
      <c r="V1948" s="112">
        <v>0</v>
      </c>
      <c r="W1948" s="112">
        <v>3.3425202564543141E-4</v>
      </c>
      <c r="X1948" s="89" t="s">
        <v>1678</v>
      </c>
      <c r="Y1948" s="112">
        <v>0.46965655711920218</v>
      </c>
      <c r="Z1948" s="112">
        <v>9.2400048353591113E-3</v>
      </c>
      <c r="AA1948" s="112">
        <v>1.5433083505776397</v>
      </c>
      <c r="AB1948" s="112">
        <v>2.8059494856119195E-4</v>
      </c>
      <c r="AC1948" s="112">
        <v>0</v>
      </c>
      <c r="AD1948" s="89"/>
      <c r="AE1948" s="102"/>
      <c r="AF1948" s="102"/>
      <c r="AG1948" s="102"/>
      <c r="AH1948" s="102">
        <v>76.668418047259181</v>
      </c>
      <c r="AI1948" s="102">
        <v>23.331581952740816</v>
      </c>
      <c r="AJ1948"/>
      <c r="AK1948"/>
      <c r="AL1948"/>
      <c r="AM1948"/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/>
      <c r="BE1948"/>
      <c r="BF1948"/>
      <c r="BG1948"/>
      <c r="BH1948"/>
      <c r="BI1948"/>
      <c r="BJ1948"/>
      <c r="BK1948"/>
      <c r="BL1948"/>
    </row>
    <row r="1949" spans="1:64" s="101" customFormat="1">
      <c r="A1949" t="s">
        <v>1414</v>
      </c>
      <c r="B1949" t="s">
        <v>1693</v>
      </c>
      <c r="C1949" s="106" t="s">
        <v>866</v>
      </c>
      <c r="D1949" s="106" t="s">
        <v>1425</v>
      </c>
      <c r="E1949" s="81">
        <v>38.103408999999999</v>
      </c>
      <c r="F1949" s="81">
        <v>8.5499999999999997E-4</v>
      </c>
      <c r="G1949" s="81">
        <v>2.0735E-2</v>
      </c>
      <c r="H1949" s="81">
        <v>21.877922000000002</v>
      </c>
      <c r="I1949" s="81">
        <v>0.46358100000000002</v>
      </c>
      <c r="J1949" s="81">
        <v>39.762999999999998</v>
      </c>
      <c r="K1949" s="81">
        <v>1.4607999999999999E-2</v>
      </c>
      <c r="L1949" s="81">
        <v>0</v>
      </c>
      <c r="M1949" s="81">
        <v>2.5469999999999998E-3</v>
      </c>
      <c r="N1949" s="81">
        <v>1.3110999999999999E-2</v>
      </c>
      <c r="O1949" s="81">
        <v>5.2139999999999999E-2</v>
      </c>
      <c r="P1949" s="81">
        <v>100.311905</v>
      </c>
      <c r="Q1949" s="81">
        <v>76.413570036687133</v>
      </c>
      <c r="R1949"/>
      <c r="S1949" s="89" t="s">
        <v>1695</v>
      </c>
      <c r="T1949" s="112">
        <v>0.98813009199711188</v>
      </c>
      <c r="U1949" s="112">
        <v>1.6680663106781147E-5</v>
      </c>
      <c r="V1949" s="112">
        <v>6.3373702296544898E-4</v>
      </c>
      <c r="W1949" s="112">
        <v>2.6882039458121467E-4</v>
      </c>
      <c r="X1949" s="89" t="s">
        <v>1678</v>
      </c>
      <c r="Y1949" s="112">
        <v>0.47448741252022053</v>
      </c>
      <c r="Z1949" s="112">
        <v>1.0182676356173063E-2</v>
      </c>
      <c r="AA1949" s="112">
        <v>1.5372345019791602</v>
      </c>
      <c r="AB1949" s="112">
        <v>4.0589632451151937E-4</v>
      </c>
      <c r="AC1949" s="112">
        <v>0</v>
      </c>
      <c r="AD1949" s="89"/>
      <c r="AE1949" s="102"/>
      <c r="AF1949" s="102"/>
      <c r="AG1949" s="102"/>
      <c r="AH1949" s="102">
        <v>76.413866692986872</v>
      </c>
      <c r="AI1949" s="102">
        <v>23.586133307013124</v>
      </c>
      <c r="AJ1949"/>
      <c r="AK1949"/>
      <c r="AL1949"/>
      <c r="AM1949"/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/>
      <c r="BE1949"/>
      <c r="BF1949"/>
      <c r="BG1949"/>
      <c r="BH1949"/>
      <c r="BI1949"/>
      <c r="BJ1949"/>
      <c r="BK1949"/>
      <c r="BL1949"/>
    </row>
    <row r="1950" spans="1:64">
      <c r="A1950" t="s">
        <v>1414</v>
      </c>
      <c r="B1950" t="s">
        <v>1693</v>
      </c>
      <c r="C1950" s="106" t="s">
        <v>866</v>
      </c>
      <c r="D1950" s="106" t="s">
        <v>1424</v>
      </c>
      <c r="E1950" s="81">
        <v>38.284968999999997</v>
      </c>
      <c r="F1950" s="81">
        <v>0</v>
      </c>
      <c r="G1950" s="81">
        <v>0</v>
      </c>
      <c r="H1950" s="81">
        <v>21.017298</v>
      </c>
      <c r="I1950" s="81">
        <v>0.44146299999999999</v>
      </c>
      <c r="J1950" s="81">
        <v>40.1492</v>
      </c>
      <c r="K1950" s="81">
        <v>1.1095000000000001E-2</v>
      </c>
      <c r="L1950" s="81">
        <v>0</v>
      </c>
      <c r="M1950" s="81">
        <v>0</v>
      </c>
      <c r="N1950" s="81">
        <v>1.6258000000000002E-2</v>
      </c>
      <c r="O1950" s="81">
        <v>4.5023000000000001E-2</v>
      </c>
      <c r="P1950" s="81">
        <v>99.965301999999994</v>
      </c>
      <c r="Q1950" s="81">
        <v>77.299255875976229</v>
      </c>
      <c r="S1950" s="89" t="s">
        <v>1695</v>
      </c>
      <c r="T1950" s="112">
        <v>0.99180468466247362</v>
      </c>
      <c r="U1950" s="112">
        <v>0</v>
      </c>
      <c r="V1950" s="112">
        <v>0</v>
      </c>
      <c r="W1950" s="112">
        <v>3.3299758107659789E-4</v>
      </c>
      <c r="X1950" s="89" t="s">
        <v>1678</v>
      </c>
      <c r="Y1950" s="112">
        <v>0.45534761985693589</v>
      </c>
      <c r="Z1950" s="112">
        <v>9.6867520976273887E-3</v>
      </c>
      <c r="AA1950" s="112">
        <v>1.5505487988623121</v>
      </c>
      <c r="AB1950" s="112">
        <v>3.0796348656185262E-4</v>
      </c>
      <c r="AC1950" s="112">
        <v>0</v>
      </c>
      <c r="AE1950" s="102"/>
      <c r="AF1950" s="102"/>
      <c r="AG1950" s="102"/>
      <c r="AH1950" s="102">
        <v>77.299544701930699</v>
      </c>
      <c r="AI1950" s="102">
        <v>22.700455298069301</v>
      </c>
    </row>
    <row r="1951" spans="1:64">
      <c r="A1951" t="s">
        <v>1414</v>
      </c>
      <c r="B1951" t="s">
        <v>1693</v>
      </c>
      <c r="C1951" s="106" t="s">
        <v>866</v>
      </c>
      <c r="D1951" s="106" t="s">
        <v>1424</v>
      </c>
      <c r="E1951" s="81">
        <v>38.230991000000003</v>
      </c>
      <c r="F1951" s="81">
        <v>1.1820000000000001E-3</v>
      </c>
      <c r="G1951" s="81">
        <v>6.3369999999999998E-3</v>
      </c>
      <c r="H1951" s="81">
        <v>21.162082999999999</v>
      </c>
      <c r="I1951" s="81">
        <v>0.49540499999999998</v>
      </c>
      <c r="J1951" s="81">
        <v>40.054287000000002</v>
      </c>
      <c r="K1951" s="81">
        <v>1.3602E-2</v>
      </c>
      <c r="L1951" s="81">
        <v>6.881E-3</v>
      </c>
      <c r="M1951" s="81">
        <v>1.252E-2</v>
      </c>
      <c r="N1951" s="81">
        <v>0</v>
      </c>
      <c r="O1951" s="81">
        <v>6.4492999999999995E-2</v>
      </c>
      <c r="P1951" s="81">
        <v>100.047783</v>
      </c>
      <c r="Q1951" s="81">
        <v>77.136848515464777</v>
      </c>
      <c r="S1951" s="89" t="s">
        <v>1695</v>
      </c>
      <c r="T1951" s="112">
        <v>0.99086602306902349</v>
      </c>
      <c r="U1951" s="112">
        <v>2.3046966000901323E-5</v>
      </c>
      <c r="V1951" s="112">
        <v>1.9356990413360399E-4</v>
      </c>
      <c r="W1951" s="112">
        <v>0</v>
      </c>
      <c r="X1951" s="89" t="s">
        <v>1678</v>
      </c>
      <c r="Y1951" s="112">
        <v>0.45869724069554485</v>
      </c>
      <c r="Z1951" s="112">
        <v>1.087541369219561E-2</v>
      </c>
      <c r="AA1951" s="112">
        <v>1.5476012563064803</v>
      </c>
      <c r="AB1951" s="112">
        <v>3.7772542383353075E-4</v>
      </c>
      <c r="AC1951" s="112">
        <v>3.4577628749771574E-4</v>
      </c>
      <c r="AE1951" s="102"/>
      <c r="AF1951" s="102"/>
      <c r="AG1951" s="102"/>
      <c r="AH1951" s="102">
        <v>77.137138796596432</v>
      </c>
      <c r="AI1951" s="102">
        <v>22.862861203403568</v>
      </c>
    </row>
    <row r="1952" spans="1:64">
      <c r="A1952" t="s">
        <v>1414</v>
      </c>
      <c r="B1952" t="s">
        <v>1693</v>
      </c>
      <c r="C1952" s="106" t="s">
        <v>866</v>
      </c>
      <c r="D1952" s="106" t="s">
        <v>1424</v>
      </c>
      <c r="E1952" s="81">
        <v>38.328735000000002</v>
      </c>
      <c r="F1952" s="81">
        <v>0</v>
      </c>
      <c r="G1952" s="81">
        <v>4.64E-4</v>
      </c>
      <c r="H1952" s="81">
        <v>21.354149</v>
      </c>
      <c r="I1952" s="81">
        <v>0.46191599999999999</v>
      </c>
      <c r="J1952" s="81">
        <v>39.988194</v>
      </c>
      <c r="K1952" s="81">
        <v>2.1347000000000001E-2</v>
      </c>
      <c r="L1952" s="81">
        <v>0</v>
      </c>
      <c r="M1952" s="81">
        <v>3.1740000000000002E-3</v>
      </c>
      <c r="N1952" s="81">
        <v>3.9849999999999998E-3</v>
      </c>
      <c r="O1952" s="81">
        <v>6.7882999999999999E-2</v>
      </c>
      <c r="P1952" s="81">
        <v>100.229843</v>
      </c>
      <c r="Q1952" s="81">
        <v>76.947836705221349</v>
      </c>
      <c r="S1952" s="89" t="s">
        <v>1695</v>
      </c>
      <c r="T1952" s="112">
        <v>0.99200163846361467</v>
      </c>
      <c r="U1952" s="112">
        <v>0</v>
      </c>
      <c r="V1952" s="112">
        <v>1.4153395114010804E-5</v>
      </c>
      <c r="W1952" s="112">
        <v>8.1544060453806624E-5</v>
      </c>
      <c r="X1952" s="89" t="s">
        <v>1678</v>
      </c>
      <c r="Y1952" s="112">
        <v>0.46220911462488184</v>
      </c>
      <c r="Z1952" s="112">
        <v>1.0125976819229995E-2</v>
      </c>
      <c r="AA1952" s="112">
        <v>1.5428737178599301</v>
      </c>
      <c r="AB1952" s="112">
        <v>5.9196880214086004E-4</v>
      </c>
      <c r="AC1952" s="112">
        <v>0</v>
      </c>
      <c r="AE1952" s="102"/>
      <c r="AF1952" s="102"/>
      <c r="AG1952" s="102"/>
      <c r="AH1952" s="102">
        <v>76.948128668974419</v>
      </c>
      <c r="AI1952" s="102">
        <v>23.05187133102557</v>
      </c>
    </row>
    <row r="1953" spans="1:64">
      <c r="A1953" t="s">
        <v>1414</v>
      </c>
      <c r="B1953" t="s">
        <v>1693</v>
      </c>
      <c r="C1953" s="106" t="s">
        <v>866</v>
      </c>
      <c r="D1953" s="106" t="s">
        <v>1426</v>
      </c>
      <c r="E1953" s="81">
        <v>38.135323</v>
      </c>
      <c r="F1953" s="81">
        <v>2.2904000000000001E-2</v>
      </c>
      <c r="G1953" s="81">
        <v>1.052E-2</v>
      </c>
      <c r="H1953" s="81">
        <v>22.355429000000001</v>
      </c>
      <c r="I1953" s="81">
        <v>0.41235300000000003</v>
      </c>
      <c r="J1953" s="81">
        <v>38.708607000000001</v>
      </c>
      <c r="K1953" s="81">
        <v>1.2059E-2</v>
      </c>
      <c r="L1953" s="81">
        <v>0</v>
      </c>
      <c r="M1953" s="81">
        <v>0</v>
      </c>
      <c r="N1953" s="81">
        <v>2.0470000000000002E-3</v>
      </c>
      <c r="O1953" s="81">
        <v>8.0777000000000002E-2</v>
      </c>
      <c r="P1953" s="81">
        <v>99.740036000000003</v>
      </c>
      <c r="Q1953" s="81">
        <v>75.528903066954612</v>
      </c>
      <c r="S1953" s="89" t="s">
        <v>1695</v>
      </c>
      <c r="T1953" s="112">
        <v>0.99641533550190442</v>
      </c>
      <c r="U1953" s="112">
        <v>4.5021629791989728E-4</v>
      </c>
      <c r="V1953" s="112">
        <v>3.2395408489617602E-4</v>
      </c>
      <c r="W1953" s="112">
        <v>4.2287004362392626E-5</v>
      </c>
      <c r="X1953" s="89" t="s">
        <v>1678</v>
      </c>
      <c r="Y1953" s="112">
        <v>0.48849971591300484</v>
      </c>
      <c r="Z1953" s="112">
        <v>9.1257412794719921E-3</v>
      </c>
      <c r="AA1953" s="112">
        <v>1.5077564807636386</v>
      </c>
      <c r="AB1953" s="112">
        <v>3.3759681034868465E-4</v>
      </c>
      <c r="AC1953" s="112">
        <v>0</v>
      </c>
      <c r="AE1953" s="102"/>
      <c r="AF1953" s="102"/>
      <c r="AG1953" s="102"/>
      <c r="AH1953" s="102">
        <v>75.529207286807349</v>
      </c>
      <c r="AI1953" s="102">
        <v>24.470792713192651</v>
      </c>
    </row>
    <row r="1954" spans="1:64">
      <c r="A1954" t="s">
        <v>1414</v>
      </c>
      <c r="B1954" t="s">
        <v>1693</v>
      </c>
      <c r="C1954" s="106" t="s">
        <v>866</v>
      </c>
      <c r="D1954" s="106" t="s">
        <v>1426</v>
      </c>
      <c r="E1954" s="81">
        <v>38.033332999999999</v>
      </c>
      <c r="F1954" s="81">
        <v>9.783E-3</v>
      </c>
      <c r="G1954" s="81">
        <v>0</v>
      </c>
      <c r="H1954" s="81">
        <v>22.651985</v>
      </c>
      <c r="I1954" s="81">
        <v>0.418599</v>
      </c>
      <c r="J1954" s="81">
        <v>38.838164999999996</v>
      </c>
      <c r="K1954" s="81">
        <v>1.7666000000000001E-2</v>
      </c>
      <c r="L1954" s="81">
        <v>0</v>
      </c>
      <c r="M1954" s="81">
        <v>8.4049999999999993E-3</v>
      </c>
      <c r="N1954" s="81">
        <v>0</v>
      </c>
      <c r="O1954" s="81">
        <v>5.6402000000000001E-2</v>
      </c>
      <c r="P1954" s="81">
        <v>100.03434799999999</v>
      </c>
      <c r="Q1954" s="81">
        <v>75.346634443550244</v>
      </c>
      <c r="S1954" s="89" t="s">
        <v>1695</v>
      </c>
      <c r="T1954" s="112">
        <v>0.99236934865570037</v>
      </c>
      <c r="U1954" s="112">
        <v>1.920339048396752E-4</v>
      </c>
      <c r="V1954" s="112">
        <v>0</v>
      </c>
      <c r="W1954" s="112">
        <v>0</v>
      </c>
      <c r="X1954" s="89" t="s">
        <v>1678</v>
      </c>
      <c r="Y1954" s="112">
        <v>0.49429196916143453</v>
      </c>
      <c r="Z1954" s="112">
        <v>9.2510954531602255E-3</v>
      </c>
      <c r="AA1954" s="112">
        <v>1.510700404869564</v>
      </c>
      <c r="AB1954" s="112">
        <v>4.9387978185196784E-4</v>
      </c>
      <c r="AC1954" s="112">
        <v>0</v>
      </c>
      <c r="AE1954" s="102"/>
      <c r="AF1954" s="102"/>
      <c r="AG1954" s="102"/>
      <c r="AH1954" s="102">
        <v>75.346940189719021</v>
      </c>
      <c r="AI1954" s="102">
        <v>24.653059810280975</v>
      </c>
    </row>
    <row r="1955" spans="1:64">
      <c r="A1955" t="s">
        <v>1414</v>
      </c>
      <c r="B1955" t="s">
        <v>1693</v>
      </c>
      <c r="C1955" s="106" t="s">
        <v>866</v>
      </c>
      <c r="D1955" s="106" t="s">
        <v>1697</v>
      </c>
      <c r="E1955" s="81">
        <v>38.063701999999999</v>
      </c>
      <c r="F1955" s="81">
        <v>2.2710000000000001E-2</v>
      </c>
      <c r="G1955" s="81">
        <v>6.3949999999999996E-3</v>
      </c>
      <c r="H1955" s="81">
        <v>22.576809000000001</v>
      </c>
      <c r="I1955" s="81">
        <v>0.42481200000000002</v>
      </c>
      <c r="J1955" s="81">
        <v>39.173397000000001</v>
      </c>
      <c r="K1955" s="81">
        <v>3.6184000000000001E-2</v>
      </c>
      <c r="L1955" s="81">
        <v>0</v>
      </c>
      <c r="M1955" s="81">
        <v>2.0999999999999999E-3</v>
      </c>
      <c r="N1955" s="81">
        <v>1.5146E-2</v>
      </c>
      <c r="O1955" s="81">
        <v>4.6231000000000001E-2</v>
      </c>
      <c r="P1955" s="81">
        <v>100.367493</v>
      </c>
      <c r="Q1955" s="81">
        <v>75.567361130309024</v>
      </c>
      <c r="S1955" s="89" t="s">
        <v>1695</v>
      </c>
      <c r="T1955" s="112">
        <v>0.98949930320569401</v>
      </c>
      <c r="U1955" s="112">
        <v>4.4413858637483607E-4</v>
      </c>
      <c r="V1955" s="112">
        <v>1.959294700414471E-4</v>
      </c>
      <c r="W1955" s="112">
        <v>3.1129957273896689E-4</v>
      </c>
      <c r="X1955" s="89" t="s">
        <v>1678</v>
      </c>
      <c r="Y1955" s="112">
        <v>0.49083481554118935</v>
      </c>
      <c r="Z1955" s="112">
        <v>9.3537824286532064E-3</v>
      </c>
      <c r="AA1955" s="112">
        <v>1.518121005005322</v>
      </c>
      <c r="AB1955" s="112">
        <v>1.0078481629255871E-3</v>
      </c>
      <c r="AC1955" s="112">
        <v>0</v>
      </c>
      <c r="AE1955" s="102"/>
      <c r="AF1955" s="102"/>
      <c r="AG1955" s="102"/>
      <c r="AH1955" s="102">
        <v>75.567665026717023</v>
      </c>
      <c r="AI1955" s="102">
        <v>24.432334973282977</v>
      </c>
    </row>
    <row r="1956" spans="1:64">
      <c r="A1956" t="s">
        <v>1414</v>
      </c>
      <c r="B1956" t="s">
        <v>1693</v>
      </c>
      <c r="C1956" s="106" t="s">
        <v>866</v>
      </c>
      <c r="D1956" s="106" t="s">
        <v>1422</v>
      </c>
      <c r="E1956" s="81">
        <v>38.811146000000001</v>
      </c>
      <c r="F1956" s="81">
        <v>1.4855999999999999E-2</v>
      </c>
      <c r="G1956" s="81">
        <v>5.7920000000000003E-3</v>
      </c>
      <c r="H1956" s="81">
        <v>20.712242</v>
      </c>
      <c r="I1956" s="81">
        <v>0.52473999999999998</v>
      </c>
      <c r="J1956" s="81">
        <v>40.751072000000001</v>
      </c>
      <c r="K1956" s="81">
        <v>0</v>
      </c>
      <c r="L1956" s="81">
        <v>0</v>
      </c>
      <c r="M1956" s="81">
        <v>4.2940000000000001E-3</v>
      </c>
      <c r="N1956" s="81">
        <v>1.1847E-2</v>
      </c>
      <c r="O1956" s="81">
        <v>5.6482999999999998E-2</v>
      </c>
      <c r="P1956" s="81">
        <v>100.892471</v>
      </c>
      <c r="Q1956" s="81">
        <v>77.812743821213971</v>
      </c>
      <c r="S1956" s="89" t="s">
        <v>1695</v>
      </c>
      <c r="T1956" s="112">
        <v>0.99395650312340822</v>
      </c>
      <c r="U1956" s="112">
        <v>2.8622641250451416E-4</v>
      </c>
      <c r="V1956" s="112">
        <v>1.7482124668926699E-4</v>
      </c>
      <c r="W1956" s="112">
        <v>2.3988075407037874E-4</v>
      </c>
      <c r="X1956" s="89" t="s">
        <v>1678</v>
      </c>
      <c r="Y1956" s="112">
        <v>0.44361513819979431</v>
      </c>
      <c r="Z1956" s="112">
        <v>1.1382590279616942E-2</v>
      </c>
      <c r="AA1956" s="112">
        <v>1.5558246140260914</v>
      </c>
      <c r="AB1956" s="112">
        <v>0</v>
      </c>
      <c r="AC1956" s="112">
        <v>0</v>
      </c>
      <c r="AE1956" s="102"/>
      <c r="AF1956" s="102"/>
      <c r="AG1956" s="102"/>
      <c r="AH1956" s="102">
        <v>77.813027989168575</v>
      </c>
      <c r="AI1956" s="102">
        <v>22.186972010831415</v>
      </c>
    </row>
    <row r="1957" spans="1:64">
      <c r="A1957" t="s">
        <v>1414</v>
      </c>
      <c r="B1957" t="s">
        <v>1693</v>
      </c>
      <c r="C1957" s="106" t="s">
        <v>866</v>
      </c>
      <c r="D1957" s="106" t="s">
        <v>1422</v>
      </c>
      <c r="E1957" s="81">
        <v>38.549926999999997</v>
      </c>
      <c r="F1957" s="81">
        <v>1.8749999999999999E-3</v>
      </c>
      <c r="G1957" s="81">
        <v>0</v>
      </c>
      <c r="H1957" s="81">
        <v>21.830134999999999</v>
      </c>
      <c r="I1957" s="81">
        <v>0.459202</v>
      </c>
      <c r="J1957" s="81">
        <v>39.952595000000002</v>
      </c>
      <c r="K1957" s="81">
        <v>1.4237E-2</v>
      </c>
      <c r="L1957" s="81">
        <v>9.7210000000000005E-3</v>
      </c>
      <c r="M1957" s="81">
        <v>6.1529999999999996E-3</v>
      </c>
      <c r="N1957" s="81">
        <v>0</v>
      </c>
      <c r="O1957" s="81">
        <v>6.1551000000000002E-2</v>
      </c>
      <c r="P1957" s="81">
        <v>100.885391</v>
      </c>
      <c r="Q1957" s="81">
        <v>76.538483687508446</v>
      </c>
      <c r="S1957" s="89" t="s">
        <v>1695</v>
      </c>
      <c r="T1957" s="112">
        <v>0.99267749972382757</v>
      </c>
      <c r="U1957" s="112">
        <v>3.6323090592005453E-5</v>
      </c>
      <c r="V1957" s="112">
        <v>0</v>
      </c>
      <c r="W1957" s="112">
        <v>0</v>
      </c>
      <c r="X1957" s="89" t="s">
        <v>1678</v>
      </c>
      <c r="Y1957" s="112">
        <v>0.47012069863304168</v>
      </c>
      <c r="Z1957" s="112">
        <v>1.0015540899513948E-2</v>
      </c>
      <c r="AA1957" s="112">
        <v>1.5336995788561845</v>
      </c>
      <c r="AB1957" s="112">
        <v>3.9280514620024996E-4</v>
      </c>
      <c r="AC1957" s="112">
        <v>4.8533300849663938E-4</v>
      </c>
      <c r="AE1957" s="102"/>
      <c r="AF1957" s="102"/>
      <c r="AG1957" s="102"/>
      <c r="AH1957" s="102">
        <v>76.538779255088699</v>
      </c>
      <c r="AI1957" s="102">
        <v>23.461220744911312</v>
      </c>
    </row>
    <row r="1958" spans="1:64">
      <c r="A1958" t="s">
        <v>1414</v>
      </c>
      <c r="B1958" t="s">
        <v>1693</v>
      </c>
      <c r="C1958" s="106" t="s">
        <v>866</v>
      </c>
      <c r="D1958" s="106" t="s">
        <v>1422</v>
      </c>
      <c r="E1958" s="81">
        <v>38.438003999999999</v>
      </c>
      <c r="F1958" s="81">
        <v>0</v>
      </c>
      <c r="G1958" s="81">
        <v>6.5189999999999996E-3</v>
      </c>
      <c r="H1958" s="81">
        <v>22.027096</v>
      </c>
      <c r="I1958" s="81">
        <v>0.40361000000000002</v>
      </c>
      <c r="J1958" s="81">
        <v>39.633583000000002</v>
      </c>
      <c r="K1958" s="81">
        <v>1.1455999999999999E-2</v>
      </c>
      <c r="L1958" s="81">
        <v>0</v>
      </c>
      <c r="M1958" s="81">
        <v>3.0920000000000001E-3</v>
      </c>
      <c r="N1958" s="81">
        <v>1.2761E-2</v>
      </c>
      <c r="O1958" s="81">
        <v>7.5928999999999996E-2</v>
      </c>
      <c r="P1958" s="81">
        <v>100.612053</v>
      </c>
      <c r="Q1958" s="81">
        <v>76.231859054181868</v>
      </c>
      <c r="S1958" s="89" t="s">
        <v>1695</v>
      </c>
      <c r="T1958" s="112">
        <v>0.99345559179519038</v>
      </c>
      <c r="U1958" s="112">
        <v>0</v>
      </c>
      <c r="V1958" s="112">
        <v>1.9857444567105266E-4</v>
      </c>
      <c r="W1958" s="112">
        <v>2.6076448596358716E-4</v>
      </c>
      <c r="X1958" s="89" t="s">
        <v>1678</v>
      </c>
      <c r="Y1958" s="112">
        <v>0.47611647413271924</v>
      </c>
      <c r="Z1958" s="112">
        <v>8.8355902766939151E-3</v>
      </c>
      <c r="AA1958" s="112">
        <v>1.5270795241036161</v>
      </c>
      <c r="AB1958" s="112">
        <v>3.1724493832982806E-4</v>
      </c>
      <c r="AC1958" s="112">
        <v>0</v>
      </c>
      <c r="AE1958" s="102"/>
      <c r="AF1958" s="102"/>
      <c r="AG1958" s="102"/>
      <c r="AH1958" s="102">
        <v>76.232157285063252</v>
      </c>
      <c r="AI1958" s="102">
        <v>23.767842714936748</v>
      </c>
    </row>
    <row r="1959" spans="1:64">
      <c r="A1959" t="s">
        <v>1414</v>
      </c>
      <c r="B1959" t="s">
        <v>1693</v>
      </c>
      <c r="C1959" s="106" t="s">
        <v>866</v>
      </c>
      <c r="D1959" s="106" t="s">
        <v>1420</v>
      </c>
      <c r="E1959" s="81">
        <v>38.001640000000002</v>
      </c>
      <c r="F1959" s="81">
        <v>3.2934999999999999E-2</v>
      </c>
      <c r="G1959" s="81">
        <v>0</v>
      </c>
      <c r="H1959" s="81">
        <v>19.917580000000001</v>
      </c>
      <c r="I1959" s="81">
        <v>0.49807099999999999</v>
      </c>
      <c r="J1959" s="81">
        <v>40.780574999999999</v>
      </c>
      <c r="K1959" s="81">
        <v>2.2051999999999999E-2</v>
      </c>
      <c r="L1959" s="81">
        <v>0</v>
      </c>
      <c r="M1959" s="81">
        <v>4.6519999999999999E-3</v>
      </c>
      <c r="N1959" s="81">
        <v>4.9189999999999998E-3</v>
      </c>
      <c r="O1959" s="81">
        <v>4.3279999999999999E-2</v>
      </c>
      <c r="P1959" s="81">
        <v>99.305701999999997</v>
      </c>
      <c r="Q1959" s="81">
        <v>78.493034494825835</v>
      </c>
      <c r="S1959" s="89" t="s">
        <v>1695</v>
      </c>
      <c r="T1959" s="112">
        <v>0.98731903678791455</v>
      </c>
      <c r="U1959" s="112">
        <v>6.4373888405549757E-4</v>
      </c>
      <c r="V1959" s="112">
        <v>0</v>
      </c>
      <c r="W1959" s="112">
        <v>1.010434341233391E-4</v>
      </c>
      <c r="X1959" s="89" t="s">
        <v>1678</v>
      </c>
      <c r="Y1959" s="112">
        <v>0.43277291713735178</v>
      </c>
      <c r="Z1959" s="112">
        <v>1.0960552507431566E-2</v>
      </c>
      <c r="AA1959" s="112">
        <v>1.5794984485938914</v>
      </c>
      <c r="AB1959" s="112">
        <v>6.1387114648684218E-4</v>
      </c>
      <c r="AC1959" s="112">
        <v>0</v>
      </c>
      <c r="AE1959" s="102"/>
      <c r="AF1959" s="102"/>
      <c r="AG1959" s="102"/>
      <c r="AH1959" s="102">
        <v>78.493312357993744</v>
      </c>
      <c r="AI1959" s="102">
        <v>21.506687642006256</v>
      </c>
    </row>
    <row r="1960" spans="1:64">
      <c r="A1960" t="s">
        <v>1414</v>
      </c>
      <c r="B1960" t="s">
        <v>1693</v>
      </c>
      <c r="C1960" s="106" t="s">
        <v>866</v>
      </c>
      <c r="D1960" s="106" t="s">
        <v>1420</v>
      </c>
      <c r="E1960" s="81">
        <v>38.47419</v>
      </c>
      <c r="F1960" s="81">
        <v>0</v>
      </c>
      <c r="G1960" s="81">
        <v>0</v>
      </c>
      <c r="H1960" s="81">
        <v>21.493053</v>
      </c>
      <c r="I1960" s="81">
        <v>0.42710999999999999</v>
      </c>
      <c r="J1960" s="81">
        <v>39.140388000000002</v>
      </c>
      <c r="K1960" s="81">
        <v>2.1454999999999998E-2</v>
      </c>
      <c r="L1960" s="81">
        <v>0</v>
      </c>
      <c r="M1960" s="81">
        <v>4.274E-3</v>
      </c>
      <c r="N1960" s="81">
        <v>6.1419999999999999E-3</v>
      </c>
      <c r="O1960" s="81">
        <v>3.5430999999999997E-2</v>
      </c>
      <c r="P1960" s="81">
        <v>99.602051000000003</v>
      </c>
      <c r="Q1960" s="81">
        <v>76.44899030205093</v>
      </c>
      <c r="S1960" s="89" t="s">
        <v>1695</v>
      </c>
      <c r="T1960" s="112">
        <v>1.0014928149163627</v>
      </c>
      <c r="U1960" s="112">
        <v>0</v>
      </c>
      <c r="V1960" s="112">
        <v>0</v>
      </c>
      <c r="W1960" s="112">
        <v>1.2640500455283601E-4</v>
      </c>
      <c r="X1960" s="89" t="s">
        <v>1678</v>
      </c>
      <c r="Y1960" s="112">
        <v>0.46789111188404003</v>
      </c>
      <c r="Z1960" s="112">
        <v>9.4168165926497432E-3</v>
      </c>
      <c r="AA1960" s="112">
        <v>1.5188474846653726</v>
      </c>
      <c r="AB1960" s="112">
        <v>5.9838532891800134E-4</v>
      </c>
      <c r="AC1960" s="112">
        <v>0</v>
      </c>
      <c r="AE1960" s="102"/>
      <c r="AF1960" s="102"/>
      <c r="AG1960" s="102"/>
      <c r="AH1960" s="102">
        <v>76.449286650157291</v>
      </c>
      <c r="AI1960" s="102">
        <v>23.550713349842699</v>
      </c>
    </row>
    <row r="1961" spans="1:64">
      <c r="A1961" t="s">
        <v>1414</v>
      </c>
      <c r="B1961" t="s">
        <v>1693</v>
      </c>
      <c r="C1961" s="106" t="s">
        <v>866</v>
      </c>
      <c r="D1961" s="106" t="s">
        <v>1423</v>
      </c>
      <c r="E1961" s="81">
        <v>38.621071000000001</v>
      </c>
      <c r="F1961" s="81">
        <v>1.4198000000000001E-2</v>
      </c>
      <c r="G1961" s="81">
        <v>0</v>
      </c>
      <c r="H1961" s="81">
        <v>20.822787999999999</v>
      </c>
      <c r="I1961" s="81">
        <v>0.52287700000000004</v>
      </c>
      <c r="J1961" s="81">
        <v>40.438003999999999</v>
      </c>
      <c r="K1961" s="81">
        <v>1.4518E-2</v>
      </c>
      <c r="L1961" s="81">
        <v>1.3569999999999999E-3</v>
      </c>
      <c r="M1961" s="81">
        <v>5.0670000000000003E-3</v>
      </c>
      <c r="N1961" s="81">
        <v>2.1350999999999998E-2</v>
      </c>
      <c r="O1961" s="81">
        <v>7.7721999999999999E-2</v>
      </c>
      <c r="P1961" s="81">
        <v>100.538956</v>
      </c>
      <c r="Q1961" s="81">
        <v>77.586882700263942</v>
      </c>
      <c r="S1961" s="89" t="s">
        <v>1695</v>
      </c>
      <c r="T1961" s="112">
        <v>0.99378808879569636</v>
      </c>
      <c r="U1961" s="112">
        <v>2.7484861293840859E-4</v>
      </c>
      <c r="V1961" s="112">
        <v>0</v>
      </c>
      <c r="W1961" s="112">
        <v>4.3437397656698439E-4</v>
      </c>
      <c r="X1961" s="89" t="s">
        <v>1678</v>
      </c>
      <c r="Y1961" s="112">
        <v>0.44810179632773028</v>
      </c>
      <c r="Z1961" s="112">
        <v>1.1396068015031145E-2</v>
      </c>
      <c r="AA1961" s="112">
        <v>1.5512074158084115</v>
      </c>
      <c r="AB1961" s="112">
        <v>4.0026750293662599E-4</v>
      </c>
      <c r="AC1961" s="112">
        <v>6.7700767171167338E-5</v>
      </c>
      <c r="AE1961" s="102"/>
      <c r="AF1961" s="102"/>
      <c r="AG1961" s="102"/>
      <c r="AH1961" s="102">
        <v>77.587168927763784</v>
      </c>
      <c r="AI1961" s="102">
        <v>22.412831072236216</v>
      </c>
    </row>
    <row r="1962" spans="1:64">
      <c r="A1962" t="s">
        <v>1414</v>
      </c>
      <c r="B1962" t="s">
        <v>1693</v>
      </c>
      <c r="C1962" s="106" t="s">
        <v>866</v>
      </c>
      <c r="D1962" s="106" t="s">
        <v>1423</v>
      </c>
      <c r="E1962" s="81">
        <v>37.971733</v>
      </c>
      <c r="F1962" s="81">
        <v>1.0872E-2</v>
      </c>
      <c r="G1962" s="81">
        <v>6.7549999999999997E-3</v>
      </c>
      <c r="H1962" s="81">
        <v>21.839817</v>
      </c>
      <c r="I1962" s="81">
        <v>0.42761100000000002</v>
      </c>
      <c r="J1962" s="81">
        <v>40.381312999999999</v>
      </c>
      <c r="K1962" s="81">
        <v>2.3385E-2</v>
      </c>
      <c r="L1962" s="81">
        <v>0</v>
      </c>
      <c r="M1962" s="81">
        <v>8.0000000000000002E-3</v>
      </c>
      <c r="N1962" s="81">
        <v>9.6139999999999993E-3</v>
      </c>
      <c r="O1962" s="81">
        <v>7.1909000000000001E-2</v>
      </c>
      <c r="P1962" s="81">
        <v>100.75102200000001</v>
      </c>
      <c r="Q1962" s="81">
        <v>76.721687256078638</v>
      </c>
      <c r="S1962" s="89" t="s">
        <v>1695</v>
      </c>
      <c r="T1962" s="112">
        <v>0.98093033591382028</v>
      </c>
      <c r="U1962" s="112">
        <v>2.1129250622539041E-4</v>
      </c>
      <c r="V1962" s="112">
        <v>2.0566379596037262E-4</v>
      </c>
      <c r="W1962" s="112">
        <v>1.9636223606096621E-4</v>
      </c>
      <c r="X1962" s="89" t="s">
        <v>1678</v>
      </c>
      <c r="Y1962" s="112">
        <v>0.47184034787104401</v>
      </c>
      <c r="Z1962" s="112">
        <v>9.356483055656584E-3</v>
      </c>
      <c r="AA1962" s="112">
        <v>1.5551377737718537</v>
      </c>
      <c r="AB1962" s="112">
        <v>6.4727552713718698E-4</v>
      </c>
      <c r="AC1962" s="112">
        <v>0</v>
      </c>
      <c r="AE1962" s="102"/>
      <c r="AF1962" s="102"/>
      <c r="AG1962" s="102"/>
      <c r="AH1962" s="102">
        <v>76.721981217606327</v>
      </c>
      <c r="AI1962" s="102">
        <v>23.278018782393666</v>
      </c>
    </row>
    <row r="1963" spans="1:64">
      <c r="A1963" t="s">
        <v>1414</v>
      </c>
      <c r="B1963" t="s">
        <v>1693</v>
      </c>
      <c r="C1963" s="106" t="s">
        <v>866</v>
      </c>
      <c r="D1963" s="106" t="s">
        <v>1423</v>
      </c>
      <c r="E1963" s="81">
        <v>38.267978999999997</v>
      </c>
      <c r="F1963" s="81">
        <v>9.3460000000000001E-3</v>
      </c>
      <c r="G1963" s="81">
        <v>0</v>
      </c>
      <c r="H1963" s="81">
        <v>21.759325</v>
      </c>
      <c r="I1963" s="81">
        <v>0.48856100000000002</v>
      </c>
      <c r="J1963" s="81">
        <v>40.022823000000002</v>
      </c>
      <c r="K1963" s="81">
        <v>9.2699999999999998E-4</v>
      </c>
      <c r="L1963" s="81">
        <v>0</v>
      </c>
      <c r="M1963" s="81">
        <v>4.5440000000000003E-3</v>
      </c>
      <c r="N1963" s="81">
        <v>9.8899999999999995E-3</v>
      </c>
      <c r="O1963" s="81">
        <v>4.7835000000000003E-2</v>
      </c>
      <c r="P1963" s="81">
        <v>100.611237</v>
      </c>
      <c r="Q1963" s="81">
        <v>76.628242977079381</v>
      </c>
      <c r="S1963" s="89" t="s">
        <v>1695</v>
      </c>
      <c r="T1963" s="112">
        <v>0.9885692859875288</v>
      </c>
      <c r="U1963" s="112">
        <v>1.8163279521743743E-4</v>
      </c>
      <c r="V1963" s="112">
        <v>0</v>
      </c>
      <c r="W1963" s="112">
        <v>2.0199656388495974E-4</v>
      </c>
      <c r="X1963" s="89" t="s">
        <v>1678</v>
      </c>
      <c r="Y1963" s="112">
        <v>0.47009468216792288</v>
      </c>
      <c r="Z1963" s="112">
        <v>1.0689967917372685E-2</v>
      </c>
      <c r="AA1963" s="112">
        <v>1.5413099844454821</v>
      </c>
      <c r="AB1963" s="112">
        <v>2.5658152736116127E-5</v>
      </c>
      <c r="AC1963" s="112">
        <v>0</v>
      </c>
      <c r="AE1963" s="102"/>
      <c r="AF1963" s="102"/>
      <c r="AG1963" s="102"/>
      <c r="AH1963" s="102">
        <v>76.628537759166093</v>
      </c>
      <c r="AI1963" s="102">
        <v>23.371462240833896</v>
      </c>
    </row>
    <row r="1964" spans="1:64">
      <c r="A1964" t="s">
        <v>1414</v>
      </c>
      <c r="B1964" t="s">
        <v>1693</v>
      </c>
      <c r="C1964" s="106" t="s">
        <v>866</v>
      </c>
      <c r="D1964" s="106" t="s">
        <v>1416</v>
      </c>
      <c r="E1964" s="81">
        <v>38.384585999999999</v>
      </c>
      <c r="F1964" s="81">
        <v>0</v>
      </c>
      <c r="G1964" s="81">
        <v>5.3400000000000001E-3</v>
      </c>
      <c r="H1964" s="81">
        <v>22.043227999999999</v>
      </c>
      <c r="I1964" s="81">
        <v>0.45999499999999999</v>
      </c>
      <c r="J1964" s="81">
        <v>38.798256000000002</v>
      </c>
      <c r="K1964" s="81">
        <v>2.2138999999999999E-2</v>
      </c>
      <c r="L1964" s="81">
        <v>0</v>
      </c>
      <c r="M1964" s="81">
        <v>6.1580000000000003E-3</v>
      </c>
      <c r="N1964" s="81">
        <v>0</v>
      </c>
      <c r="O1964" s="81">
        <v>5.9422999999999997E-2</v>
      </c>
      <c r="P1964" s="81">
        <v>99.779128999999998</v>
      </c>
      <c r="Q1964" s="81">
        <v>75.830329666502209</v>
      </c>
      <c r="S1964" s="89" t="s">
        <v>1695</v>
      </c>
      <c r="T1964" s="112">
        <v>1.0004441681486196</v>
      </c>
      <c r="U1964" s="112">
        <v>0</v>
      </c>
      <c r="V1964" s="112">
        <v>1.6403329166807151E-4</v>
      </c>
      <c r="W1964" s="112">
        <v>0</v>
      </c>
      <c r="X1964" s="89" t="s">
        <v>1678</v>
      </c>
      <c r="Y1964" s="112">
        <v>0.48048465465746737</v>
      </c>
      <c r="Z1964" s="112">
        <v>1.0154887742641098E-2</v>
      </c>
      <c r="AA1964" s="112">
        <v>1.5075054388410902</v>
      </c>
      <c r="AB1964" s="112">
        <v>6.1825560467602286E-4</v>
      </c>
      <c r="AC1964" s="112">
        <v>0</v>
      </c>
      <c r="AE1964" s="102"/>
      <c r="AF1964" s="102"/>
      <c r="AG1964" s="102"/>
      <c r="AH1964" s="102">
        <v>75.830631338213152</v>
      </c>
      <c r="AI1964" s="102">
        <v>24.169368661786844</v>
      </c>
    </row>
    <row r="1965" spans="1:64">
      <c r="A1965" s="101" t="s">
        <v>1414</v>
      </c>
      <c r="B1965" s="101" t="s">
        <v>1693</v>
      </c>
      <c r="C1965" s="108" t="s">
        <v>866</v>
      </c>
      <c r="D1965" s="108" t="s">
        <v>1417</v>
      </c>
      <c r="E1965" s="107">
        <v>38.912993999999998</v>
      </c>
      <c r="F1965" s="107">
        <v>2.0629000000000002E-2</v>
      </c>
      <c r="G1965" s="107">
        <v>0</v>
      </c>
      <c r="H1965" s="107">
        <v>18.855174999999999</v>
      </c>
      <c r="I1965" s="107">
        <v>0.50962200000000002</v>
      </c>
      <c r="J1965" s="107">
        <v>41.73912</v>
      </c>
      <c r="K1965" s="107">
        <v>9.587E-3</v>
      </c>
      <c r="L1965" s="107">
        <v>0</v>
      </c>
      <c r="M1965" s="107">
        <v>0</v>
      </c>
      <c r="N1965" s="107">
        <v>1.3243E-2</v>
      </c>
      <c r="O1965" s="107">
        <v>4.2859000000000001E-2</v>
      </c>
      <c r="P1965" s="107">
        <v>100.103241</v>
      </c>
      <c r="Q1965" s="107">
        <v>79.781301717720567</v>
      </c>
      <c r="R1965" s="101"/>
      <c r="S1965" s="99" t="s">
        <v>1695</v>
      </c>
      <c r="T1965" s="116">
        <v>0.99581001097646737</v>
      </c>
      <c r="U1965" s="116">
        <v>3.9715215219962509E-4</v>
      </c>
      <c r="V1965" s="116">
        <v>0</v>
      </c>
      <c r="W1965" s="116">
        <v>2.679441773839137E-4</v>
      </c>
      <c r="X1965" s="99" t="s">
        <v>1678</v>
      </c>
      <c r="Y1965" s="116">
        <v>0.40353456619453232</v>
      </c>
      <c r="Z1965" s="116">
        <v>1.1046279516420386E-2</v>
      </c>
      <c r="AA1965" s="116">
        <v>1.5923400432129773</v>
      </c>
      <c r="AB1965" s="116">
        <v>2.6286855265972406E-4</v>
      </c>
      <c r="AC1965" s="116">
        <v>0</v>
      </c>
      <c r="AD1965" s="99"/>
      <c r="AE1965" s="111"/>
      <c r="AF1965" s="111"/>
      <c r="AG1965" s="111"/>
      <c r="AH1965" s="111">
        <v>79.781567224089073</v>
      </c>
      <c r="AI1965" s="111">
        <v>20.218432775910937</v>
      </c>
      <c r="AJ1965" s="101"/>
      <c r="AK1965" s="101"/>
      <c r="AL1965" s="101"/>
      <c r="AM1965" s="101"/>
      <c r="AN1965" s="101"/>
      <c r="AO1965" s="101"/>
      <c r="AP1965" s="101"/>
      <c r="AQ1965" s="101"/>
      <c r="AR1965" s="101"/>
      <c r="AS1965" s="101"/>
      <c r="AT1965" s="101"/>
      <c r="AU1965" s="101"/>
      <c r="AV1965" s="101"/>
      <c r="AW1965" s="101"/>
      <c r="AX1965" s="101"/>
      <c r="AY1965" s="101"/>
      <c r="AZ1965" s="101"/>
      <c r="BA1965" s="101"/>
      <c r="BB1965" s="101"/>
      <c r="BC1965" s="101"/>
      <c r="BD1965" s="101"/>
      <c r="BE1965" s="101"/>
      <c r="BF1965" s="101"/>
      <c r="BG1965" s="101"/>
      <c r="BH1965" s="101"/>
      <c r="BI1965" s="101"/>
      <c r="BJ1965" s="101"/>
      <c r="BK1965" s="101"/>
      <c r="BL1965" s="101"/>
    </row>
    <row r="1966" spans="1:64">
      <c r="A1966" t="s">
        <v>1414</v>
      </c>
      <c r="B1966" t="s">
        <v>1693</v>
      </c>
      <c r="C1966" s="106" t="s">
        <v>866</v>
      </c>
      <c r="D1966" s="106" t="s">
        <v>1417</v>
      </c>
      <c r="E1966" s="81">
        <v>38.403632999999999</v>
      </c>
      <c r="F1966" s="81">
        <v>0</v>
      </c>
      <c r="G1966" s="81">
        <v>2.0771000000000001E-2</v>
      </c>
      <c r="H1966" s="81">
        <v>20.623341</v>
      </c>
      <c r="I1966" s="81">
        <v>0.40719</v>
      </c>
      <c r="J1966" s="81">
        <v>40.867294000000001</v>
      </c>
      <c r="K1966" s="81">
        <v>1.0305E-2</v>
      </c>
      <c r="L1966" s="81">
        <v>1.1202999999999999E-2</v>
      </c>
      <c r="M1966" s="81">
        <v>0</v>
      </c>
      <c r="N1966" s="81">
        <v>2.2662999999999999E-2</v>
      </c>
      <c r="O1966" s="81">
        <v>5.1346999999999997E-2</v>
      </c>
      <c r="P1966" s="81">
        <v>100.41773999999999</v>
      </c>
      <c r="Q1966" s="81">
        <v>77.935928795621336</v>
      </c>
      <c r="S1966" s="89" t="s">
        <v>1695</v>
      </c>
      <c r="T1966" s="112">
        <v>0.98845359424245638</v>
      </c>
      <c r="U1966" s="112">
        <v>0</v>
      </c>
      <c r="V1966" s="112">
        <v>6.3008062724134327E-4</v>
      </c>
      <c r="W1966" s="112">
        <v>4.6118744617319626E-4</v>
      </c>
      <c r="X1966" s="89" t="s">
        <v>1678</v>
      </c>
      <c r="Y1966" s="112">
        <v>0.44392676512233664</v>
      </c>
      <c r="Z1966" s="112">
        <v>8.8770179425267277E-3</v>
      </c>
      <c r="AA1966" s="112">
        <v>1.5680884054671218</v>
      </c>
      <c r="AB1966" s="112">
        <v>2.8418819654088849E-4</v>
      </c>
      <c r="AC1966" s="112">
        <v>5.5906535288062324E-4</v>
      </c>
      <c r="AE1966" s="102"/>
      <c r="AF1966" s="102"/>
      <c r="AG1966" s="102"/>
      <c r="AH1966" s="102">
        <v>77.936211833219943</v>
      </c>
      <c r="AI1966" s="102">
        <v>22.063788166780064</v>
      </c>
    </row>
    <row r="1967" spans="1:64">
      <c r="A1967" s="101" t="s">
        <v>1414</v>
      </c>
      <c r="B1967" s="101" t="s">
        <v>1693</v>
      </c>
      <c r="C1967" s="108" t="s">
        <v>866</v>
      </c>
      <c r="D1967" s="108" t="s">
        <v>1418</v>
      </c>
      <c r="E1967" s="107">
        <v>39.11974</v>
      </c>
      <c r="F1967" s="107">
        <v>1.0415000000000001E-2</v>
      </c>
      <c r="G1967" s="107">
        <v>7.3829999999999998E-3</v>
      </c>
      <c r="H1967" s="107">
        <v>18.942796999999999</v>
      </c>
      <c r="I1967" s="107">
        <v>0.44013600000000003</v>
      </c>
      <c r="J1967" s="107">
        <v>41.917575999999997</v>
      </c>
      <c r="K1967" s="107">
        <v>2.4830000000000001E-2</v>
      </c>
      <c r="L1967" s="107">
        <v>2.4861999999999999E-2</v>
      </c>
      <c r="M1967" s="107">
        <v>7.7419999999999998E-3</v>
      </c>
      <c r="N1967" s="107">
        <v>8.9639999999999997E-3</v>
      </c>
      <c r="O1967" s="107">
        <v>4.8982999999999999E-2</v>
      </c>
      <c r="P1967" s="107">
        <v>100.553436</v>
      </c>
      <c r="Q1967" s="107">
        <v>79.775333552038262</v>
      </c>
      <c r="R1967" s="101"/>
      <c r="S1967" s="99" t="s">
        <v>1695</v>
      </c>
      <c r="T1967" s="116">
        <v>0.99643479942278013</v>
      </c>
      <c r="U1967" s="116">
        <v>1.9957636330700379E-4</v>
      </c>
      <c r="V1967" s="116">
        <v>2.216361216774277E-4</v>
      </c>
      <c r="W1967" s="116">
        <v>1.8052230850253853E-4</v>
      </c>
      <c r="X1967" s="99" t="s">
        <v>1678</v>
      </c>
      <c r="Y1967" s="116">
        <v>0.40352027897803922</v>
      </c>
      <c r="Z1967" s="116">
        <v>9.4956749263367841E-3</v>
      </c>
      <c r="AA1967" s="116">
        <v>1.5916947155757248</v>
      </c>
      <c r="AB1967" s="116">
        <v>6.7764729950866274E-4</v>
      </c>
      <c r="AC1967" s="116">
        <v>1.2278159112652229E-3</v>
      </c>
      <c r="AD1967" s="99"/>
      <c r="AE1967" s="111"/>
      <c r="AF1967" s="111"/>
      <c r="AG1967" s="111"/>
      <c r="AH1967" s="111">
        <v>79.77559911691182</v>
      </c>
      <c r="AI1967" s="111">
        <v>20.22440088308818</v>
      </c>
      <c r="AJ1967" s="101"/>
      <c r="AK1967" s="101"/>
      <c r="AL1967" s="101"/>
      <c r="AM1967" s="101"/>
      <c r="AN1967" s="101"/>
      <c r="AO1967" s="101"/>
      <c r="AP1967" s="101"/>
      <c r="AQ1967" s="101"/>
      <c r="AR1967" s="101"/>
      <c r="AS1967" s="101"/>
      <c r="AT1967" s="101"/>
      <c r="AU1967" s="101"/>
      <c r="AV1967" s="101"/>
      <c r="AW1967" s="101"/>
      <c r="AX1967" s="101"/>
      <c r="AY1967" s="101"/>
      <c r="AZ1967" s="101"/>
      <c r="BA1967" s="101"/>
      <c r="BB1967" s="101"/>
      <c r="BC1967" s="101"/>
      <c r="BD1967" s="101"/>
      <c r="BE1967" s="101"/>
      <c r="BF1967" s="101"/>
      <c r="BG1967" s="101"/>
      <c r="BH1967" s="101"/>
      <c r="BI1967" s="101"/>
      <c r="BJ1967" s="101"/>
      <c r="BK1967" s="101"/>
      <c r="BL1967" s="101"/>
    </row>
    <row r="1968" spans="1:64" s="101" customFormat="1">
      <c r="A1968" s="101" t="s">
        <v>1414</v>
      </c>
      <c r="B1968" s="101" t="s">
        <v>1693</v>
      </c>
      <c r="C1968" s="108" t="s">
        <v>866</v>
      </c>
      <c r="D1968" s="108" t="s">
        <v>1418</v>
      </c>
      <c r="E1968" s="107">
        <v>38.825355999999999</v>
      </c>
      <c r="F1968" s="107">
        <v>1.5476999999999999E-2</v>
      </c>
      <c r="G1968" s="107">
        <v>1.7661E-2</v>
      </c>
      <c r="H1968" s="107">
        <v>19.550965999999999</v>
      </c>
      <c r="I1968" s="107">
        <v>0.52041000000000004</v>
      </c>
      <c r="J1968" s="107">
        <v>41.464989000000003</v>
      </c>
      <c r="K1968" s="107">
        <v>1.5042E-2</v>
      </c>
      <c r="L1968" s="107">
        <v>9.8029999999999992E-3</v>
      </c>
      <c r="M1968" s="107">
        <v>4.3620000000000004E-3</v>
      </c>
      <c r="N1968" s="107">
        <v>1.4239999999999999E-2</v>
      </c>
      <c r="O1968" s="107">
        <v>5.7417999999999997E-2</v>
      </c>
      <c r="P1968" s="107">
        <v>100.495728</v>
      </c>
      <c r="Q1968" s="107">
        <v>79.081659250512558</v>
      </c>
      <c r="S1968" s="99" t="s">
        <v>1695</v>
      </c>
      <c r="T1968" s="116">
        <v>0.99325035463920031</v>
      </c>
      <c r="U1968" s="116">
        <v>2.9787013924277475E-4</v>
      </c>
      <c r="V1968" s="116">
        <v>5.3249228466360982E-4</v>
      </c>
      <c r="W1968" s="116">
        <v>2.8802446296829554E-4</v>
      </c>
      <c r="X1968" s="99" t="s">
        <v>1678</v>
      </c>
      <c r="Y1968" s="116">
        <v>0.41829226709882616</v>
      </c>
      <c r="Z1968" s="116">
        <v>1.1276515861196743E-2</v>
      </c>
      <c r="AA1968" s="116">
        <v>1.5813773859985014</v>
      </c>
      <c r="AB1968" s="116">
        <v>4.1230911149382071E-4</v>
      </c>
      <c r="AC1968" s="116">
        <v>4.8623537647076988E-4</v>
      </c>
      <c r="AD1968" s="99"/>
      <c r="AE1968" s="111"/>
      <c r="AF1968" s="111"/>
      <c r="AG1968" s="111"/>
      <c r="AH1968" s="111">
        <v>79.081931535495116</v>
      </c>
      <c r="AI1968" s="111">
        <v>20.918068464504877</v>
      </c>
    </row>
    <row r="1969" spans="1:64">
      <c r="A1969" t="s">
        <v>1414</v>
      </c>
      <c r="B1969" t="s">
        <v>1693</v>
      </c>
      <c r="C1969" s="106" t="s">
        <v>866</v>
      </c>
      <c r="D1969" s="106" t="s">
        <v>1418</v>
      </c>
      <c r="E1969" s="81">
        <v>38.528953999999999</v>
      </c>
      <c r="F1969" s="81">
        <v>3.5025000000000001E-2</v>
      </c>
      <c r="G1969" s="81">
        <v>0</v>
      </c>
      <c r="H1969" s="81">
        <v>20.047705000000001</v>
      </c>
      <c r="I1969" s="81">
        <v>0.48270299999999999</v>
      </c>
      <c r="J1969" s="81">
        <v>41.601734</v>
      </c>
      <c r="K1969" s="81">
        <v>2.5486999999999999E-2</v>
      </c>
      <c r="L1969" s="81">
        <v>0</v>
      </c>
      <c r="M1969" s="81">
        <v>6.9350000000000002E-3</v>
      </c>
      <c r="N1969" s="81">
        <v>1.6011999999999998E-2</v>
      </c>
      <c r="O1969" s="81">
        <v>6.7104999999999998E-2</v>
      </c>
      <c r="P1969" s="81">
        <v>100.81167600000001</v>
      </c>
      <c r="Q1969" s="81">
        <v>78.71878548001304</v>
      </c>
      <c r="S1969" s="89" t="s">
        <v>1695</v>
      </c>
      <c r="T1969" s="112">
        <v>0.98567922443579481</v>
      </c>
      <c r="U1969" s="112">
        <v>6.740986100736931E-4</v>
      </c>
      <c r="V1969" s="112">
        <v>0</v>
      </c>
      <c r="W1969" s="112">
        <v>3.2386951397496547E-4</v>
      </c>
      <c r="X1969" s="89" t="s">
        <v>1678</v>
      </c>
      <c r="Y1969" s="112">
        <v>0.42892502024004459</v>
      </c>
      <c r="Z1969" s="112">
        <v>1.0459583751575467E-2</v>
      </c>
      <c r="AA1969" s="112">
        <v>1.5866111580266835</v>
      </c>
      <c r="AB1969" s="112">
        <v>6.9862024824717569E-4</v>
      </c>
      <c r="AC1969" s="112">
        <v>0</v>
      </c>
      <c r="AE1969" s="102"/>
      <c r="AF1969" s="102"/>
      <c r="AG1969" s="102"/>
      <c r="AH1969" s="102">
        <v>78.71906121730342</v>
      </c>
      <c r="AI1969" s="102">
        <v>21.280938782696577</v>
      </c>
    </row>
    <row r="1970" spans="1:64">
      <c r="A1970" t="s">
        <v>1414</v>
      </c>
      <c r="B1970" t="s">
        <v>1693</v>
      </c>
      <c r="C1970" s="106" t="s">
        <v>866</v>
      </c>
      <c r="D1970" s="106" t="s">
        <v>1696</v>
      </c>
      <c r="E1970" s="81">
        <v>38.837521000000002</v>
      </c>
      <c r="F1970" s="81">
        <v>2.447E-3</v>
      </c>
      <c r="G1970" s="81">
        <v>3.3229000000000002E-2</v>
      </c>
      <c r="H1970" s="81">
        <v>19.793633</v>
      </c>
      <c r="I1970" s="81">
        <v>0.44854500000000003</v>
      </c>
      <c r="J1970" s="81">
        <v>41.241016000000002</v>
      </c>
      <c r="K1970" s="81">
        <v>9.3080000000000003E-3</v>
      </c>
      <c r="L1970" s="81">
        <v>0</v>
      </c>
      <c r="M1970" s="81">
        <v>1.717E-3</v>
      </c>
      <c r="N1970" s="81">
        <v>5.6569999999999997E-3</v>
      </c>
      <c r="O1970" s="81">
        <v>5.8786999999999999E-2</v>
      </c>
      <c r="P1970" s="81">
        <v>100.43187</v>
      </c>
      <c r="Q1970" s="81">
        <v>78.786483391139356</v>
      </c>
      <c r="S1970" s="89" t="s">
        <v>1695</v>
      </c>
      <c r="T1970" s="112">
        <v>0.99475180255082429</v>
      </c>
      <c r="U1970" s="112">
        <v>4.7151347290890934E-5</v>
      </c>
      <c r="V1970" s="112">
        <v>1.0030792632677358E-3</v>
      </c>
      <c r="W1970" s="112">
        <v>1.145580246692743E-4</v>
      </c>
      <c r="X1970" s="89" t="s">
        <v>1678</v>
      </c>
      <c r="Y1970" s="112">
        <v>0.42399143208081447</v>
      </c>
      <c r="Z1970" s="112">
        <v>9.730950722058155E-3</v>
      </c>
      <c r="AA1970" s="112">
        <v>1.5747197589178104</v>
      </c>
      <c r="AB1970" s="112">
        <v>2.554428046998663E-4</v>
      </c>
      <c r="AC1970" s="112">
        <v>0</v>
      </c>
      <c r="AE1970" s="102"/>
      <c r="AF1970" s="102"/>
      <c r="AG1970" s="102"/>
      <c r="AH1970" s="102">
        <v>78.786758487654538</v>
      </c>
      <c r="AI1970" s="102">
        <v>21.213241512345451</v>
      </c>
    </row>
    <row r="1971" spans="1:64">
      <c r="A1971" s="101" t="s">
        <v>1414</v>
      </c>
      <c r="B1971" s="101" t="s">
        <v>1693</v>
      </c>
      <c r="C1971" s="108" t="s">
        <v>866</v>
      </c>
      <c r="D1971" s="108" t="s">
        <v>1415</v>
      </c>
      <c r="E1971" s="107">
        <v>39.339419999999997</v>
      </c>
      <c r="F1971" s="107">
        <v>4.1452999999999997E-2</v>
      </c>
      <c r="G1971" s="107">
        <v>1.2049000000000001E-2</v>
      </c>
      <c r="H1971" s="107">
        <v>16.456247000000001</v>
      </c>
      <c r="I1971" s="107">
        <v>0.53078000000000003</v>
      </c>
      <c r="J1971" s="107">
        <v>43.990231000000001</v>
      </c>
      <c r="K1971" s="107">
        <v>1.7954999999999999E-2</v>
      </c>
      <c r="L1971" s="107">
        <v>0</v>
      </c>
      <c r="M1971" s="107">
        <v>4.9709999999999997E-3</v>
      </c>
      <c r="N1971" s="107">
        <v>0</v>
      </c>
      <c r="O1971" s="107">
        <v>3.2257000000000001E-2</v>
      </c>
      <c r="P1971" s="107">
        <v>100.42536200000001</v>
      </c>
      <c r="Q1971" s="107">
        <v>82.653871815072577</v>
      </c>
      <c r="R1971" s="101"/>
      <c r="S1971" s="99" t="s">
        <v>1695</v>
      </c>
      <c r="T1971" s="116">
        <v>0.99231478107520998</v>
      </c>
      <c r="U1971" s="116">
        <v>7.8663701445815079E-4</v>
      </c>
      <c r="V1971" s="116">
        <v>3.5820138364912451E-4</v>
      </c>
      <c r="W1971" s="116">
        <v>0</v>
      </c>
      <c r="X1971" s="99" t="s">
        <v>1678</v>
      </c>
      <c r="Y1971" s="116">
        <v>0.34715277275358286</v>
      </c>
      <c r="Z1971" s="116">
        <v>1.134023560714016E-2</v>
      </c>
      <c r="AA1971" s="116">
        <v>1.6542016042465508</v>
      </c>
      <c r="AB1971" s="116">
        <v>4.8526725068693204E-4</v>
      </c>
      <c r="AC1971" s="116">
        <v>0</v>
      </c>
      <c r="AD1971" s="99"/>
      <c r="AE1971" s="111"/>
      <c r="AF1971" s="111"/>
      <c r="AG1971" s="111"/>
      <c r="AH1971" s="111">
        <v>82.654107801041377</v>
      </c>
      <c r="AI1971" s="111">
        <v>17.345892198958609</v>
      </c>
      <c r="AJ1971" s="101"/>
      <c r="AK1971" s="101"/>
      <c r="AL1971" s="101"/>
      <c r="AM1971" s="101"/>
      <c r="AN1971" s="101"/>
      <c r="AO1971" s="101"/>
      <c r="AP1971" s="101"/>
      <c r="AQ1971" s="101"/>
      <c r="AR1971" s="101"/>
      <c r="AS1971" s="101"/>
      <c r="AT1971" s="101"/>
      <c r="AU1971" s="101"/>
      <c r="AV1971" s="101"/>
      <c r="AW1971" s="101"/>
      <c r="AX1971" s="101"/>
      <c r="AY1971" s="101"/>
      <c r="AZ1971" s="101"/>
      <c r="BA1971" s="101"/>
      <c r="BB1971" s="101"/>
      <c r="BC1971" s="101"/>
      <c r="BD1971" s="101"/>
      <c r="BE1971" s="101"/>
      <c r="BF1971" s="101"/>
      <c r="BG1971" s="101"/>
      <c r="BH1971" s="101"/>
      <c r="BI1971" s="101"/>
      <c r="BJ1971" s="101"/>
      <c r="BK1971" s="101"/>
      <c r="BL1971" s="101"/>
    </row>
    <row r="1972" spans="1:64">
      <c r="A1972" t="s">
        <v>1414</v>
      </c>
      <c r="B1972" t="s">
        <v>1693</v>
      </c>
      <c r="C1972" s="106" t="s">
        <v>866</v>
      </c>
      <c r="D1972" s="106" t="s">
        <v>1415</v>
      </c>
      <c r="E1972" s="81">
        <v>38.743664000000003</v>
      </c>
      <c r="F1972" s="81">
        <v>0</v>
      </c>
      <c r="G1972" s="81">
        <v>1.4148000000000001E-2</v>
      </c>
      <c r="H1972" s="81">
        <v>19.752624999999998</v>
      </c>
      <c r="I1972" s="81">
        <v>0.45757100000000001</v>
      </c>
      <c r="J1972" s="81">
        <v>41.532181000000001</v>
      </c>
      <c r="K1972" s="81">
        <v>1.7153000000000002E-2</v>
      </c>
      <c r="L1972" s="81">
        <v>0</v>
      </c>
      <c r="M1972" s="81">
        <v>5.3990000000000002E-3</v>
      </c>
      <c r="N1972" s="81">
        <v>0</v>
      </c>
      <c r="O1972" s="81">
        <v>7.7422000000000005E-2</v>
      </c>
      <c r="P1972" s="81">
        <v>100.600166</v>
      </c>
      <c r="Q1972" s="81">
        <v>78.938329785580493</v>
      </c>
      <c r="S1972" s="89" t="s">
        <v>1695</v>
      </c>
      <c r="T1972" s="112">
        <v>0.99116526436646879</v>
      </c>
      <c r="U1972" s="112">
        <v>0</v>
      </c>
      <c r="V1972" s="112">
        <v>4.2657478642473375E-4</v>
      </c>
      <c r="W1972" s="112">
        <v>0</v>
      </c>
      <c r="X1972" s="89" t="s">
        <v>1678</v>
      </c>
      <c r="Y1972" s="112">
        <v>0.42260879991568817</v>
      </c>
      <c r="Z1972" s="112">
        <v>9.9149355512009839E-3</v>
      </c>
      <c r="AA1972" s="112">
        <v>1.5839475967539807</v>
      </c>
      <c r="AB1972" s="112">
        <v>4.7017500440753828E-4</v>
      </c>
      <c r="AC1972" s="112">
        <v>0</v>
      </c>
      <c r="AE1972" s="102"/>
      <c r="AF1972" s="102"/>
      <c r="AG1972" s="102"/>
      <c r="AH1972" s="102">
        <v>78.938603439350004</v>
      </c>
      <c r="AI1972" s="102">
        <v>21.061396560649996</v>
      </c>
    </row>
    <row r="1973" spans="1:64">
      <c r="A1973" t="s">
        <v>1414</v>
      </c>
      <c r="B1973" t="s">
        <v>1693</v>
      </c>
      <c r="C1973" s="106" t="s">
        <v>866</v>
      </c>
      <c r="D1973" s="106" t="s">
        <v>1421</v>
      </c>
      <c r="E1973" s="81">
        <v>38.250827999999998</v>
      </c>
      <c r="F1973" s="81">
        <v>4.1000000000000003E-3</v>
      </c>
      <c r="G1973" s="81">
        <v>0</v>
      </c>
      <c r="H1973" s="81">
        <v>20.397921</v>
      </c>
      <c r="I1973" s="81">
        <v>0.50331099999999995</v>
      </c>
      <c r="J1973" s="81">
        <v>40.930472999999999</v>
      </c>
      <c r="K1973" s="81">
        <v>1.3561999999999999E-2</v>
      </c>
      <c r="L1973" s="81">
        <v>0</v>
      </c>
      <c r="M1973" s="81">
        <v>2.4600000000000002E-4</v>
      </c>
      <c r="N1973" s="81">
        <v>7.4939999999999998E-3</v>
      </c>
      <c r="O1973" s="81">
        <v>5.0507000000000003E-2</v>
      </c>
      <c r="P1973" s="81">
        <v>100.158432</v>
      </c>
      <c r="Q1973" s="81">
        <v>78.150728271763597</v>
      </c>
      <c r="S1973" s="89" t="s">
        <v>1695</v>
      </c>
      <c r="T1973" s="112">
        <v>0.98689745265218021</v>
      </c>
      <c r="U1973" s="112">
        <v>7.9581468302017833E-5</v>
      </c>
      <c r="V1973" s="112">
        <v>0</v>
      </c>
      <c r="W1973" s="112">
        <v>1.5286954754834862E-4</v>
      </c>
      <c r="X1973" s="89" t="s">
        <v>1678</v>
      </c>
      <c r="Y1973" s="112">
        <v>0.44013451416964949</v>
      </c>
      <c r="Z1973" s="112">
        <v>1.099901081859977E-2</v>
      </c>
      <c r="AA1973" s="112">
        <v>1.5743041422637736</v>
      </c>
      <c r="AB1973" s="112">
        <v>3.7491169941835311E-4</v>
      </c>
      <c r="AC1973" s="112">
        <v>0</v>
      </c>
      <c r="AE1973" s="102"/>
      <c r="AF1973" s="102"/>
      <c r="AG1973" s="102"/>
      <c r="AH1973" s="102">
        <v>78.15100932639416</v>
      </c>
      <c r="AI1973" s="102">
        <v>21.848990673605847</v>
      </c>
    </row>
    <row r="1974" spans="1:64">
      <c r="A1974" t="s">
        <v>1414</v>
      </c>
      <c r="B1974" t="s">
        <v>1693</v>
      </c>
      <c r="C1974" s="106" t="s">
        <v>866</v>
      </c>
      <c r="D1974" s="106" t="s">
        <v>1419</v>
      </c>
      <c r="E1974" s="81">
        <v>38.237358</v>
      </c>
      <c r="F1974" s="81">
        <v>1.2644000000000001E-2</v>
      </c>
      <c r="G1974" s="81">
        <v>3.6709999999999998E-3</v>
      </c>
      <c r="H1974" s="81">
        <v>19.896014999999998</v>
      </c>
      <c r="I1974" s="81">
        <v>0.508378</v>
      </c>
      <c r="J1974" s="81">
        <v>41.023330999999999</v>
      </c>
      <c r="K1974" s="81">
        <v>2.5914E-2</v>
      </c>
      <c r="L1974" s="81">
        <v>0</v>
      </c>
      <c r="M1974" s="81">
        <v>4.9919999999999999E-3</v>
      </c>
      <c r="N1974" s="81">
        <v>2.0621E-2</v>
      </c>
      <c r="O1974" s="81">
        <v>2.4329999999999998E-3</v>
      </c>
      <c r="P1974" s="81">
        <v>99.735352000000006</v>
      </c>
      <c r="Q1974" s="81">
        <v>78.611278239132332</v>
      </c>
      <c r="S1974" s="89" t="s">
        <v>1695</v>
      </c>
      <c r="T1974" s="112">
        <v>0.98816117240052148</v>
      </c>
      <c r="U1974" s="112">
        <v>2.4582231194178992E-4</v>
      </c>
      <c r="V1974" s="112">
        <v>1.1180958601183578E-4</v>
      </c>
      <c r="W1974" s="112">
        <v>4.2133325098386528E-4</v>
      </c>
      <c r="X1974" s="89" t="s">
        <v>1678</v>
      </c>
      <c r="Y1974" s="112">
        <v>0.43000582727204734</v>
      </c>
      <c r="Z1974" s="112">
        <v>1.1127886208667951E-2</v>
      </c>
      <c r="AA1974" s="112">
        <v>1.5804527501940795</v>
      </c>
      <c r="AB1974" s="112">
        <v>7.1754381977035778E-4</v>
      </c>
      <c r="AC1974" s="112">
        <v>0</v>
      </c>
      <c r="AE1974" s="102"/>
      <c r="AF1974" s="102"/>
      <c r="AG1974" s="102"/>
      <c r="AH1974" s="102">
        <v>78.611554990901453</v>
      </c>
      <c r="AI1974" s="102">
        <v>21.388445009098543</v>
      </c>
    </row>
    <row r="1975" spans="1:64">
      <c r="A1975" t="s">
        <v>1414</v>
      </c>
      <c r="B1975" t="s">
        <v>1693</v>
      </c>
      <c r="C1975" s="106" t="s">
        <v>866</v>
      </c>
      <c r="D1975" s="106" t="s">
        <v>1419</v>
      </c>
      <c r="E1975" s="81">
        <v>38.395392999999999</v>
      </c>
      <c r="F1975" s="81">
        <v>1.1579000000000001E-2</v>
      </c>
      <c r="G1975" s="81">
        <v>5.7809999999999997E-3</v>
      </c>
      <c r="H1975" s="81">
        <v>20.897445999999999</v>
      </c>
      <c r="I1975" s="81">
        <v>0.470605</v>
      </c>
      <c r="J1975" s="81">
        <v>40.647185999999998</v>
      </c>
      <c r="K1975" s="81">
        <v>7.4679999999999998E-3</v>
      </c>
      <c r="L1975" s="81">
        <v>6.9839999999999998E-3</v>
      </c>
      <c r="M1975" s="81">
        <v>3.46E-3</v>
      </c>
      <c r="N1975" s="81">
        <v>0</v>
      </c>
      <c r="O1975" s="81">
        <v>7.7747999999999998E-2</v>
      </c>
      <c r="P1975" s="81">
        <v>100.523636</v>
      </c>
      <c r="Q1975" s="81">
        <v>77.614356535360386</v>
      </c>
      <c r="S1975" s="89" t="s">
        <v>1695</v>
      </c>
      <c r="T1975" s="112">
        <v>0.98889397808554791</v>
      </c>
      <c r="U1975" s="112">
        <v>2.2435645674289388E-4</v>
      </c>
      <c r="V1975" s="112">
        <v>1.7548028508188526E-4</v>
      </c>
      <c r="W1975" s="112">
        <v>0</v>
      </c>
      <c r="X1975" s="89" t="s">
        <v>1678</v>
      </c>
      <c r="Y1975" s="112">
        <v>0.45012399005285819</v>
      </c>
      <c r="Z1975" s="112">
        <v>1.0266281580793133E-2</v>
      </c>
      <c r="AA1975" s="112">
        <v>1.5606725331608367</v>
      </c>
      <c r="AB1975" s="112">
        <v>2.0608623729570096E-4</v>
      </c>
      <c r="AC1975" s="112">
        <v>3.4875393302114736E-4</v>
      </c>
      <c r="AE1975" s="102"/>
      <c r="AF1975" s="102"/>
      <c r="AG1975" s="102"/>
      <c r="AH1975" s="102">
        <v>77.614642513233477</v>
      </c>
      <c r="AI1975" s="102">
        <v>22.385357486766548</v>
      </c>
    </row>
    <row r="1976" spans="1:64">
      <c r="A1976" t="s">
        <v>1188</v>
      </c>
      <c r="B1976" t="s">
        <v>1693</v>
      </c>
      <c r="C1976" s="106" t="s">
        <v>866</v>
      </c>
      <c r="D1976" s="106" t="s">
        <v>1428</v>
      </c>
      <c r="E1976" s="81">
        <v>54.230072</v>
      </c>
      <c r="F1976" s="81">
        <v>5.5712999999999999E-2</v>
      </c>
      <c r="G1976" s="81">
        <v>0.99078599999999994</v>
      </c>
      <c r="H1976" s="81">
        <v>15.367965999999999</v>
      </c>
      <c r="I1976" s="81">
        <v>0.42467199999999999</v>
      </c>
      <c r="J1976" s="81">
        <v>27.360308</v>
      </c>
      <c r="K1976" s="81">
        <v>1.1450750000000001</v>
      </c>
      <c r="L1976" s="81">
        <v>3.588E-3</v>
      </c>
      <c r="M1976" s="81">
        <v>7.6020000000000003E-3</v>
      </c>
      <c r="N1976" s="81">
        <v>3.7379999999999997E-2</v>
      </c>
      <c r="O1976" s="81">
        <v>9.8080000000000007E-3</v>
      </c>
      <c r="P1976" s="81">
        <v>99.632964999999999</v>
      </c>
      <c r="Q1976" s="81">
        <v>76.039349841327947</v>
      </c>
      <c r="S1976" s="89" t="s">
        <v>1695</v>
      </c>
      <c r="T1976" s="112">
        <v>1.9594882823811006</v>
      </c>
      <c r="U1976" s="112">
        <v>1.5138393281870495E-3</v>
      </c>
      <c r="V1976" s="112">
        <v>4.2192773447054556E-2</v>
      </c>
      <c r="W1976" s="112">
        <v>1.0678670885214561E-3</v>
      </c>
      <c r="X1976" s="112">
        <v>3.4986479294861539E-2</v>
      </c>
      <c r="Y1976" s="112">
        <v>0.42939498301059142</v>
      </c>
      <c r="Z1976" s="112">
        <v>1.2996962217933419E-2</v>
      </c>
      <c r="AA1976" s="112">
        <v>1.4737778236856438</v>
      </c>
      <c r="AB1976" s="112">
        <v>4.4329626297093638E-2</v>
      </c>
      <c r="AC1976" s="112">
        <v>2.5136324901209404E-4</v>
      </c>
      <c r="AE1976" s="102">
        <v>2.2360592295029962</v>
      </c>
      <c r="AF1976" s="102">
        <v>74.339776356408876</v>
      </c>
      <c r="AG1976" s="102">
        <v>23.424164414088125</v>
      </c>
      <c r="AH1976" s="102"/>
      <c r="AI1976" s="102"/>
    </row>
    <row r="1977" spans="1:64">
      <c r="A1977" t="s">
        <v>1188</v>
      </c>
      <c r="B1977" t="s">
        <v>1693</v>
      </c>
      <c r="C1977" s="106" t="s">
        <v>866</v>
      </c>
      <c r="D1977" s="106" t="s">
        <v>1431</v>
      </c>
      <c r="E1977" s="81">
        <v>54.113059999999997</v>
      </c>
      <c r="F1977" s="81">
        <v>3.9449999999999999E-2</v>
      </c>
      <c r="G1977" s="81">
        <v>1.2655689999999999</v>
      </c>
      <c r="H1977" s="81">
        <v>15.608684</v>
      </c>
      <c r="I1977" s="81">
        <v>0.42903799999999997</v>
      </c>
      <c r="J1977" s="81">
        <v>27.088004999999999</v>
      </c>
      <c r="K1977" s="81">
        <v>1.145044</v>
      </c>
      <c r="L1977" s="81">
        <v>2.2634999999999999E-2</v>
      </c>
      <c r="M1977" s="81">
        <v>0</v>
      </c>
      <c r="N1977" s="81">
        <v>2.7882000000000001E-2</v>
      </c>
      <c r="O1977" s="81">
        <v>2.9550000000000002E-3</v>
      </c>
      <c r="P1977" s="81">
        <v>99.742324999999994</v>
      </c>
      <c r="Q1977" s="81">
        <v>75.570849462421748</v>
      </c>
      <c r="S1977" s="89" t="s">
        <v>1695</v>
      </c>
      <c r="T1977" s="112">
        <v>1.9548530117489196</v>
      </c>
      <c r="U1977" s="112">
        <v>1.0717161400112805E-3</v>
      </c>
      <c r="V1977" s="112">
        <v>5.3883223061202426E-2</v>
      </c>
      <c r="W1977" s="112">
        <v>7.9636351059405588E-4</v>
      </c>
      <c r="X1977" s="112">
        <v>3.505635953620434E-2</v>
      </c>
      <c r="Y1977" s="112">
        <v>0.43650074986932208</v>
      </c>
      <c r="Z1977" s="112">
        <v>1.3127847200627315E-2</v>
      </c>
      <c r="AA1977" s="112">
        <v>1.4588061347052537</v>
      </c>
      <c r="AB1977" s="112">
        <v>4.4319192342002621E-2</v>
      </c>
      <c r="AC1977" s="112">
        <v>1.5854018858620703E-3</v>
      </c>
      <c r="AE1977" s="102">
        <v>2.2443706149336764</v>
      </c>
      <c r="AF1977" s="102">
        <v>73.875480319041955</v>
      </c>
      <c r="AG1977" s="102">
        <v>23.880149066024369</v>
      </c>
      <c r="AH1977"/>
    </row>
    <row r="1978" spans="1:64">
      <c r="A1978" t="s">
        <v>1188</v>
      </c>
      <c r="B1978" t="s">
        <v>1693</v>
      </c>
      <c r="C1978" s="106" t="s">
        <v>866</v>
      </c>
      <c r="D1978" s="106" t="s">
        <v>1433</v>
      </c>
      <c r="E1978" s="81">
        <v>53.166820999999999</v>
      </c>
      <c r="F1978" s="81">
        <v>6.2086000000000002E-2</v>
      </c>
      <c r="G1978" s="81">
        <v>1.9458530000000001</v>
      </c>
      <c r="H1978" s="81">
        <v>15.815372</v>
      </c>
      <c r="I1978" s="81">
        <v>0.35726799999999997</v>
      </c>
      <c r="J1978" s="81">
        <v>26.918496999999999</v>
      </c>
      <c r="K1978" s="81">
        <v>1.1398950000000001</v>
      </c>
      <c r="L1978" s="81">
        <v>1.5758999999999999E-2</v>
      </c>
      <c r="M1978" s="81">
        <v>4.7169999999999998E-3</v>
      </c>
      <c r="N1978" s="81">
        <v>5.2481E-2</v>
      </c>
      <c r="O1978" s="81">
        <v>1.6618000000000001E-2</v>
      </c>
      <c r="P1978" s="81">
        <v>99.495361000000003</v>
      </c>
      <c r="Q1978" s="81">
        <v>75.210323673098969</v>
      </c>
      <c r="S1978" s="89" t="s">
        <v>1695</v>
      </c>
      <c r="T1978" s="112">
        <v>1.9253209443461998</v>
      </c>
      <c r="U1978" s="112">
        <v>1.6907401721520394E-3</v>
      </c>
      <c r="V1978" s="112">
        <v>8.3047811610744329E-2</v>
      </c>
      <c r="W1978" s="112">
        <v>1.5025881472277047E-3</v>
      </c>
      <c r="X1978" s="112">
        <v>6.2532696902923846E-2</v>
      </c>
      <c r="Y1978" s="112">
        <v>0.41642576174444579</v>
      </c>
      <c r="Z1978" s="112">
        <v>1.0958277649252259E-2</v>
      </c>
      <c r="AA1978" s="112">
        <v>1.4531879727290764</v>
      </c>
      <c r="AB1978" s="112">
        <v>4.4226741000377712E-2</v>
      </c>
      <c r="AC1978" s="112">
        <v>1.1064656976002686E-3</v>
      </c>
      <c r="AE1978" s="102">
        <v>2.2377727859556904</v>
      </c>
      <c r="AF1978" s="102">
        <v>73.528015510423316</v>
      </c>
      <c r="AG1978" s="102">
        <v>24.234211703620986</v>
      </c>
      <c r="AH1978"/>
    </row>
    <row r="1979" spans="1:64">
      <c r="A1979" t="s">
        <v>1188</v>
      </c>
      <c r="B1979" t="s">
        <v>1693</v>
      </c>
      <c r="C1979" s="106" t="s">
        <v>866</v>
      </c>
      <c r="D1979" s="106" t="s">
        <v>1431</v>
      </c>
      <c r="E1979" s="81">
        <v>53.864688999999998</v>
      </c>
      <c r="F1979" s="81">
        <v>4.7993000000000001E-2</v>
      </c>
      <c r="G1979" s="81">
        <v>1.4505980000000001</v>
      </c>
      <c r="H1979" s="81">
        <v>15.884482</v>
      </c>
      <c r="I1979" s="81">
        <v>0.412412</v>
      </c>
      <c r="J1979" s="81">
        <v>26.868176999999999</v>
      </c>
      <c r="K1979" s="81">
        <v>1.1363190000000001</v>
      </c>
      <c r="L1979" s="81">
        <v>0</v>
      </c>
      <c r="M1979" s="81">
        <v>1.3697000000000001E-2</v>
      </c>
      <c r="N1979" s="81">
        <v>4.0527000000000001E-2</v>
      </c>
      <c r="O1979" s="81">
        <v>4.5820000000000001E-3</v>
      </c>
      <c r="P1979" s="81">
        <v>99.723495</v>
      </c>
      <c r="Q1979" s="81">
        <v>75.093961021619421</v>
      </c>
      <c r="S1979" s="89" t="s">
        <v>1695</v>
      </c>
      <c r="T1979" s="112">
        <v>1.9490183086870634</v>
      </c>
      <c r="U1979" s="112">
        <v>1.3059014661030749E-3</v>
      </c>
      <c r="V1979" s="112">
        <v>6.1860661409778542E-2</v>
      </c>
      <c r="W1979" s="112">
        <v>1.1593955619118529E-3</v>
      </c>
      <c r="X1979" s="112">
        <v>3.633152272197826E-2</v>
      </c>
      <c r="Y1979" s="112">
        <v>0.44433161038266961</v>
      </c>
      <c r="Z1979" s="112">
        <v>1.2639468004300559E-2</v>
      </c>
      <c r="AA1979" s="112">
        <v>1.4493007212165452</v>
      </c>
      <c r="AB1979" s="112">
        <v>4.4052410549649208E-2</v>
      </c>
      <c r="AC1979" s="112">
        <v>0</v>
      </c>
      <c r="AE1979" s="102">
        <v>2.2316133526149802</v>
      </c>
      <c r="AF1979" s="102">
        <v>73.418884484792812</v>
      </c>
      <c r="AG1979" s="102">
        <v>24.34950216259222</v>
      </c>
      <c r="AH1979"/>
    </row>
    <row r="1980" spans="1:64">
      <c r="A1980" t="s">
        <v>1188</v>
      </c>
      <c r="B1980" t="s">
        <v>1693</v>
      </c>
      <c r="C1980" s="106" t="s">
        <v>866</v>
      </c>
      <c r="D1980" s="106" t="s">
        <v>1434</v>
      </c>
      <c r="E1980" s="81">
        <v>53.437325000000001</v>
      </c>
      <c r="F1980" s="81">
        <v>5.5364999999999998E-2</v>
      </c>
      <c r="G1980" s="81">
        <v>1.7787790000000001</v>
      </c>
      <c r="H1980" s="81">
        <v>16.012129000000002</v>
      </c>
      <c r="I1980" s="81">
        <v>0.44288300000000003</v>
      </c>
      <c r="J1980" s="81">
        <v>27.013276999999999</v>
      </c>
      <c r="K1980" s="81">
        <v>1.1396029999999999</v>
      </c>
      <c r="L1980" s="81">
        <v>0</v>
      </c>
      <c r="M1980" s="81">
        <v>0</v>
      </c>
      <c r="N1980" s="81">
        <v>5.8616000000000001E-2</v>
      </c>
      <c r="O1980" s="81">
        <v>0</v>
      </c>
      <c r="P1980" s="81">
        <v>99.937980999999994</v>
      </c>
      <c r="Q1980" s="81">
        <v>75.044965916474126</v>
      </c>
      <c r="S1980" s="89" t="s">
        <v>1695</v>
      </c>
      <c r="T1980" s="112">
        <v>1.9277712330606873</v>
      </c>
      <c r="U1980" s="112">
        <v>1.5019893002620975E-3</v>
      </c>
      <c r="V1980" s="112">
        <v>7.562902502723666E-2</v>
      </c>
      <c r="W1980" s="112">
        <v>1.6718695156302276E-3</v>
      </c>
      <c r="X1980" s="112">
        <v>6.4152660735233624E-2</v>
      </c>
      <c r="Y1980" s="112">
        <v>0.41892378218443982</v>
      </c>
      <c r="Z1980" s="112">
        <v>1.3532733674870375E-2</v>
      </c>
      <c r="AA1980" s="112">
        <v>1.4527691301776215</v>
      </c>
      <c r="AB1980" s="112">
        <v>4.4047576324018789E-2</v>
      </c>
      <c r="AC1980" s="112">
        <v>0</v>
      </c>
      <c r="AE1980" s="102">
        <v>2.2247451251040027</v>
      </c>
      <c r="AF1980" s="102">
        <v>73.376138030592173</v>
      </c>
      <c r="AG1980" s="102">
        <v>24.399116844303833</v>
      </c>
      <c r="AH1980"/>
    </row>
    <row r="1981" spans="1:64">
      <c r="A1981" t="s">
        <v>1188</v>
      </c>
      <c r="B1981" t="s">
        <v>1693</v>
      </c>
      <c r="C1981" s="106" t="s">
        <v>866</v>
      </c>
      <c r="D1981" s="106" t="s">
        <v>1428</v>
      </c>
      <c r="E1981" s="81">
        <v>53.049618000000002</v>
      </c>
      <c r="F1981" s="81">
        <v>6.6172999999999996E-2</v>
      </c>
      <c r="G1981" s="81">
        <v>1.8074380000000001</v>
      </c>
      <c r="H1981" s="81">
        <v>15.959761</v>
      </c>
      <c r="I1981" s="81">
        <v>0.39816499999999999</v>
      </c>
      <c r="J1981" s="81">
        <v>26.719315999999999</v>
      </c>
      <c r="K1981" s="81">
        <v>1.117696</v>
      </c>
      <c r="L1981" s="81">
        <v>8.9730000000000001E-3</v>
      </c>
      <c r="M1981" s="81">
        <v>1.0377000000000001E-2</v>
      </c>
      <c r="N1981" s="81">
        <v>4.9556999999999997E-2</v>
      </c>
      <c r="O1981" s="81">
        <v>3.9204000000000003E-2</v>
      </c>
      <c r="P1981" s="81">
        <v>99.226273000000006</v>
      </c>
      <c r="Q1981" s="81">
        <v>74.901128175849877</v>
      </c>
      <c r="S1981" s="89" t="s">
        <v>1695</v>
      </c>
      <c r="T1981" s="112">
        <v>1.9290763247040652</v>
      </c>
      <c r="U1981" s="112">
        <v>1.8095422321033308E-3</v>
      </c>
      <c r="V1981" s="112">
        <v>7.7461567573757273E-2</v>
      </c>
      <c r="W1981" s="112">
        <v>1.4247792218627026E-3</v>
      </c>
      <c r="X1981" s="112">
        <v>5.9974552088309707E-2</v>
      </c>
      <c r="Y1981" s="112">
        <v>0.42536929414184221</v>
      </c>
      <c r="Z1981" s="112">
        <v>1.2263543354270951E-2</v>
      </c>
      <c r="AA1981" s="112">
        <v>1.4484417412712616</v>
      </c>
      <c r="AB1981" s="112">
        <v>4.3546022656259779E-2</v>
      </c>
      <c r="AC1981" s="112">
        <v>6.3263275626740216E-4</v>
      </c>
      <c r="AE1981" s="102">
        <v>2.202261999583742</v>
      </c>
      <c r="AF1981" s="102">
        <v>73.252343402114647</v>
      </c>
      <c r="AG1981" s="102">
        <v>24.545394598301616</v>
      </c>
      <c r="AH1981"/>
    </row>
    <row r="1982" spans="1:64">
      <c r="A1982" t="s">
        <v>1188</v>
      </c>
      <c r="B1982" t="s">
        <v>1693</v>
      </c>
      <c r="C1982" s="106" t="s">
        <v>866</v>
      </c>
      <c r="D1982" s="106" t="s">
        <v>1434</v>
      </c>
      <c r="E1982" s="81">
        <v>53.839218000000002</v>
      </c>
      <c r="F1982" s="81">
        <v>4.9626000000000003E-2</v>
      </c>
      <c r="G1982" s="81">
        <v>1.798171</v>
      </c>
      <c r="H1982" s="81">
        <v>16.085991</v>
      </c>
      <c r="I1982" s="81">
        <v>0.38476900000000003</v>
      </c>
      <c r="J1982" s="81">
        <v>26.902598999999999</v>
      </c>
      <c r="K1982" s="81">
        <v>1.125715</v>
      </c>
      <c r="L1982" s="81">
        <v>2.1949999999999999E-3</v>
      </c>
      <c r="M1982" s="81">
        <v>8.1599999999999999E-4</v>
      </c>
      <c r="N1982" s="81">
        <v>3.6242999999999997E-2</v>
      </c>
      <c r="O1982" s="81">
        <v>7.4269999999999996E-3</v>
      </c>
      <c r="P1982" s="81">
        <v>100.23277299999999</v>
      </c>
      <c r="Q1982" s="81">
        <v>74.881534135926927</v>
      </c>
      <c r="S1982" s="89" t="s">
        <v>1695</v>
      </c>
      <c r="T1982" s="112">
        <v>1.9380803921496694</v>
      </c>
      <c r="U1982" s="112">
        <v>1.3433929501858244E-3</v>
      </c>
      <c r="V1982" s="112">
        <v>7.6288619568823157E-2</v>
      </c>
      <c r="W1982" s="112">
        <v>1.0315079953912933E-3</v>
      </c>
      <c r="X1982" s="112">
        <v>4.398550070544438E-2</v>
      </c>
      <c r="Y1982" s="112">
        <v>0.44027256156399425</v>
      </c>
      <c r="Z1982" s="112">
        <v>1.1731643530499393E-2</v>
      </c>
      <c r="AA1982" s="112">
        <v>1.4436962497024524</v>
      </c>
      <c r="AB1982" s="112">
        <v>4.3416933364171038E-2</v>
      </c>
      <c r="AC1982" s="112">
        <v>1.5319846936886672E-4</v>
      </c>
      <c r="AE1982" s="102">
        <v>2.2023722557021324</v>
      </c>
      <c r="AF1982" s="102">
        <v>73.233098693003598</v>
      </c>
      <c r="AG1982" s="102">
        <v>24.564529051294272</v>
      </c>
      <c r="AH1982"/>
    </row>
    <row r="1983" spans="1:64">
      <c r="A1983" t="s">
        <v>1188</v>
      </c>
      <c r="B1983" t="s">
        <v>1693</v>
      </c>
      <c r="C1983" s="106" t="s">
        <v>866</v>
      </c>
      <c r="D1983" s="106" t="s">
        <v>1433</v>
      </c>
      <c r="E1983" s="81">
        <v>53.186073</v>
      </c>
      <c r="F1983" s="81">
        <v>6.6660999999999998E-2</v>
      </c>
      <c r="G1983" s="81">
        <v>1.830589</v>
      </c>
      <c r="H1983" s="81">
        <v>15.953142</v>
      </c>
      <c r="I1983" s="81">
        <v>0.41772799999999999</v>
      </c>
      <c r="J1983" s="81">
        <v>26.650660999999999</v>
      </c>
      <c r="K1983" s="81">
        <v>1.151756</v>
      </c>
      <c r="L1983" s="81">
        <v>6.2139999999999999E-3</v>
      </c>
      <c r="M1983" s="81">
        <v>1.658E-3</v>
      </c>
      <c r="N1983" s="81">
        <v>8.2140000000000005E-2</v>
      </c>
      <c r="O1983" s="81">
        <v>2.2353999999999999E-2</v>
      </c>
      <c r="P1983" s="81">
        <v>99.368972999999997</v>
      </c>
      <c r="Q1983" s="81">
        <v>74.860537790041676</v>
      </c>
      <c r="S1983" s="89" t="s">
        <v>1695</v>
      </c>
      <c r="T1983" s="112">
        <v>1.931760644394718</v>
      </c>
      <c r="U1983" s="112">
        <v>1.8207401207966281E-3</v>
      </c>
      <c r="V1983" s="112">
        <v>7.8361359080395751E-2</v>
      </c>
      <c r="W1983" s="112">
        <v>2.3587694930885432E-3</v>
      </c>
      <c r="X1983" s="112">
        <v>5.2554698547819356E-2</v>
      </c>
      <c r="Y1983" s="112">
        <v>0.43201651801810159</v>
      </c>
      <c r="Z1983" s="112">
        <v>1.285093463389915E-2</v>
      </c>
      <c r="AA1983" s="112">
        <v>1.443018567492385</v>
      </c>
      <c r="AB1983" s="112">
        <v>4.4820172066462209E-2</v>
      </c>
      <c r="AC1983" s="112">
        <v>4.3759615233359344E-4</v>
      </c>
      <c r="AE1983" s="102">
        <v>2.2723558014542404</v>
      </c>
      <c r="AF1983" s="102">
        <v>73.160174588020809</v>
      </c>
      <c r="AG1983" s="102">
        <v>24.567469610524952</v>
      </c>
      <c r="AH1983"/>
    </row>
    <row r="1984" spans="1:64">
      <c r="A1984" t="s">
        <v>1188</v>
      </c>
      <c r="B1984" t="s">
        <v>1693</v>
      </c>
      <c r="C1984" s="106" t="s">
        <v>866</v>
      </c>
      <c r="D1984" s="106" t="s">
        <v>1428</v>
      </c>
      <c r="E1984" s="81">
        <v>53.625931000000001</v>
      </c>
      <c r="F1984" s="81">
        <v>1.7954999999999999E-2</v>
      </c>
      <c r="G1984" s="81">
        <v>1.6940820000000001</v>
      </c>
      <c r="H1984" s="81">
        <v>16.028061000000001</v>
      </c>
      <c r="I1984" s="81">
        <v>0.41397299999999998</v>
      </c>
      <c r="J1984" s="81">
        <v>26.748177999999999</v>
      </c>
      <c r="K1984" s="81">
        <v>1.093202</v>
      </c>
      <c r="L1984" s="81">
        <v>0</v>
      </c>
      <c r="M1984" s="81">
        <v>1.0809999999999999E-3</v>
      </c>
      <c r="N1984" s="81">
        <v>4.5615999999999997E-2</v>
      </c>
      <c r="O1984" s="81">
        <v>2.1589999999999999E-3</v>
      </c>
      <c r="P1984" s="81">
        <v>99.670235000000005</v>
      </c>
      <c r="Q1984" s="81">
        <v>74.84109612157232</v>
      </c>
      <c r="S1984" s="89" t="s">
        <v>1695</v>
      </c>
      <c r="T1984" s="112">
        <v>1.941679828619109</v>
      </c>
      <c r="U1984" s="112">
        <v>4.8888749916699552E-4</v>
      </c>
      <c r="V1984" s="112">
        <v>7.2292446879686653E-2</v>
      </c>
      <c r="W1984" s="112">
        <v>1.3058563008528333E-3</v>
      </c>
      <c r="X1984" s="112">
        <v>4.2064264582908351E-2</v>
      </c>
      <c r="Y1984" s="112">
        <v>0.443268659999633</v>
      </c>
      <c r="Z1984" s="112">
        <v>1.2695813373713642E-2</v>
      </c>
      <c r="AA1984" s="112">
        <v>1.4437949686465816</v>
      </c>
      <c r="AB1984" s="112">
        <v>4.2409274098347993E-2</v>
      </c>
      <c r="AC1984" s="112">
        <v>0</v>
      </c>
      <c r="AE1984" s="102">
        <v>2.151076571172946</v>
      </c>
      <c r="AF1984" s="102">
        <v>73.231942697977473</v>
      </c>
      <c r="AG1984" s="102">
        <v>24.61698073084959</v>
      </c>
      <c r="AH1984"/>
    </row>
    <row r="1985" spans="1:34">
      <c r="A1985" t="s">
        <v>1188</v>
      </c>
      <c r="B1985" t="s">
        <v>1693</v>
      </c>
      <c r="C1985" s="106" t="s">
        <v>866</v>
      </c>
      <c r="D1985" s="106" t="s">
        <v>1431</v>
      </c>
      <c r="E1985" s="81">
        <v>53.551167</v>
      </c>
      <c r="F1985" s="81">
        <v>4.5672999999999998E-2</v>
      </c>
      <c r="G1985" s="81">
        <v>1.6883570000000001</v>
      </c>
      <c r="H1985" s="81">
        <v>16.110787999999999</v>
      </c>
      <c r="I1985" s="81">
        <v>0.40199600000000002</v>
      </c>
      <c r="J1985" s="81">
        <v>26.554966</v>
      </c>
      <c r="K1985" s="81">
        <v>1.108114</v>
      </c>
      <c r="L1985" s="81">
        <v>0</v>
      </c>
      <c r="M1985" s="81">
        <v>0</v>
      </c>
      <c r="N1985" s="81">
        <v>2.1770000000000001E-2</v>
      </c>
      <c r="O1985" s="81">
        <v>2.5149999999999999E-2</v>
      </c>
      <c r="P1985" s="81">
        <v>99.507980000000003</v>
      </c>
      <c r="Q1985" s="81">
        <v>74.606939283142211</v>
      </c>
      <c r="S1985" s="89" t="s">
        <v>1695</v>
      </c>
      <c r="T1985" s="112">
        <v>1.9441209004770303</v>
      </c>
      <c r="U1985" s="112">
        <v>1.2469085927124862E-3</v>
      </c>
      <c r="V1985" s="112">
        <v>7.2239434090844476E-2</v>
      </c>
      <c r="W1985" s="112">
        <v>6.2486784049748442E-4</v>
      </c>
      <c r="X1985" s="112">
        <v>3.6400079929173046E-2</v>
      </c>
      <c r="Y1985" s="112">
        <v>0.4527330805753525</v>
      </c>
      <c r="Z1985" s="112">
        <v>1.2361233228306711E-2</v>
      </c>
      <c r="AA1985" s="112">
        <v>1.4371715948679751</v>
      </c>
      <c r="AB1985" s="112">
        <v>4.3101900398107726E-2</v>
      </c>
      <c r="AC1985" s="112">
        <v>0</v>
      </c>
      <c r="AE1985" s="102">
        <v>2.1885729019861775</v>
      </c>
      <c r="AF1985" s="102">
        <v>72.974852129035014</v>
      </c>
      <c r="AG1985" s="102">
        <v>24.836574968978809</v>
      </c>
      <c r="AH1985"/>
    </row>
    <row r="1986" spans="1:34">
      <c r="A1986" t="s">
        <v>1188</v>
      </c>
      <c r="B1986" t="s">
        <v>1693</v>
      </c>
      <c r="C1986" s="106" t="s">
        <v>866</v>
      </c>
      <c r="D1986" s="106" t="s">
        <v>1438</v>
      </c>
      <c r="E1986" s="81">
        <v>53.919823000000001</v>
      </c>
      <c r="F1986" s="81">
        <v>2.6603000000000002E-2</v>
      </c>
      <c r="G1986" s="81">
        <v>1.0236890000000001</v>
      </c>
      <c r="H1986" s="81">
        <v>16.322489000000001</v>
      </c>
      <c r="I1986" s="81">
        <v>0.39568700000000001</v>
      </c>
      <c r="J1986" s="81">
        <v>26.631266</v>
      </c>
      <c r="K1986" s="81">
        <v>1.097507</v>
      </c>
      <c r="L1986" s="81">
        <v>0</v>
      </c>
      <c r="M1986" s="81">
        <v>4.3750000000000004E-3</v>
      </c>
      <c r="N1986" s="81">
        <v>6.0408999999999997E-2</v>
      </c>
      <c r="O1986" s="81">
        <v>0</v>
      </c>
      <c r="P1986" s="81">
        <v>99.481842</v>
      </c>
      <c r="Q1986" s="81">
        <v>74.4134905360701</v>
      </c>
      <c r="S1986" s="89" t="s">
        <v>1695</v>
      </c>
      <c r="T1986" s="112">
        <v>1.9597174556573251</v>
      </c>
      <c r="U1986" s="112">
        <v>7.2710372026965587E-4</v>
      </c>
      <c r="V1986" s="112">
        <v>4.3849915661269452E-2</v>
      </c>
      <c r="W1986" s="112">
        <v>1.7358894540863261E-3</v>
      </c>
      <c r="X1986" s="112">
        <v>3.3525076129455655E-2</v>
      </c>
      <c r="Y1986" s="112">
        <v>0.46259566262404822</v>
      </c>
      <c r="Z1986" s="112">
        <v>1.2180988254217958E-2</v>
      </c>
      <c r="AA1986" s="112">
        <v>1.442930326264708</v>
      </c>
      <c r="AB1986" s="112">
        <v>4.2737582234619598E-2</v>
      </c>
      <c r="AC1986" s="112">
        <v>0</v>
      </c>
      <c r="AE1986" s="102">
        <v>2.1565156452915764</v>
      </c>
      <c r="AF1986" s="102">
        <v>72.809496020925721</v>
      </c>
      <c r="AG1986" s="102">
        <v>25.033988333782705</v>
      </c>
      <c r="AH1986"/>
    </row>
    <row r="1987" spans="1:34">
      <c r="A1987" t="s">
        <v>1188</v>
      </c>
      <c r="B1987" t="s">
        <v>1693</v>
      </c>
      <c r="C1987" s="106" t="s">
        <v>866</v>
      </c>
      <c r="D1987" s="106" t="s">
        <v>1434</v>
      </c>
      <c r="E1987" s="81">
        <v>53.334892000000004</v>
      </c>
      <c r="F1987" s="81">
        <v>6.5665000000000001E-2</v>
      </c>
      <c r="G1987" s="81">
        <v>1.8982920000000001</v>
      </c>
      <c r="H1987" s="81">
        <v>16.343088000000002</v>
      </c>
      <c r="I1987" s="81">
        <v>0.38591799999999998</v>
      </c>
      <c r="J1987" s="81">
        <v>26.642638999999999</v>
      </c>
      <c r="K1987" s="81">
        <v>1.1316219999999999</v>
      </c>
      <c r="L1987" s="81">
        <v>2.5429E-2</v>
      </c>
      <c r="M1987" s="81">
        <v>2.2481999999999999E-2</v>
      </c>
      <c r="N1987" s="81">
        <v>4.3138000000000003E-2</v>
      </c>
      <c r="O1987" s="81">
        <v>4.9959999999999996E-3</v>
      </c>
      <c r="P1987" s="81">
        <v>99.898169999999993</v>
      </c>
      <c r="Q1987" s="81">
        <v>74.397603483584248</v>
      </c>
      <c r="S1987" s="89" t="s">
        <v>1695</v>
      </c>
      <c r="T1987" s="112">
        <v>1.9284121740092468</v>
      </c>
      <c r="U1987" s="112">
        <v>1.7854312928412574E-3</v>
      </c>
      <c r="V1987" s="112">
        <v>8.0892300154664531E-2</v>
      </c>
      <c r="W1987" s="112">
        <v>1.2331725975904297E-3</v>
      </c>
      <c r="X1987" s="112">
        <v>5.9261960486235665E-2</v>
      </c>
      <c r="Y1987" s="112">
        <v>0.43491052111913803</v>
      </c>
      <c r="Z1987" s="112">
        <v>1.1818686672832713E-2</v>
      </c>
      <c r="AA1987" s="112">
        <v>1.4360654387206599</v>
      </c>
      <c r="AB1987" s="112">
        <v>4.3837671104122941E-2</v>
      </c>
      <c r="AC1987" s="112">
        <v>1.7826438426676633E-3</v>
      </c>
      <c r="AE1987" s="102">
        <v>2.2206683115089789</v>
      </c>
      <c r="AF1987" s="102">
        <v>72.746223343974137</v>
      </c>
      <c r="AG1987" s="102">
        <v>25.033108344516894</v>
      </c>
      <c r="AH1987"/>
    </row>
    <row r="1988" spans="1:34">
      <c r="A1988" t="s">
        <v>1188</v>
      </c>
      <c r="B1988" t="s">
        <v>1693</v>
      </c>
      <c r="C1988" s="106" t="s">
        <v>866</v>
      </c>
      <c r="D1988" s="106" t="s">
        <v>1438</v>
      </c>
      <c r="E1988" s="81">
        <v>53.935718999999999</v>
      </c>
      <c r="F1988" s="81">
        <v>3.5608000000000001E-2</v>
      </c>
      <c r="G1988" s="81">
        <v>1.0447059999999999</v>
      </c>
      <c r="H1988" s="81">
        <v>16.382947999999999</v>
      </c>
      <c r="I1988" s="81">
        <v>0.41217900000000002</v>
      </c>
      <c r="J1988" s="81">
        <v>26.435566000000001</v>
      </c>
      <c r="K1988" s="81">
        <v>1.1164289999999999</v>
      </c>
      <c r="L1988" s="81">
        <v>6.4809999999999998E-3</v>
      </c>
      <c r="M1988" s="81">
        <v>7.0229999999999997E-3</v>
      </c>
      <c r="N1988" s="81">
        <v>1.6820999999999999E-2</v>
      </c>
      <c r="O1988" s="81">
        <v>0</v>
      </c>
      <c r="P1988" s="81">
        <v>99.393471000000005</v>
      </c>
      <c r="Q1988" s="81">
        <v>74.20209668163848</v>
      </c>
      <c r="S1988" s="89" t="s">
        <v>1695</v>
      </c>
      <c r="T1988" s="112">
        <v>1.9635315378865958</v>
      </c>
      <c r="U1988" s="112">
        <v>9.7483191506029816E-4</v>
      </c>
      <c r="V1988" s="112">
        <v>4.4824063046980132E-2</v>
      </c>
      <c r="W1988" s="112">
        <v>4.8415969700534939E-4</v>
      </c>
      <c r="X1988" s="112">
        <v>2.6136494662930332E-2</v>
      </c>
      <c r="Y1988" s="112">
        <v>0.47264399297116155</v>
      </c>
      <c r="Z1988" s="112">
        <v>1.2709632970341844E-2</v>
      </c>
      <c r="AA1988" s="112">
        <v>1.4346916396348819</v>
      </c>
      <c r="AB1988" s="112">
        <v>4.3546190204816385E-2</v>
      </c>
      <c r="AC1988" s="112">
        <v>4.5745701022625483E-4</v>
      </c>
      <c r="AE1988" s="102">
        <v>2.2026194608282221</v>
      </c>
      <c r="AF1988" s="102">
        <v>72.568454573962342</v>
      </c>
      <c r="AG1988" s="102">
        <v>25.228925965209445</v>
      </c>
      <c r="AH1988"/>
    </row>
    <row r="1989" spans="1:34">
      <c r="A1989" t="s">
        <v>1188</v>
      </c>
      <c r="B1989" t="s">
        <v>1693</v>
      </c>
      <c r="C1989" s="106" t="s">
        <v>866</v>
      </c>
      <c r="D1989" s="106" t="s">
        <v>1439</v>
      </c>
      <c r="E1989" s="81">
        <v>53.861339999999998</v>
      </c>
      <c r="F1989" s="81">
        <v>3.7130000000000003E-2</v>
      </c>
      <c r="G1989" s="81">
        <v>1.0695539999999999</v>
      </c>
      <c r="H1989" s="81">
        <v>16.545034000000001</v>
      </c>
      <c r="I1989" s="81">
        <v>0.457264</v>
      </c>
      <c r="J1989" s="81">
        <v>26.678404</v>
      </c>
      <c r="K1989" s="81">
        <v>1.0855140000000001</v>
      </c>
      <c r="L1989" s="81">
        <v>1.1788E-2</v>
      </c>
      <c r="M1989" s="81">
        <v>5.8430000000000001E-3</v>
      </c>
      <c r="N1989" s="81">
        <v>3.5104000000000003E-2</v>
      </c>
      <c r="O1989" s="81">
        <v>2.5073000000000002E-2</v>
      </c>
      <c r="P1989" s="81">
        <v>99.812049999999999</v>
      </c>
      <c r="Q1989" s="81">
        <v>74.188678136542023</v>
      </c>
      <c r="S1989" s="89" t="s">
        <v>1695</v>
      </c>
      <c r="T1989" s="112">
        <v>1.9522343879864084</v>
      </c>
      <c r="U1989" s="112">
        <v>1.0120465832046386E-3</v>
      </c>
      <c r="V1989" s="112">
        <v>4.5689167356767119E-2</v>
      </c>
      <c r="W1989" s="112">
        <v>1.0059741604464009E-3</v>
      </c>
      <c r="X1989" s="112">
        <v>4.7640392583696567E-2</v>
      </c>
      <c r="Y1989" s="112">
        <v>0.45386829718519084</v>
      </c>
      <c r="Z1989" s="112">
        <v>1.4038074888330617E-2</v>
      </c>
      <c r="AA1989" s="112">
        <v>1.4415283737203093</v>
      </c>
      <c r="AB1989" s="112">
        <v>4.2154882295509725E-2</v>
      </c>
      <c r="AC1989" s="112">
        <v>8.2840324013662404E-4</v>
      </c>
      <c r="AE1989" s="102">
        <v>2.1234663169483468</v>
      </c>
      <c r="AF1989" s="102">
        <v>72.614055118509057</v>
      </c>
      <c r="AG1989" s="102">
        <v>25.262478564542587</v>
      </c>
      <c r="AH1989"/>
    </row>
    <row r="1990" spans="1:34">
      <c r="A1990" t="s">
        <v>1188</v>
      </c>
      <c r="B1990" t="s">
        <v>1693</v>
      </c>
      <c r="C1990" s="106" t="s">
        <v>866</v>
      </c>
      <c r="D1990" s="106" t="s">
        <v>1439</v>
      </c>
      <c r="E1990" s="81">
        <v>53.701816999999998</v>
      </c>
      <c r="F1990" s="81">
        <v>2.9524999999999999E-2</v>
      </c>
      <c r="G1990" s="81">
        <v>1.0864780000000001</v>
      </c>
      <c r="H1990" s="81">
        <v>17.046682000000001</v>
      </c>
      <c r="I1990" s="81">
        <v>0.47965200000000002</v>
      </c>
      <c r="J1990" s="81">
        <v>26.302135</v>
      </c>
      <c r="K1990" s="81">
        <v>1.104428</v>
      </c>
      <c r="L1990" s="81">
        <v>1.7305000000000001E-2</v>
      </c>
      <c r="M1990" s="81">
        <v>0</v>
      </c>
      <c r="N1990" s="81">
        <v>0</v>
      </c>
      <c r="O1990" s="81">
        <v>0</v>
      </c>
      <c r="P1990" s="81">
        <v>99.768035999999995</v>
      </c>
      <c r="Q1990" s="81">
        <v>73.335749247374423</v>
      </c>
      <c r="S1990" s="89" t="s">
        <v>1695</v>
      </c>
      <c r="T1990" s="112">
        <v>1.9511292912039264</v>
      </c>
      <c r="U1990" s="112">
        <v>8.0669195154853409E-4</v>
      </c>
      <c r="V1990" s="112">
        <v>4.6523644437273547E-2</v>
      </c>
      <c r="W1990" s="112">
        <v>0</v>
      </c>
      <c r="X1990" s="112">
        <v>5.0823422439421506E-2</v>
      </c>
      <c r="Y1990" s="112">
        <v>0.46713264174700464</v>
      </c>
      <c r="Z1990" s="112">
        <v>1.476077184292085E-2</v>
      </c>
      <c r="AA1990" s="112">
        <v>1.4246120601539811</v>
      </c>
      <c r="AB1990" s="112">
        <v>4.2992443036278791E-2</v>
      </c>
      <c r="AC1990" s="112">
        <v>1.2190331876444792E-3</v>
      </c>
      <c r="AE1990" s="102">
        <v>2.1652546763194547</v>
      </c>
      <c r="AF1990" s="102">
        <v>71.748607600329834</v>
      </c>
      <c r="AG1990" s="102">
        <v>26.086137723350713</v>
      </c>
      <c r="AH1990"/>
    </row>
    <row r="1991" spans="1:34">
      <c r="A1991" t="s">
        <v>1188</v>
      </c>
      <c r="B1991" t="s">
        <v>1693</v>
      </c>
      <c r="C1991" s="106" t="s">
        <v>866</v>
      </c>
      <c r="D1991" s="106" t="s">
        <v>1433</v>
      </c>
      <c r="E1991" s="81">
        <v>53.075417000000002</v>
      </c>
      <c r="F1991" s="81">
        <v>7.6272999999999994E-2</v>
      </c>
      <c r="G1991" s="81">
        <v>1.9960519999999999</v>
      </c>
      <c r="H1991" s="81">
        <v>16.953628999999999</v>
      </c>
      <c r="I1991" s="81">
        <v>0.42390600000000001</v>
      </c>
      <c r="J1991" s="81">
        <v>25.925049000000001</v>
      </c>
      <c r="K1991" s="81">
        <v>1.118471</v>
      </c>
      <c r="L1991" s="81">
        <v>6.1469999999999997E-3</v>
      </c>
      <c r="M1991" s="81">
        <v>0</v>
      </c>
      <c r="N1991" s="81">
        <v>9.0858999999999995E-2</v>
      </c>
      <c r="O1991" s="81">
        <v>1.0161E-2</v>
      </c>
      <c r="P1991" s="81">
        <v>99.675956999999997</v>
      </c>
      <c r="Q1991" s="81">
        <v>73.160042098806542</v>
      </c>
      <c r="S1991" s="89" t="s">
        <v>1695</v>
      </c>
      <c r="T1991" s="112">
        <v>1.9308465891010218</v>
      </c>
      <c r="U1991" s="112">
        <v>2.0866323302816225E-3</v>
      </c>
      <c r="V1991" s="112">
        <v>8.5581900799619165E-2</v>
      </c>
      <c r="W1991" s="112">
        <v>2.6133508683878434E-3</v>
      </c>
      <c r="X1991" s="112">
        <v>4.6371880660858622E-2</v>
      </c>
      <c r="Y1991" s="112">
        <v>0.46941824473388949</v>
      </c>
      <c r="Z1991" s="112">
        <v>1.3061999331050997E-2</v>
      </c>
      <c r="AA1991" s="112">
        <v>1.4059908221803312</v>
      </c>
      <c r="AB1991" s="112">
        <v>4.3595004803085001E-2</v>
      </c>
      <c r="AC1991" s="112">
        <v>4.3357519147461639E-4</v>
      </c>
      <c r="AE1991" s="102">
        <v>2.2181509217274042</v>
      </c>
      <c r="AF1991" s="102">
        <v>71.538008821113323</v>
      </c>
      <c r="AG1991" s="102">
        <v>26.24384025715927</v>
      </c>
      <c r="AH1991"/>
    </row>
    <row r="1992" spans="1:34">
      <c r="A1992" t="s">
        <v>1188</v>
      </c>
      <c r="B1992" t="s">
        <v>1693</v>
      </c>
      <c r="C1992" s="106" t="s">
        <v>866</v>
      </c>
      <c r="D1992" s="106" t="s">
        <v>1439</v>
      </c>
      <c r="E1992" s="81">
        <v>53.074618999999998</v>
      </c>
      <c r="F1992" s="81">
        <v>4.0516000000000003E-2</v>
      </c>
      <c r="G1992" s="81">
        <v>1.4557929999999999</v>
      </c>
      <c r="H1992" s="81">
        <v>17.288385000000002</v>
      </c>
      <c r="I1992" s="81">
        <v>0.43881599999999998</v>
      </c>
      <c r="J1992" s="81">
        <v>25.802479000000002</v>
      </c>
      <c r="K1992" s="81">
        <v>1.1074029999999999</v>
      </c>
      <c r="L1992" s="81">
        <v>3.5609999999999999E-3</v>
      </c>
      <c r="M1992" s="81">
        <v>2.7980000000000001E-3</v>
      </c>
      <c r="N1992" s="81">
        <v>2.767E-2</v>
      </c>
      <c r="O1992" s="81">
        <v>0</v>
      </c>
      <c r="P1992" s="81">
        <v>99.242035000000001</v>
      </c>
      <c r="Q1992" s="81">
        <v>72.680365300634293</v>
      </c>
      <c r="S1992" s="89" t="s">
        <v>1695</v>
      </c>
      <c r="T1992" s="112">
        <v>1.9417915369812999</v>
      </c>
      <c r="U1992" s="112">
        <v>1.1147129085494552E-3</v>
      </c>
      <c r="V1992" s="112">
        <v>6.2772737451634919E-2</v>
      </c>
      <c r="W1992" s="112">
        <v>8.0038749164326164E-4</v>
      </c>
      <c r="X1992" s="112">
        <v>5.0866975976903817E-2</v>
      </c>
      <c r="Y1992" s="112">
        <v>0.47809705095851607</v>
      </c>
      <c r="Z1992" s="112">
        <v>1.3598277897388473E-2</v>
      </c>
      <c r="AA1992" s="112">
        <v>1.4072967915374721</v>
      </c>
      <c r="AB1992" s="112">
        <v>4.3408928096712672E-2</v>
      </c>
      <c r="AC1992" s="112">
        <v>2.5260069987903891E-4</v>
      </c>
      <c r="AE1992" s="102">
        <v>2.1927358425278851</v>
      </c>
      <c r="AF1992" s="102">
        <v>71.087452539801291</v>
      </c>
      <c r="AG1992" s="102">
        <v>26.719811617670828</v>
      </c>
      <c r="AH1992"/>
    </row>
    <row r="1993" spans="1:34">
      <c r="A1993" t="s">
        <v>1188</v>
      </c>
      <c r="B1993" t="s">
        <v>1693</v>
      </c>
      <c r="C1993" s="106" t="s">
        <v>713</v>
      </c>
      <c r="D1993" s="106" t="s">
        <v>1430</v>
      </c>
      <c r="E1993" s="81">
        <v>53.046478</v>
      </c>
      <c r="F1993" s="81">
        <v>0.21310399999999999</v>
      </c>
      <c r="G1993" s="81">
        <v>1.621094</v>
      </c>
      <c r="H1993" s="81">
        <v>15.473197000000001</v>
      </c>
      <c r="I1993" s="81">
        <v>0.40367999999999998</v>
      </c>
      <c r="J1993" s="81">
        <v>27.267600999999999</v>
      </c>
      <c r="K1993" s="81">
        <v>1.206839</v>
      </c>
      <c r="L1993" s="81">
        <v>5.1349999999999998E-3</v>
      </c>
      <c r="M1993" s="81">
        <v>1.0848E-2</v>
      </c>
      <c r="N1993" s="81">
        <v>0</v>
      </c>
      <c r="O1993" s="81">
        <v>0</v>
      </c>
      <c r="P1993" s="81">
        <v>99.247985999999997</v>
      </c>
      <c r="Q1993" s="81">
        <v>75.852683750382738</v>
      </c>
      <c r="S1993" s="89" t="s">
        <v>1695</v>
      </c>
      <c r="T1993" s="112">
        <v>1.9228135829827193</v>
      </c>
      <c r="U1993" s="112">
        <v>5.8088876621031271E-3</v>
      </c>
      <c r="V1993" s="112">
        <v>6.925394983671733E-2</v>
      </c>
      <c r="W1993" s="112">
        <v>0</v>
      </c>
      <c r="X1993" s="112">
        <v>7.3861993126474346E-2</v>
      </c>
      <c r="Y1993" s="112">
        <v>0.39518534523925453</v>
      </c>
      <c r="Z1993" s="112">
        <v>1.2393774766203063E-2</v>
      </c>
      <c r="AA1993" s="112">
        <v>1.4734523745727317</v>
      </c>
      <c r="AB1993" s="112">
        <v>4.6869207560960517E-2</v>
      </c>
      <c r="AC1993" s="112">
        <v>3.6088425283567537E-4</v>
      </c>
      <c r="AE1993" s="102">
        <v>2.3559837030727433</v>
      </c>
      <c r="AF1993" s="102">
        <v>74.066321203149627</v>
      </c>
      <c r="AG1993" s="102">
        <v>23.577695093777624</v>
      </c>
      <c r="AH1993"/>
    </row>
    <row r="1994" spans="1:34">
      <c r="A1994" t="s">
        <v>1188</v>
      </c>
      <c r="B1994" t="s">
        <v>1693</v>
      </c>
      <c r="C1994" s="106" t="s">
        <v>713</v>
      </c>
      <c r="D1994" s="106" t="s">
        <v>1435</v>
      </c>
      <c r="E1994" s="81">
        <v>52.676582000000003</v>
      </c>
      <c r="F1994" s="81">
        <v>0.243419</v>
      </c>
      <c r="G1994" s="81">
        <v>1.772624</v>
      </c>
      <c r="H1994" s="81">
        <v>16.027170000000002</v>
      </c>
      <c r="I1994" s="81">
        <v>0.39324900000000002</v>
      </c>
      <c r="J1994" s="81">
        <v>26.772183999999999</v>
      </c>
      <c r="K1994" s="81">
        <v>1.239795</v>
      </c>
      <c r="L1994" s="81">
        <v>9.2020000000000001E-3</v>
      </c>
      <c r="M1994" s="81">
        <v>3.0409999999999999E-3</v>
      </c>
      <c r="N1994" s="81">
        <v>4.061E-2</v>
      </c>
      <c r="O1994" s="81">
        <v>0</v>
      </c>
      <c r="P1994" s="81">
        <v>99.177871999999994</v>
      </c>
      <c r="Q1994" s="81">
        <v>74.859029903570629</v>
      </c>
      <c r="S1994" s="89" t="s">
        <v>1695</v>
      </c>
      <c r="T1994" s="112">
        <v>1.9159566676257922</v>
      </c>
      <c r="U1994" s="112">
        <v>6.6579927572703312E-3</v>
      </c>
      <c r="V1994" s="112">
        <v>7.5987200204220742E-2</v>
      </c>
      <c r="W1994" s="112">
        <v>1.1678215895631729E-3</v>
      </c>
      <c r="X1994" s="112">
        <v>7.8264586437892802E-2</v>
      </c>
      <c r="Y1994" s="112">
        <v>0.40924249972679944</v>
      </c>
      <c r="Z1994" s="112">
        <v>1.2114945405988767E-2</v>
      </c>
      <c r="AA1994" s="112">
        <v>1.4516450648644712</v>
      </c>
      <c r="AB1994" s="112">
        <v>4.8314292390200214E-2</v>
      </c>
      <c r="AC1994" s="112">
        <v>6.4892899780109815E-4</v>
      </c>
      <c r="AE1994" s="102">
        <v>2.4309488369060075</v>
      </c>
      <c r="AF1994" s="102">
        <v>73.039978595410588</v>
      </c>
      <c r="AG1994" s="102">
        <v>24.529072567683411</v>
      </c>
      <c r="AH1994"/>
    </row>
    <row r="1995" spans="1:34">
      <c r="A1995" t="s">
        <v>1188</v>
      </c>
      <c r="B1995" t="s">
        <v>1693</v>
      </c>
      <c r="C1995" s="106" t="s">
        <v>713</v>
      </c>
      <c r="D1995" s="106" t="s">
        <v>1435</v>
      </c>
      <c r="E1995" s="81">
        <v>52.614277000000001</v>
      </c>
      <c r="F1995" s="81">
        <v>0.24943199999999999</v>
      </c>
      <c r="G1995" s="81">
        <v>1.7420059999999999</v>
      </c>
      <c r="H1995" s="81">
        <v>16.076529000000001</v>
      </c>
      <c r="I1995" s="81">
        <v>0.39187100000000002</v>
      </c>
      <c r="J1995" s="81">
        <v>26.725688999999999</v>
      </c>
      <c r="K1995" s="81">
        <v>1.18675</v>
      </c>
      <c r="L1995" s="81">
        <v>0</v>
      </c>
      <c r="M1995" s="81">
        <v>1.0385E-2</v>
      </c>
      <c r="N1995" s="81">
        <v>4.5841E-2</v>
      </c>
      <c r="O1995" s="81">
        <v>0</v>
      </c>
      <c r="P1995" s="81">
        <v>99.042770000000004</v>
      </c>
      <c r="Q1995" s="81">
        <v>74.768336220529321</v>
      </c>
      <c r="S1995" s="89" t="s">
        <v>1695</v>
      </c>
      <c r="T1995" s="112">
        <v>1.9170654861504481</v>
      </c>
      <c r="U1995" s="112">
        <v>6.8344923183488995E-3</v>
      </c>
      <c r="V1995" s="112">
        <v>7.48063923460668E-2</v>
      </c>
      <c r="W1995" s="112">
        <v>1.320574295385043E-3</v>
      </c>
      <c r="X1995" s="112">
        <v>7.6073076420954067E-2</v>
      </c>
      <c r="Y1995" s="112">
        <v>0.41379780345730038</v>
      </c>
      <c r="Z1995" s="112">
        <v>1.2093783951738244E-2</v>
      </c>
      <c r="AA1995" s="112">
        <v>1.4516796787413713</v>
      </c>
      <c r="AB1995" s="112">
        <v>4.6328712318387116E-2</v>
      </c>
      <c r="AC1995" s="112">
        <v>0</v>
      </c>
      <c r="AE1995" s="102">
        <v>2.3305596570020155</v>
      </c>
      <c r="AF1995" s="102">
        <v>73.026551459353612</v>
      </c>
      <c r="AG1995" s="102">
        <v>24.642888883644378</v>
      </c>
      <c r="AH1995"/>
    </row>
    <row r="1996" spans="1:34">
      <c r="A1996" t="s">
        <v>1188</v>
      </c>
      <c r="B1996" t="s">
        <v>1693</v>
      </c>
      <c r="C1996" s="106" t="s">
        <v>713</v>
      </c>
      <c r="D1996" s="106" t="s">
        <v>1437</v>
      </c>
      <c r="E1996" s="81">
        <v>52.302714999999999</v>
      </c>
      <c r="F1996" s="81">
        <v>0.26277800000000001</v>
      </c>
      <c r="G1996" s="81">
        <v>2.1121569999999998</v>
      </c>
      <c r="H1996" s="81">
        <v>16.018684</v>
      </c>
      <c r="I1996" s="81">
        <v>0.42741400000000002</v>
      </c>
      <c r="J1996" s="81">
        <v>26.247672999999999</v>
      </c>
      <c r="K1996" s="81">
        <v>1.4695769999999999</v>
      </c>
      <c r="L1996" s="81">
        <v>2.2919999999999999E-2</v>
      </c>
      <c r="M1996" s="81">
        <v>1.1901E-2</v>
      </c>
      <c r="N1996" s="81">
        <v>0.100245</v>
      </c>
      <c r="O1996" s="81">
        <v>2.6110999999999999E-2</v>
      </c>
      <c r="P1996" s="81">
        <v>99.002159000000006</v>
      </c>
      <c r="Q1996" s="81">
        <v>74.494885454140856</v>
      </c>
      <c r="S1996" s="89" t="s">
        <v>1695</v>
      </c>
      <c r="T1996" s="112">
        <v>1.9092904546474891</v>
      </c>
      <c r="U1996" s="112">
        <v>7.2136907466157779E-3</v>
      </c>
      <c r="V1996" s="112">
        <v>9.0871916500757807E-2</v>
      </c>
      <c r="W1996" s="112">
        <v>2.893249609558893E-3</v>
      </c>
      <c r="X1996" s="112">
        <v>7.4848761185080548E-2</v>
      </c>
      <c r="Y1996" s="112">
        <v>0.41417571449418245</v>
      </c>
      <c r="Z1996" s="112">
        <v>1.321545896755023E-2</v>
      </c>
      <c r="AA1996" s="112">
        <v>1.4283910501111263</v>
      </c>
      <c r="AB1996" s="112">
        <v>5.7477485654031692E-2</v>
      </c>
      <c r="AC1996" s="112">
        <v>1.6222180836071101E-3</v>
      </c>
      <c r="AE1996" s="102">
        <v>2.9104100992282675</v>
      </c>
      <c r="AF1996" s="102">
        <v>72.327515558243448</v>
      </c>
      <c r="AG1996" s="102">
        <v>24.76207434252828</v>
      </c>
      <c r="AH1996"/>
    </row>
    <row r="1997" spans="1:34">
      <c r="A1997" t="s">
        <v>1188</v>
      </c>
      <c r="B1997" t="s">
        <v>1693</v>
      </c>
      <c r="C1997" s="106" t="s">
        <v>713</v>
      </c>
      <c r="D1997" s="106" t="s">
        <v>1437</v>
      </c>
      <c r="E1997" s="81">
        <v>52.738483000000002</v>
      </c>
      <c r="F1997" s="81">
        <v>0.20694899999999999</v>
      </c>
      <c r="G1997" s="81">
        <v>1.6515649999999999</v>
      </c>
      <c r="H1997" s="81">
        <v>16.420717</v>
      </c>
      <c r="I1997" s="81">
        <v>0.450123</v>
      </c>
      <c r="J1997" s="81">
        <v>26.545764999999999</v>
      </c>
      <c r="K1997" s="81">
        <v>1.1442129999999999</v>
      </c>
      <c r="L1997" s="81">
        <v>3.653E-3</v>
      </c>
      <c r="M1997" s="81">
        <v>1.8100000000000001E-4</v>
      </c>
      <c r="N1997" s="81">
        <v>6.6911999999999999E-2</v>
      </c>
      <c r="O1997" s="81">
        <v>0</v>
      </c>
      <c r="P1997" s="81">
        <v>99.228545999999994</v>
      </c>
      <c r="Q1997" s="81">
        <v>74.237632166847206</v>
      </c>
      <c r="S1997" s="89" t="s">
        <v>1695</v>
      </c>
      <c r="T1997" s="112">
        <v>1.9210172877348737</v>
      </c>
      <c r="U1997" s="112">
        <v>5.668755440791976E-3</v>
      </c>
      <c r="V1997" s="112">
        <v>7.0901436329529763E-2</v>
      </c>
      <c r="W1997" s="112">
        <v>1.9270059963440529E-3</v>
      </c>
      <c r="X1997" s="112">
        <v>7.4057459716916796E-2</v>
      </c>
      <c r="Y1997" s="112">
        <v>0.42615182680251762</v>
      </c>
      <c r="Z1997" s="112">
        <v>1.3887388459600438E-2</v>
      </c>
      <c r="AA1997" s="112">
        <v>1.4414760494344969</v>
      </c>
      <c r="AB1997" s="112">
        <v>4.4654801690806191E-2</v>
      </c>
      <c r="AC1997" s="112">
        <v>2.5798839412253838E-4</v>
      </c>
      <c r="AE1997" s="102">
        <v>2.2480944146733455</v>
      </c>
      <c r="AF1997" s="102">
        <v>72.569446798960513</v>
      </c>
      <c r="AG1997" s="102">
        <v>25.182458786366137</v>
      </c>
      <c r="AH1997"/>
    </row>
    <row r="1998" spans="1:34">
      <c r="A1998" t="s">
        <v>1188</v>
      </c>
      <c r="B1998" t="s">
        <v>1693</v>
      </c>
      <c r="C1998" s="106" t="s">
        <v>713</v>
      </c>
      <c r="D1998" s="106" t="s">
        <v>1437</v>
      </c>
      <c r="E1998" s="81">
        <v>52.358958999999999</v>
      </c>
      <c r="F1998" s="81">
        <v>0.24477299999999999</v>
      </c>
      <c r="G1998" s="81">
        <v>1.960882</v>
      </c>
      <c r="H1998" s="81">
        <v>16.800992999999998</v>
      </c>
      <c r="I1998" s="81">
        <v>0.46190500000000001</v>
      </c>
      <c r="J1998" s="81">
        <v>26.166294000000001</v>
      </c>
      <c r="K1998" s="81">
        <v>1.1722379999999999</v>
      </c>
      <c r="L1998" s="81">
        <v>3.8122000000000003E-2</v>
      </c>
      <c r="M1998" s="81">
        <v>1.4713E-2</v>
      </c>
      <c r="N1998" s="81">
        <v>6.4770999999999995E-2</v>
      </c>
      <c r="O1998" s="81">
        <v>1.2515E-2</v>
      </c>
      <c r="P1998" s="81">
        <v>99.296181000000004</v>
      </c>
      <c r="Q1998" s="81">
        <v>73.517980672817501</v>
      </c>
      <c r="S1998" s="89" t="s">
        <v>1695</v>
      </c>
      <c r="T1998" s="112">
        <v>1.9094371813320294</v>
      </c>
      <c r="U1998" s="112">
        <v>6.7127215347497797E-3</v>
      </c>
      <c r="V1998" s="112">
        <v>8.427942313153565E-2</v>
      </c>
      <c r="W1998" s="112">
        <v>1.8675420487805465E-3</v>
      </c>
      <c r="X1998" s="112">
        <v>8.4248714002386649E-2</v>
      </c>
      <c r="Y1998" s="112">
        <v>0.42814679735873751</v>
      </c>
      <c r="Z1998" s="112">
        <v>1.426766075102145E-2</v>
      </c>
      <c r="AA1998" s="112">
        <v>1.4225421192573151</v>
      </c>
      <c r="AB1998" s="112">
        <v>4.5802355667182326E-2</v>
      </c>
      <c r="AC1998" s="112">
        <v>2.695484916262239E-3</v>
      </c>
      <c r="AE1998" s="102">
        <v>2.3123860771384281</v>
      </c>
      <c r="AF1998" s="102">
        <v>71.818720736028268</v>
      </c>
      <c r="AG1998" s="102">
        <v>25.868893186833311</v>
      </c>
      <c r="AH1998"/>
    </row>
    <row r="1999" spans="1:34">
      <c r="A1999" t="s">
        <v>1188</v>
      </c>
      <c r="B1999" t="s">
        <v>1693</v>
      </c>
      <c r="C1999" s="106" t="s">
        <v>713</v>
      </c>
      <c r="D1999" s="106" t="s">
        <v>1440</v>
      </c>
      <c r="E1999" s="81">
        <v>52.537700999999998</v>
      </c>
      <c r="F1999" s="81">
        <v>0.22753399999999999</v>
      </c>
      <c r="G1999" s="81">
        <v>1.7542329999999999</v>
      </c>
      <c r="H1999" s="81">
        <v>17.355367999999999</v>
      </c>
      <c r="I1999" s="81">
        <v>0.46734399999999998</v>
      </c>
      <c r="J1999" s="81">
        <v>25.852315999999998</v>
      </c>
      <c r="K1999" s="81">
        <v>1.192634</v>
      </c>
      <c r="L1999" s="81">
        <v>2.4348000000000002E-2</v>
      </c>
      <c r="M1999" s="81">
        <v>1.4348E-2</v>
      </c>
      <c r="N1999" s="81">
        <v>0</v>
      </c>
      <c r="O1999" s="81">
        <v>0</v>
      </c>
      <c r="P1999" s="81">
        <v>99.425835000000006</v>
      </c>
      <c r="Q1999" s="81">
        <v>72.641880431560139</v>
      </c>
      <c r="S1999" s="89" t="s">
        <v>1695</v>
      </c>
      <c r="T1999" s="112">
        <v>1.91829350541206</v>
      </c>
      <c r="U1999" s="112">
        <v>6.2475687334381603E-3</v>
      </c>
      <c r="V1999" s="112">
        <v>7.5489576872215969E-2</v>
      </c>
      <c r="W1999" s="112">
        <v>0</v>
      </c>
      <c r="X1999" s="112">
        <v>7.7151944912960957E-2</v>
      </c>
      <c r="Y1999" s="112">
        <v>0.45279673260137066</v>
      </c>
      <c r="Z1999" s="112">
        <v>1.4453279542251011E-2</v>
      </c>
      <c r="AA1999" s="112">
        <v>1.4071875796932463</v>
      </c>
      <c r="AB1999" s="112">
        <v>4.665614215628304E-2</v>
      </c>
      <c r="AC1999" s="112">
        <v>1.7236700761736391E-3</v>
      </c>
      <c r="AE1999" s="102">
        <v>2.3518661615622776</v>
      </c>
      <c r="AF1999" s="102">
        <v>70.934215704450054</v>
      </c>
      <c r="AG1999" s="102">
        <v>26.713918133987676</v>
      </c>
      <c r="AH1999"/>
    </row>
    <row r="2000" spans="1:34">
      <c r="A2000" t="s">
        <v>1188</v>
      </c>
      <c r="B2000" t="s">
        <v>1693</v>
      </c>
      <c r="C2000" s="106" t="s">
        <v>713</v>
      </c>
      <c r="D2000" s="106" t="s">
        <v>1435</v>
      </c>
      <c r="E2000" s="81">
        <v>52.341579000000003</v>
      </c>
      <c r="F2000" s="81">
        <v>0.27311099999999999</v>
      </c>
      <c r="G2000" s="81">
        <v>1.85755</v>
      </c>
      <c r="H2000" s="81">
        <v>17.225639000000001</v>
      </c>
      <c r="I2000" s="81">
        <v>0.44004300000000002</v>
      </c>
      <c r="J2000" s="81">
        <v>25.563271</v>
      </c>
      <c r="K2000" s="81">
        <v>1.2414689999999999</v>
      </c>
      <c r="L2000" s="81">
        <v>0</v>
      </c>
      <c r="M2000" s="81">
        <v>5.5900000000000004E-4</v>
      </c>
      <c r="N2000" s="81">
        <v>5.9847999999999998E-2</v>
      </c>
      <c r="O2000" s="81">
        <v>6.391E-3</v>
      </c>
      <c r="P2000" s="81">
        <v>99.009460000000004</v>
      </c>
      <c r="Q2000" s="81">
        <v>72.567477750557018</v>
      </c>
      <c r="S2000" s="89" t="s">
        <v>1695</v>
      </c>
      <c r="T2000" s="112">
        <v>1.920778645067462</v>
      </c>
      <c r="U2000" s="112">
        <v>7.5368598635785827E-3</v>
      </c>
      <c r="V2000" s="112">
        <v>8.0339057768086058E-2</v>
      </c>
      <c r="W2000" s="112">
        <v>1.7364231031166987E-3</v>
      </c>
      <c r="X2000" s="112">
        <v>6.1293509266715063E-2</v>
      </c>
      <c r="Y2000" s="112">
        <v>0.46734869735921725</v>
      </c>
      <c r="Z2000" s="112">
        <v>1.367764585709905E-2</v>
      </c>
      <c r="AA2000" s="112">
        <v>1.3984774513450364</v>
      </c>
      <c r="AB2000" s="112">
        <v>4.8811710369689315E-2</v>
      </c>
      <c r="AC2000" s="112">
        <v>0</v>
      </c>
      <c r="AE2000" s="102">
        <v>2.4703140580576068</v>
      </c>
      <c r="AF2000" s="102">
        <v>70.775608594110523</v>
      </c>
      <c r="AG2000" s="102">
        <v>26.754077347831871</v>
      </c>
      <c r="AH2000"/>
    </row>
    <row r="2001" spans="1:34">
      <c r="A2001" t="s">
        <v>1188</v>
      </c>
      <c r="B2001" t="s">
        <v>1693</v>
      </c>
      <c r="C2001" s="106" t="s">
        <v>713</v>
      </c>
      <c r="D2001" s="106" t="s">
        <v>1440</v>
      </c>
      <c r="E2001" s="81">
        <v>52.736794000000003</v>
      </c>
      <c r="F2001" s="81">
        <v>0.226162</v>
      </c>
      <c r="G2001" s="81">
        <v>1.6202669999999999</v>
      </c>
      <c r="H2001" s="81">
        <v>17.423285</v>
      </c>
      <c r="I2001" s="81">
        <v>0.47109800000000002</v>
      </c>
      <c r="J2001" s="81">
        <v>25.836221999999999</v>
      </c>
      <c r="K2001" s="81">
        <v>1.3121240000000001</v>
      </c>
      <c r="L2001" s="81">
        <v>0</v>
      </c>
      <c r="M2001" s="81">
        <v>0</v>
      </c>
      <c r="N2001" s="81">
        <v>2.9283E-2</v>
      </c>
      <c r="O2001" s="81">
        <v>0</v>
      </c>
      <c r="P2001" s="81">
        <v>99.655242999999999</v>
      </c>
      <c r="Q2001" s="81">
        <v>72.551793144061421</v>
      </c>
      <c r="S2001" s="89" t="s">
        <v>1695</v>
      </c>
      <c r="T2001" s="112">
        <v>1.9224020666003401</v>
      </c>
      <c r="U2001" s="112">
        <v>6.19970300843247E-3</v>
      </c>
      <c r="V2001" s="112">
        <v>6.9610188486680991E-2</v>
      </c>
      <c r="W2001" s="112">
        <v>8.4395926026304888E-4</v>
      </c>
      <c r="X2001" s="112">
        <v>7.2342313035511197E-2</v>
      </c>
      <c r="Y2001" s="112">
        <v>0.45880689084906279</v>
      </c>
      <c r="Z2001" s="112">
        <v>1.4545461326201327E-2</v>
      </c>
      <c r="AA2001" s="112">
        <v>1.4040030569855886</v>
      </c>
      <c r="AB2001" s="112">
        <v>5.1246360447919519E-2</v>
      </c>
      <c r="AC2001" s="112">
        <v>0</v>
      </c>
      <c r="AE2001" s="102">
        <v>2.579862868305598</v>
      </c>
      <c r="AF2001" s="102">
        <v>70.680831224800059</v>
      </c>
      <c r="AG2001" s="102">
        <v>26.739305906894359</v>
      </c>
      <c r="AH2001"/>
    </row>
    <row r="2002" spans="1:34">
      <c r="A2002" t="s">
        <v>1188</v>
      </c>
      <c r="B2002" t="s">
        <v>1693</v>
      </c>
      <c r="C2002" s="106" t="s">
        <v>714</v>
      </c>
      <c r="D2002" s="106" t="s">
        <v>1427</v>
      </c>
      <c r="E2002" s="81">
        <v>53.574199999999998</v>
      </c>
      <c r="F2002" s="81">
        <v>0.141711</v>
      </c>
      <c r="G2002" s="81">
        <v>1.8224020000000001</v>
      </c>
      <c r="H2002" s="81">
        <v>15.351991999999999</v>
      </c>
      <c r="I2002" s="81">
        <v>0.40645900000000001</v>
      </c>
      <c r="J2002" s="81">
        <v>27.415801999999999</v>
      </c>
      <c r="K2002" s="81">
        <v>1.107731</v>
      </c>
      <c r="L2002" s="81">
        <v>1.3610000000000001E-2</v>
      </c>
      <c r="M2002" s="81">
        <v>2.6210000000000001E-3</v>
      </c>
      <c r="N2002" s="81">
        <v>7.5100000000000002E-3</v>
      </c>
      <c r="O2002" s="81">
        <v>0</v>
      </c>
      <c r="P2002" s="81">
        <v>99.844031999999999</v>
      </c>
      <c r="Q2002" s="81">
        <v>76.095169710963035</v>
      </c>
      <c r="S2002" s="89" t="s">
        <v>1695</v>
      </c>
      <c r="T2002" s="112">
        <v>1.9288435461168971</v>
      </c>
      <c r="U2002" s="112">
        <v>3.8367687086636234E-3</v>
      </c>
      <c r="V2002" s="112">
        <v>7.7328789822687066E-2</v>
      </c>
      <c r="W2002" s="112">
        <v>2.1377487426562088E-4</v>
      </c>
      <c r="X2002" s="112">
        <v>5.8046855274888287E-2</v>
      </c>
      <c r="Y2002" s="112">
        <v>0.40418730418587545</v>
      </c>
      <c r="Z2002" s="112">
        <v>1.2394921801025067E-2</v>
      </c>
      <c r="AA2002" s="112">
        <v>1.4714679530000507</v>
      </c>
      <c r="AB2002" s="112">
        <v>4.2730036592684088E-2</v>
      </c>
      <c r="AC2002" s="112">
        <v>9.5004962296291618E-4</v>
      </c>
      <c r="AE2002" s="102">
        <v>2.1619784222366167</v>
      </c>
      <c r="AF2002" s="102">
        <v>74.450719378589739</v>
      </c>
      <c r="AG2002" s="102">
        <v>23.387302199173639</v>
      </c>
      <c r="AH2002"/>
    </row>
    <row r="2003" spans="1:34">
      <c r="A2003" t="s">
        <v>1188</v>
      </c>
      <c r="B2003" t="s">
        <v>1693</v>
      </c>
      <c r="C2003" s="106" t="s">
        <v>714</v>
      </c>
      <c r="D2003" s="106" t="s">
        <v>1429</v>
      </c>
      <c r="E2003" s="81">
        <v>53.118645000000001</v>
      </c>
      <c r="F2003" s="81">
        <v>0.130325</v>
      </c>
      <c r="G2003" s="81">
        <v>1.6646129999999999</v>
      </c>
      <c r="H2003" s="81">
        <v>15.383452</v>
      </c>
      <c r="I2003" s="81">
        <v>0.40237200000000001</v>
      </c>
      <c r="J2003" s="81">
        <v>27.142379999999999</v>
      </c>
      <c r="K2003" s="81">
        <v>1.175853</v>
      </c>
      <c r="L2003" s="81">
        <v>0</v>
      </c>
      <c r="M2003" s="81">
        <v>1.869E-3</v>
      </c>
      <c r="N2003" s="81">
        <v>2.2440999999999999E-2</v>
      </c>
      <c r="O2003" s="81">
        <v>9.6450000000000008E-3</v>
      </c>
      <c r="P2003" s="81">
        <v>99.051590000000004</v>
      </c>
      <c r="Q2003" s="81">
        <v>75.874913564612385</v>
      </c>
      <c r="S2003" s="89" t="s">
        <v>1695</v>
      </c>
      <c r="T2003" s="112">
        <v>1.9293990683496347</v>
      </c>
      <c r="U2003" s="112">
        <v>3.5597832822031575E-3</v>
      </c>
      <c r="V2003" s="112">
        <v>7.1259714991428275E-2</v>
      </c>
      <c r="W2003" s="112">
        <v>6.4445514789121918E-4</v>
      </c>
      <c r="X2003" s="112">
        <v>6.217812659700428E-2</v>
      </c>
      <c r="Y2003" s="112">
        <v>0.4051101345419087</v>
      </c>
      <c r="Z2003" s="112">
        <v>1.2379085635543425E-2</v>
      </c>
      <c r="AA2003" s="112">
        <v>1.4697096588937526</v>
      </c>
      <c r="AB2003" s="112">
        <v>4.5759972560633674E-2</v>
      </c>
      <c r="AC2003" s="112">
        <v>0</v>
      </c>
      <c r="AE2003" s="102">
        <v>2.307895115766406</v>
      </c>
      <c r="AF2003" s="102">
        <v>74.124514363752311</v>
      </c>
      <c r="AG2003" s="102">
        <v>23.567590520481289</v>
      </c>
      <c r="AH2003"/>
    </row>
    <row r="2004" spans="1:34">
      <c r="A2004" t="s">
        <v>1188</v>
      </c>
      <c r="B2004" t="s">
        <v>1693</v>
      </c>
      <c r="C2004" s="106" t="s">
        <v>714</v>
      </c>
      <c r="D2004" s="106" t="s">
        <v>1432</v>
      </c>
      <c r="E2004" s="81">
        <v>54.132412000000002</v>
      </c>
      <c r="F2004" s="81">
        <v>9.5202999999999996E-2</v>
      </c>
      <c r="G2004" s="81">
        <v>1.5654570000000001</v>
      </c>
      <c r="H2004" s="81">
        <v>15.726228000000001</v>
      </c>
      <c r="I2004" s="81">
        <v>0.42347400000000002</v>
      </c>
      <c r="J2004" s="81">
        <v>27.229175999999999</v>
      </c>
      <c r="K2004" s="81">
        <v>1.1529700000000001</v>
      </c>
      <c r="L2004" s="81">
        <v>2.2904999999999998E-2</v>
      </c>
      <c r="M2004" s="81">
        <v>4.2999999999999999E-4</v>
      </c>
      <c r="N2004" s="81">
        <v>1.8723E-2</v>
      </c>
      <c r="O2004" s="81">
        <v>3.2279000000000002E-2</v>
      </c>
      <c r="P2004" s="81">
        <v>100.399261</v>
      </c>
      <c r="Q2004" s="81">
        <v>75.528281582249107</v>
      </c>
      <c r="S2004" s="89" t="s">
        <v>1695</v>
      </c>
      <c r="T2004" s="112">
        <v>1.9429088825888958</v>
      </c>
      <c r="U2004" s="112">
        <v>2.5696054122228283E-3</v>
      </c>
      <c r="V2004" s="112">
        <v>6.6220418458395075E-2</v>
      </c>
      <c r="W2004" s="112">
        <v>5.3130745239598673E-4</v>
      </c>
      <c r="X2004" s="112">
        <v>4.3885238964389117E-2</v>
      </c>
      <c r="Y2004" s="112">
        <v>0.42815129961938675</v>
      </c>
      <c r="Z2004" s="112">
        <v>1.2873823349860945E-2</v>
      </c>
      <c r="AA2004" s="112">
        <v>1.4569280334634311</v>
      </c>
      <c r="AB2004" s="112">
        <v>4.4337449813605274E-2</v>
      </c>
      <c r="AC2004" s="112">
        <v>1.5939408774170703E-3</v>
      </c>
      <c r="AE2004" s="102">
        <v>2.2468658787363589</v>
      </c>
      <c r="AF2004" s="102">
        <v>73.831984020852332</v>
      </c>
      <c r="AG2004" s="102">
        <v>23.921150100411296</v>
      </c>
      <c r="AH2004"/>
    </row>
    <row r="2005" spans="1:34">
      <c r="A2005" t="s">
        <v>1188</v>
      </c>
      <c r="B2005" t="s">
        <v>1693</v>
      </c>
      <c r="C2005" s="106" t="s">
        <v>714</v>
      </c>
      <c r="D2005" s="106" t="s">
        <v>1427</v>
      </c>
      <c r="E2005" s="81">
        <v>53.257483999999998</v>
      </c>
      <c r="F2005" s="81">
        <v>0.126633</v>
      </c>
      <c r="G2005" s="81">
        <v>1.8582259999999999</v>
      </c>
      <c r="H2005" s="81">
        <v>15.742891999999999</v>
      </c>
      <c r="I2005" s="81">
        <v>0.40057300000000001</v>
      </c>
      <c r="J2005" s="81">
        <v>27.236877</v>
      </c>
      <c r="K2005" s="81">
        <v>1.128571</v>
      </c>
      <c r="L2005" s="81">
        <v>1.6343E-2</v>
      </c>
      <c r="M2005" s="81">
        <v>1.3346999999999999E-2</v>
      </c>
      <c r="N2005" s="81">
        <v>2.8659E-2</v>
      </c>
      <c r="O2005" s="81">
        <v>0</v>
      </c>
      <c r="P2005" s="81">
        <v>99.809601000000001</v>
      </c>
      <c r="Q2005" s="81">
        <v>75.513930546944223</v>
      </c>
      <c r="S2005" s="89" t="s">
        <v>1695</v>
      </c>
      <c r="T2005" s="112">
        <v>1.9206614193401255</v>
      </c>
      <c r="U2005" s="112">
        <v>3.4342966955257697E-3</v>
      </c>
      <c r="V2005" s="112">
        <v>7.8981326262953538E-2</v>
      </c>
      <c r="W2005" s="112">
        <v>8.1715908728976973E-4</v>
      </c>
      <c r="X2005" s="112">
        <v>7.3152826197691923E-2</v>
      </c>
      <c r="Y2005" s="112">
        <v>0.4016471376950928</v>
      </c>
      <c r="Z2005" s="112">
        <v>1.2235946780387164E-2</v>
      </c>
      <c r="AA2005" s="112">
        <v>1.4643200950094326</v>
      </c>
      <c r="AB2005" s="112">
        <v>4.360704931226371E-2</v>
      </c>
      <c r="AC2005" s="112">
        <v>1.1427436192372367E-3</v>
      </c>
      <c r="AE2005" s="102">
        <v>2.1993470070388792</v>
      </c>
      <c r="AF2005" s="102">
        <v>73.853839438756992</v>
      </c>
      <c r="AG2005" s="102">
        <v>23.94681355420412</v>
      </c>
      <c r="AH2005"/>
    </row>
    <row r="2006" spans="1:34">
      <c r="A2006" t="s">
        <v>1188</v>
      </c>
      <c r="B2006" t="s">
        <v>1693</v>
      </c>
      <c r="C2006" s="106" t="s">
        <v>714</v>
      </c>
      <c r="D2006" s="106" t="s">
        <v>1427</v>
      </c>
      <c r="E2006" s="81">
        <v>53.275821999999998</v>
      </c>
      <c r="F2006" s="81">
        <v>0.133355</v>
      </c>
      <c r="G2006" s="81">
        <v>1.9076610000000001</v>
      </c>
      <c r="H2006" s="81">
        <v>15.846636</v>
      </c>
      <c r="I2006" s="81">
        <v>0.40916799999999998</v>
      </c>
      <c r="J2006" s="81">
        <v>27.278832999999999</v>
      </c>
      <c r="K2006" s="81">
        <v>1.12399</v>
      </c>
      <c r="L2006" s="81">
        <v>0</v>
      </c>
      <c r="M2006" s="81">
        <v>6.8259999999999996E-3</v>
      </c>
      <c r="N2006" s="81">
        <v>2.4695999999999999E-2</v>
      </c>
      <c r="O2006" s="81">
        <v>0</v>
      </c>
      <c r="P2006" s="81">
        <v>100.006996</v>
      </c>
      <c r="Q2006" s="81">
        <v>75.420822163625616</v>
      </c>
      <c r="S2006" s="89" t="s">
        <v>1695</v>
      </c>
      <c r="T2006" s="112">
        <v>1.9178901456277724</v>
      </c>
      <c r="U2006" s="112">
        <v>3.6101364867133167E-3</v>
      </c>
      <c r="V2006" s="112">
        <v>8.0937631668626261E-2</v>
      </c>
      <c r="W2006" s="112">
        <v>7.029033287372096E-4</v>
      </c>
      <c r="X2006" s="112">
        <v>7.5358900773665027E-2</v>
      </c>
      <c r="Y2006" s="112">
        <v>0.4017160835519667</v>
      </c>
      <c r="Z2006" s="112">
        <v>1.247616095583708E-2</v>
      </c>
      <c r="AA2006" s="112">
        <v>1.463955585880081</v>
      </c>
      <c r="AB2006" s="112">
        <v>4.3352451726601154E-2</v>
      </c>
      <c r="AC2006" s="112">
        <v>0</v>
      </c>
      <c r="AE2006" s="102">
        <v>2.1846816490289385</v>
      </c>
      <c r="AF2006" s="102">
        <v>73.77384152654858</v>
      </c>
      <c r="AG2006" s="102">
        <v>24.041476824422482</v>
      </c>
      <c r="AH2006"/>
    </row>
    <row r="2007" spans="1:34">
      <c r="A2007" t="s">
        <v>1188</v>
      </c>
      <c r="B2007" t="s">
        <v>1693</v>
      </c>
      <c r="C2007" s="106" t="s">
        <v>714</v>
      </c>
      <c r="D2007" s="106" t="s">
        <v>1429</v>
      </c>
      <c r="E2007" s="81">
        <v>53.396664000000001</v>
      </c>
      <c r="F2007" s="81">
        <v>0.11709600000000001</v>
      </c>
      <c r="G2007" s="81">
        <v>1.619345</v>
      </c>
      <c r="H2007" s="81">
        <v>15.873302000000001</v>
      </c>
      <c r="I2007" s="81">
        <v>0.397532</v>
      </c>
      <c r="J2007" s="81">
        <v>27.181412000000002</v>
      </c>
      <c r="K2007" s="81">
        <v>1.0962689999999999</v>
      </c>
      <c r="L2007" s="81">
        <v>8.2199999999999999E-3</v>
      </c>
      <c r="M2007" s="81">
        <v>0</v>
      </c>
      <c r="N2007" s="81">
        <v>2.63E-2</v>
      </c>
      <c r="O2007" s="81">
        <v>1.2144E-2</v>
      </c>
      <c r="P2007" s="81">
        <v>99.728271000000007</v>
      </c>
      <c r="Q2007" s="81">
        <v>75.323200817893493</v>
      </c>
      <c r="S2007" s="89" t="s">
        <v>1695</v>
      </c>
      <c r="T2007" s="112">
        <v>1.9287753275262933</v>
      </c>
      <c r="U2007" s="112">
        <v>3.1807557872783518E-3</v>
      </c>
      <c r="V2007" s="112">
        <v>6.8938626162993621E-2</v>
      </c>
      <c r="W2007" s="112">
        <v>7.511015887008873E-4</v>
      </c>
      <c r="X2007" s="112">
        <v>6.6973792315289771E-2</v>
      </c>
      <c r="Y2007" s="112">
        <v>0.41252861306136751</v>
      </c>
      <c r="Z2007" s="112">
        <v>1.2162569918967815E-2</v>
      </c>
      <c r="AA2007" s="112">
        <v>1.4636865294961123</v>
      </c>
      <c r="AB2007" s="112">
        <v>4.2426997448870768E-2</v>
      </c>
      <c r="AC2007" s="112">
        <v>5.7568669412585939E-4</v>
      </c>
      <c r="AE2007" s="102">
        <v>2.1367172149582765</v>
      </c>
      <c r="AF2007" s="102">
        <v>73.714483534825746</v>
      </c>
      <c r="AG2007" s="102">
        <v>24.14879925021598</v>
      </c>
      <c r="AH2007"/>
    </row>
    <row r="2008" spans="1:34">
      <c r="A2008" t="s">
        <v>1188</v>
      </c>
      <c r="B2008" t="s">
        <v>1693</v>
      </c>
      <c r="C2008" s="106" t="s">
        <v>714</v>
      </c>
      <c r="D2008" s="106" t="s">
        <v>1429</v>
      </c>
      <c r="E2008" s="81">
        <v>53.648319000000001</v>
      </c>
      <c r="F2008" s="81">
        <v>0.114411</v>
      </c>
      <c r="G2008" s="81">
        <v>1.5483020000000001</v>
      </c>
      <c r="H2008" s="81">
        <v>15.851525000000001</v>
      </c>
      <c r="I2008" s="81">
        <v>0.41272199999999998</v>
      </c>
      <c r="J2008" s="81">
        <v>27.101970999999999</v>
      </c>
      <c r="K2008" s="81">
        <v>1.1443410000000001</v>
      </c>
      <c r="L2008" s="81">
        <v>0</v>
      </c>
      <c r="M2008" s="81">
        <v>0</v>
      </c>
      <c r="N2008" s="81">
        <v>3.434E-3</v>
      </c>
      <c r="O2008" s="81">
        <v>0</v>
      </c>
      <c r="P2008" s="81">
        <v>99.825012000000001</v>
      </c>
      <c r="Q2008" s="81">
        <v>75.2943040843098</v>
      </c>
      <c r="S2008" s="89" t="s">
        <v>1695</v>
      </c>
      <c r="T2008" s="112">
        <v>1.9368227114713734</v>
      </c>
      <c r="U2008" s="112">
        <v>3.1061489756427415E-3</v>
      </c>
      <c r="V2008" s="112">
        <v>6.587871934204631E-2</v>
      </c>
      <c r="W2008" s="112">
        <v>9.8018816961712089E-5</v>
      </c>
      <c r="X2008" s="112">
        <v>5.4165540946961244E-2</v>
      </c>
      <c r="Y2008" s="112">
        <v>0.4244213455672618</v>
      </c>
      <c r="Z2008" s="112">
        <v>1.2620515926840815E-2</v>
      </c>
      <c r="AA2008" s="112">
        <v>1.4586233863363831</v>
      </c>
      <c r="AB2008" s="112">
        <v>4.4263612616528503E-2</v>
      </c>
      <c r="AC2008" s="112">
        <v>0</v>
      </c>
      <c r="AE2008" s="102">
        <v>2.2338731255140063</v>
      </c>
      <c r="AF2008" s="102">
        <v>73.613051225881321</v>
      </c>
      <c r="AG2008" s="102">
        <v>24.153075648604656</v>
      </c>
      <c r="AH2008"/>
    </row>
    <row r="2009" spans="1:34">
      <c r="A2009" t="s">
        <v>1188</v>
      </c>
      <c r="B2009" t="s">
        <v>1693</v>
      </c>
      <c r="C2009" s="106" t="s">
        <v>714</v>
      </c>
      <c r="D2009" s="106" t="s">
        <v>1432</v>
      </c>
      <c r="E2009" s="81">
        <v>53.181122000000002</v>
      </c>
      <c r="F2009" s="81">
        <v>0.17896899999999999</v>
      </c>
      <c r="G2009" s="81">
        <v>1.739225</v>
      </c>
      <c r="H2009" s="81">
        <v>16.071301999999999</v>
      </c>
      <c r="I2009" s="81">
        <v>0.37214799999999998</v>
      </c>
      <c r="J2009" s="81">
        <v>26.647124999999999</v>
      </c>
      <c r="K2009" s="81">
        <v>1.171054</v>
      </c>
      <c r="L2009" s="81">
        <v>0</v>
      </c>
      <c r="M2009" s="81">
        <v>8.34E-4</v>
      </c>
      <c r="N2009" s="81">
        <v>8.8830000000000003E-3</v>
      </c>
      <c r="O2009" s="81">
        <v>0</v>
      </c>
      <c r="P2009" s="81">
        <v>99.370650999999995</v>
      </c>
      <c r="Q2009" s="81">
        <v>74.718899982227455</v>
      </c>
      <c r="S2009" s="89" t="s">
        <v>1695</v>
      </c>
      <c r="T2009" s="112">
        <v>1.9319760077257657</v>
      </c>
      <c r="U2009" s="112">
        <v>4.8892561841419454E-3</v>
      </c>
      <c r="V2009" s="112">
        <v>7.4465605497807202E-2</v>
      </c>
      <c r="W2009" s="112">
        <v>2.5514044595229441E-4</v>
      </c>
      <c r="X2009" s="112">
        <v>5.1548726236424258E-2</v>
      </c>
      <c r="Y2009" s="112">
        <v>0.43671143390149247</v>
      </c>
      <c r="Z2009" s="112">
        <v>1.1451059246889005E-2</v>
      </c>
      <c r="AA2009" s="112">
        <v>1.4431223004091986</v>
      </c>
      <c r="AB2009" s="112">
        <v>4.5580470352328879E-2</v>
      </c>
      <c r="AC2009" s="112">
        <v>0</v>
      </c>
      <c r="AE2009" s="102">
        <v>2.3055804254049148</v>
      </c>
      <c r="AF2009" s="102">
        <v>72.996932711967048</v>
      </c>
      <c r="AG2009" s="102">
        <v>24.697486862628054</v>
      </c>
      <c r="AH2009"/>
    </row>
    <row r="2010" spans="1:34">
      <c r="A2010" t="s">
        <v>1188</v>
      </c>
      <c r="B2010" t="s">
        <v>1693</v>
      </c>
      <c r="C2010" s="106" t="s">
        <v>714</v>
      </c>
      <c r="D2010" s="106" t="s">
        <v>1436</v>
      </c>
      <c r="E2010" s="81">
        <v>53.045937000000002</v>
      </c>
      <c r="F2010" s="81">
        <v>0.173652</v>
      </c>
      <c r="G2010" s="81">
        <v>1.844525</v>
      </c>
      <c r="H2010" s="81">
        <v>16.198809000000001</v>
      </c>
      <c r="I2010" s="81">
        <v>0.37440800000000002</v>
      </c>
      <c r="J2010" s="81">
        <v>26.753291999999998</v>
      </c>
      <c r="K2010" s="81">
        <v>1.12124</v>
      </c>
      <c r="L2010" s="81">
        <v>1.3597E-2</v>
      </c>
      <c r="M2010" s="81">
        <v>6.8690000000000001E-3</v>
      </c>
      <c r="N2010" s="81">
        <v>2.1555000000000001E-2</v>
      </c>
      <c r="O2010" s="81">
        <v>0</v>
      </c>
      <c r="P2010" s="81">
        <v>99.553878999999995</v>
      </c>
      <c r="Q2010" s="81">
        <v>74.644661962692695</v>
      </c>
      <c r="S2010" s="89" t="s">
        <v>1695</v>
      </c>
      <c r="T2010" s="112">
        <v>1.9229652430322168</v>
      </c>
      <c r="U2010" s="112">
        <v>4.7339083780741625E-3</v>
      </c>
      <c r="V2010" s="112">
        <v>7.8806053278556332E-2</v>
      </c>
      <c r="W2010" s="112">
        <v>6.1779267071188841E-4</v>
      </c>
      <c r="X2010" s="112">
        <v>6.6133524115176812E-2</v>
      </c>
      <c r="Y2010" s="112">
        <v>0.42495341981921675</v>
      </c>
      <c r="Z2010" s="112">
        <v>1.1496090351607587E-2</v>
      </c>
      <c r="AA2010" s="112">
        <v>1.4457895609279268</v>
      </c>
      <c r="AB2010" s="112">
        <v>4.3548734541487881E-2</v>
      </c>
      <c r="AC2010" s="112">
        <v>9.5567288502423366E-4</v>
      </c>
      <c r="AE2010" s="102">
        <v>2.1989587728440534</v>
      </c>
      <c r="AF2010" s="102">
        <v>73.003995917723742</v>
      </c>
      <c r="AG2010" s="102">
        <v>24.797045309432207</v>
      </c>
      <c r="AH2010"/>
    </row>
    <row r="2011" spans="1:34">
      <c r="A2011" t="s">
        <v>1188</v>
      </c>
      <c r="B2011" t="s">
        <v>1693</v>
      </c>
      <c r="C2011" s="106" t="s">
        <v>714</v>
      </c>
      <c r="D2011" s="106" t="s">
        <v>1436</v>
      </c>
      <c r="E2011" s="81">
        <v>53.053885999999999</v>
      </c>
      <c r="F2011" s="81">
        <v>0.16689300000000001</v>
      </c>
      <c r="G2011" s="81">
        <v>1.6204860000000001</v>
      </c>
      <c r="H2011" s="81">
        <v>16.149270999999999</v>
      </c>
      <c r="I2011" s="81">
        <v>0.34502500000000003</v>
      </c>
      <c r="J2011" s="81">
        <v>26.510349000000001</v>
      </c>
      <c r="K2011" s="81">
        <v>1.1934260000000001</v>
      </c>
      <c r="L2011" s="81">
        <v>0</v>
      </c>
      <c r="M2011" s="81">
        <v>0</v>
      </c>
      <c r="N2011" s="81">
        <v>1.1446E-2</v>
      </c>
      <c r="O2011" s="81">
        <v>0</v>
      </c>
      <c r="P2011" s="81">
        <v>99.050774000000004</v>
      </c>
      <c r="Q2011" s="81">
        <v>74.529805581817058</v>
      </c>
      <c r="S2011" s="89" t="s">
        <v>1695</v>
      </c>
      <c r="T2011" s="112">
        <v>1.9345914370199946</v>
      </c>
      <c r="U2011" s="112">
        <v>4.5764732889363368E-3</v>
      </c>
      <c r="V2011" s="112">
        <v>6.9642293851165687E-2</v>
      </c>
      <c r="W2011" s="112">
        <v>3.299903333262865E-4</v>
      </c>
      <c r="X2011" s="112">
        <v>5.1691895197645721E-2</v>
      </c>
      <c r="Y2011" s="112">
        <v>0.44077946353467956</v>
      </c>
      <c r="Z2011" s="112">
        <v>1.0656347274344842E-2</v>
      </c>
      <c r="AA2011" s="112">
        <v>1.4411064167954908</v>
      </c>
      <c r="AB2011" s="112">
        <v>4.6625682704416291E-2</v>
      </c>
      <c r="AC2011" s="112">
        <v>0</v>
      </c>
      <c r="AE2011" s="102">
        <v>2.3545905099085114</v>
      </c>
      <c r="AF2011" s="102">
        <v>72.775674176531112</v>
      </c>
      <c r="AG2011" s="102">
        <v>24.869735313560376</v>
      </c>
      <c r="AH2011"/>
    </row>
    <row r="2012" spans="1:34">
      <c r="A2012" t="s">
        <v>1188</v>
      </c>
      <c r="B2012" t="s">
        <v>1693</v>
      </c>
      <c r="C2012" s="106" t="s">
        <v>714</v>
      </c>
      <c r="D2012" s="106" t="s">
        <v>1436</v>
      </c>
      <c r="E2012" s="81">
        <v>52.862071999999998</v>
      </c>
      <c r="F2012" s="81">
        <v>0.171181</v>
      </c>
      <c r="G2012" s="81">
        <v>1.894871</v>
      </c>
      <c r="H2012" s="81">
        <v>16.971972000000001</v>
      </c>
      <c r="I2012" s="81">
        <v>0.42452000000000001</v>
      </c>
      <c r="J2012" s="81">
        <v>26.089797999999998</v>
      </c>
      <c r="K2012" s="81">
        <v>1.262094</v>
      </c>
      <c r="L2012" s="81">
        <v>1.6306000000000001E-2</v>
      </c>
      <c r="M2012" s="81">
        <v>1.2076999999999999E-2</v>
      </c>
      <c r="N2012" s="81">
        <v>0</v>
      </c>
      <c r="O2012" s="81">
        <v>4.2810000000000001E-3</v>
      </c>
      <c r="P2012" s="81">
        <v>99.709166999999994</v>
      </c>
      <c r="Q2012" s="81">
        <v>73.263071866931483</v>
      </c>
      <c r="S2012" s="89" t="s">
        <v>1695</v>
      </c>
      <c r="T2012" s="112">
        <v>1.9213032641093801</v>
      </c>
      <c r="U2012" s="112">
        <v>4.6787306820548335E-3</v>
      </c>
      <c r="V2012" s="112">
        <v>8.1168423429340858E-2</v>
      </c>
      <c r="W2012" s="112">
        <v>0</v>
      </c>
      <c r="X2012" s="112">
        <v>6.8016655790838598E-2</v>
      </c>
      <c r="Y2012" s="112">
        <v>0.44785306713984796</v>
      </c>
      <c r="Z2012" s="112">
        <v>1.3068797645096207E-2</v>
      </c>
      <c r="AA2012" s="112">
        <v>1.4136145312264452</v>
      </c>
      <c r="AB2012" s="112">
        <v>4.9147461173946305E-2</v>
      </c>
      <c r="AC2012" s="112">
        <v>1.1490688030498691E-3</v>
      </c>
      <c r="AE2012" s="102">
        <v>2.4839115229547715</v>
      </c>
      <c r="AF2012" s="102">
        <v>71.444044906048092</v>
      </c>
      <c r="AG2012" s="102">
        <v>26.072043570997128</v>
      </c>
      <c r="AH2012"/>
    </row>
    <row r="2013" spans="1:34">
      <c r="A2013" t="s">
        <v>1188</v>
      </c>
      <c r="B2013" t="s">
        <v>1693</v>
      </c>
      <c r="C2013" s="106" t="s">
        <v>714</v>
      </c>
      <c r="D2013" s="106" t="s">
        <v>1432</v>
      </c>
      <c r="E2013" s="81">
        <v>53.202739999999999</v>
      </c>
      <c r="F2013" s="81">
        <v>0.124499</v>
      </c>
      <c r="G2013" s="81">
        <v>1.490235</v>
      </c>
      <c r="H2013" s="81">
        <v>17.333565</v>
      </c>
      <c r="I2013" s="81">
        <v>0.49932799999999999</v>
      </c>
      <c r="J2013" s="81">
        <v>26.003876000000002</v>
      </c>
      <c r="K2013" s="81">
        <v>1.144703</v>
      </c>
      <c r="L2013" s="81">
        <v>3.4507999999999997E-2</v>
      </c>
      <c r="M2013" s="81">
        <v>0</v>
      </c>
      <c r="N2013" s="81">
        <v>5.0470000000000003E-3</v>
      </c>
      <c r="O2013" s="81">
        <v>0</v>
      </c>
      <c r="P2013" s="81">
        <v>99.838515999999998</v>
      </c>
      <c r="Q2013" s="81">
        <v>72.782803840149043</v>
      </c>
      <c r="S2013" s="89" t="s">
        <v>1695</v>
      </c>
      <c r="T2013" s="112">
        <v>1.9340392002742881</v>
      </c>
      <c r="U2013" s="112">
        <v>3.4034383262283338E-3</v>
      </c>
      <c r="V2013" s="112">
        <v>6.384718507686224E-2</v>
      </c>
      <c r="W2013" s="112">
        <v>1.4505743464733503E-4</v>
      </c>
      <c r="X2013" s="112">
        <v>6.3554672644233534E-2</v>
      </c>
      <c r="Y2013" s="112">
        <v>0.46340230586294995</v>
      </c>
      <c r="Z2013" s="112">
        <v>1.5374568367711965E-2</v>
      </c>
      <c r="AA2013" s="112">
        <v>1.4092171013196264</v>
      </c>
      <c r="AB2013" s="112">
        <v>4.4584278336676927E-2</v>
      </c>
      <c r="AC2013" s="112">
        <v>2.4321923567747232E-3</v>
      </c>
      <c r="AE2013" s="102">
        <v>2.2508691256016928</v>
      </c>
      <c r="AF2013" s="102">
        <v>71.145331560090938</v>
      </c>
      <c r="AG2013" s="102">
        <v>26.603799314307359</v>
      </c>
      <c r="AH2013"/>
    </row>
    <row r="2014" spans="1:34">
      <c r="A2014"/>
      <c r="C2014" s="2"/>
      <c r="D2014" s="2"/>
      <c r="E2014" s="81"/>
      <c r="F2014" s="81"/>
      <c r="G2014" s="81"/>
      <c r="H2014" s="81"/>
      <c r="I2014" s="81"/>
      <c r="J2014" s="81"/>
      <c r="K2014" s="81"/>
      <c r="L2014" s="81"/>
      <c r="M2014" s="81"/>
      <c r="N2014" s="81"/>
      <c r="O2014" s="81"/>
      <c r="P2014" s="81"/>
      <c r="Q2014" s="81"/>
      <c r="T2014" s="112"/>
      <c r="U2014" s="112"/>
      <c r="V2014" s="112"/>
      <c r="W2014" s="112"/>
      <c r="X2014" s="112"/>
      <c r="Y2014" s="112"/>
      <c r="Z2014" s="112"/>
      <c r="AA2014" s="112"/>
      <c r="AB2014" s="112"/>
      <c r="AC2014" s="112"/>
      <c r="AE2014" s="102"/>
      <c r="AF2014" s="102"/>
      <c r="AG2014" s="102"/>
      <c r="AH2014"/>
    </row>
    <row r="2015" spans="1:34">
      <c r="A2015" s="101" t="s">
        <v>865</v>
      </c>
      <c r="B2015" s="104" t="s">
        <v>647</v>
      </c>
      <c r="C2015" s="108" t="s">
        <v>726</v>
      </c>
      <c r="D2015" s="108" t="s">
        <v>1441</v>
      </c>
      <c r="E2015" s="107">
        <v>52.037849000000001</v>
      </c>
      <c r="F2015" s="107">
        <v>0.40373100000000001</v>
      </c>
      <c r="G2015" s="107">
        <v>1.8826339999999999</v>
      </c>
      <c r="H2015" s="107">
        <v>8.8195610000000002</v>
      </c>
      <c r="I2015" s="107">
        <v>0.452403</v>
      </c>
      <c r="J2015" s="107">
        <v>14.35684</v>
      </c>
      <c r="K2015" s="107">
        <v>20.737739999999999</v>
      </c>
      <c r="L2015" s="107">
        <v>0.37643599999999999</v>
      </c>
      <c r="M2015" s="107">
        <v>1.0182E-2</v>
      </c>
      <c r="N2015" s="107">
        <v>2.0222E-2</v>
      </c>
      <c r="O2015" s="107">
        <v>0</v>
      </c>
      <c r="P2015" s="107">
        <v>99.097610000000003</v>
      </c>
      <c r="Q2015" s="107">
        <v>74.369908815852995</v>
      </c>
      <c r="R2015" s="101"/>
      <c r="S2015" s="99" t="s">
        <v>1695</v>
      </c>
      <c r="T2015" s="116">
        <v>1.9510589871614215</v>
      </c>
      <c r="U2015" s="116">
        <v>1.1383188035225573E-2</v>
      </c>
      <c r="V2015" s="116">
        <v>8.3190298686752498E-2</v>
      </c>
      <c r="W2015" s="116">
        <v>5.9944671467065925E-4</v>
      </c>
      <c r="X2015" s="116">
        <v>1.869050206726719E-2</v>
      </c>
      <c r="Y2015" s="116">
        <v>0.2578469936286707</v>
      </c>
      <c r="Z2015" s="116">
        <v>1.4366873857520489E-2</v>
      </c>
      <c r="AA2015" s="116">
        <v>0.80245090132263941</v>
      </c>
      <c r="AB2015" s="116">
        <v>0.83304821066384738</v>
      </c>
      <c r="AC2015" s="116">
        <v>2.7364597861984533E-2</v>
      </c>
      <c r="AD2015" s="99"/>
      <c r="AE2015" s="111">
        <v>43.568632907796847</v>
      </c>
      <c r="AF2015" s="111">
        <v>41.968385861361114</v>
      </c>
      <c r="AG2015" s="111">
        <v>14.462981230842038</v>
      </c>
      <c r="AH2015"/>
    </row>
    <row r="2016" spans="1:34">
      <c r="A2016" s="101" t="s">
        <v>865</v>
      </c>
      <c r="B2016" s="104" t="s">
        <v>647</v>
      </c>
      <c r="C2016" s="108" t="s">
        <v>726</v>
      </c>
      <c r="D2016" s="108" t="s">
        <v>1441</v>
      </c>
      <c r="E2016" s="107">
        <v>52.034424000000001</v>
      </c>
      <c r="F2016" s="107">
        <v>0.30463400000000002</v>
      </c>
      <c r="G2016" s="107">
        <v>2.0907429999999998</v>
      </c>
      <c r="H2016" s="107">
        <v>8.8217669999999995</v>
      </c>
      <c r="I2016" s="107">
        <v>0.35335899999999998</v>
      </c>
      <c r="J2016" s="107">
        <v>14.039085999999999</v>
      </c>
      <c r="K2016" s="107">
        <v>20.991994999999999</v>
      </c>
      <c r="L2016" s="107">
        <v>0.40934799999999999</v>
      </c>
      <c r="M2016" s="107">
        <v>1.8537000000000001E-2</v>
      </c>
      <c r="N2016" s="107">
        <v>2.2610000000000002E-2</v>
      </c>
      <c r="O2016" s="107">
        <v>1.0631E-2</v>
      </c>
      <c r="P2016" s="107">
        <v>99.097137000000004</v>
      </c>
      <c r="Q2016" s="107">
        <v>73.936158535609721</v>
      </c>
      <c r="R2016" s="101"/>
      <c r="S2016" s="99" t="s">
        <v>1695</v>
      </c>
      <c r="T2016" s="116">
        <v>1.9518509055487976</v>
      </c>
      <c r="U2016" s="116">
        <v>8.593201809924669E-3</v>
      </c>
      <c r="V2016" s="116">
        <v>9.24298531642785E-2</v>
      </c>
      <c r="W2016" s="116">
        <v>6.7055108018193945E-4</v>
      </c>
      <c r="X2016" s="116">
        <v>1.5782517884487035E-2</v>
      </c>
      <c r="Y2016" s="116">
        <v>0.26095463343540087</v>
      </c>
      <c r="Z2016" s="116">
        <v>1.1226846518372907E-2</v>
      </c>
      <c r="AA2016" s="116">
        <v>0.78506075752479931</v>
      </c>
      <c r="AB2016" s="116">
        <v>0.84365959618736386</v>
      </c>
      <c r="AC2016" s="116">
        <v>2.9771136846393553E-2</v>
      </c>
      <c r="AD2016" s="99"/>
      <c r="AE2016" s="111">
        <v>44.275959655850365</v>
      </c>
      <c r="AF2016" s="111">
        <v>41.200643701135391</v>
      </c>
      <c r="AG2016" s="111">
        <v>14.523396643014244</v>
      </c>
      <c r="AH2016"/>
    </row>
    <row r="2017" spans="1:34">
      <c r="A2017" t="s">
        <v>865</v>
      </c>
      <c r="B2017" s="105" t="s">
        <v>647</v>
      </c>
      <c r="C2017" s="106" t="s">
        <v>726</v>
      </c>
      <c r="D2017" s="106" t="s">
        <v>1442</v>
      </c>
      <c r="E2017" s="81">
        <v>51.593947999999997</v>
      </c>
      <c r="F2017" s="81">
        <v>0.28539599999999998</v>
      </c>
      <c r="G2017" s="81">
        <v>1.937379</v>
      </c>
      <c r="H2017" s="81">
        <v>10.129910000000001</v>
      </c>
      <c r="I2017" s="81">
        <v>0.43582399999999999</v>
      </c>
      <c r="J2017" s="81">
        <v>12.883205</v>
      </c>
      <c r="K2017" s="81">
        <v>21.394038999999999</v>
      </c>
      <c r="L2017" s="81">
        <v>0.44579099999999999</v>
      </c>
      <c r="M2017" s="81">
        <v>4.5476000000000003E-2</v>
      </c>
      <c r="N2017" s="81">
        <v>5.0148999999999999E-2</v>
      </c>
      <c r="O2017" s="81">
        <v>0</v>
      </c>
      <c r="P2017" s="81">
        <v>99.201110999999997</v>
      </c>
      <c r="Q2017" s="81">
        <v>69.390977083214025</v>
      </c>
      <c r="S2017" s="89" t="s">
        <v>1695</v>
      </c>
      <c r="T2017" s="112">
        <v>1.9475983796340466</v>
      </c>
      <c r="U2017" s="112">
        <v>8.1015715901430457E-3</v>
      </c>
      <c r="V2017" s="112">
        <v>8.6192792936043539E-2</v>
      </c>
      <c r="W2017" s="112">
        <v>1.4967123263395052E-3</v>
      </c>
      <c r="X2017" s="112">
        <v>3.3537716507172632E-2</v>
      </c>
      <c r="Y2017" s="112">
        <v>0.28625032834745145</v>
      </c>
      <c r="Z2017" s="112">
        <v>1.3934696832070026E-2</v>
      </c>
      <c r="AA2017" s="112">
        <v>0.72499181900833165</v>
      </c>
      <c r="AB2017" s="112">
        <v>0.86526885860046854</v>
      </c>
      <c r="AC2017" s="112">
        <v>3.2627124217931999E-2</v>
      </c>
      <c r="AE2017" s="102">
        <v>45.300878895095181</v>
      </c>
      <c r="AF2017" s="102">
        <v>37.956718615706123</v>
      </c>
      <c r="AG2017" s="102">
        <v>16.742402489198685</v>
      </c>
      <c r="AH2017"/>
    </row>
    <row r="2018" spans="1:34">
      <c r="A2018" t="s">
        <v>865</v>
      </c>
      <c r="B2018" s="105" t="s">
        <v>647</v>
      </c>
      <c r="C2018" s="106" t="s">
        <v>726</v>
      </c>
      <c r="D2018" s="106" t="s">
        <v>1442</v>
      </c>
      <c r="E2018" s="81">
        <v>51.516494999999999</v>
      </c>
      <c r="F2018" s="81">
        <v>0.24523200000000001</v>
      </c>
      <c r="G2018" s="81">
        <v>1.6378600000000001</v>
      </c>
      <c r="H2018" s="81">
        <v>10.503595000000001</v>
      </c>
      <c r="I2018" s="81">
        <v>0.53825199999999995</v>
      </c>
      <c r="J2018" s="81">
        <v>12.290946999999999</v>
      </c>
      <c r="K2018" s="81">
        <v>22.571171</v>
      </c>
      <c r="L2018" s="81">
        <v>0.38780799999999999</v>
      </c>
      <c r="M2018" s="81">
        <v>1.2109E-2</v>
      </c>
      <c r="N2018" s="81">
        <v>2.1416999999999999E-2</v>
      </c>
      <c r="O2018" s="81">
        <v>6.3290000000000004E-3</v>
      </c>
      <c r="P2018" s="81">
        <v>99.731232000000006</v>
      </c>
      <c r="Q2018" s="81">
        <v>67.593993146576722</v>
      </c>
      <c r="S2018" s="89" t="s">
        <v>1695</v>
      </c>
      <c r="T2018" s="112">
        <v>1.9413448893283185</v>
      </c>
      <c r="U2018" s="112">
        <v>6.9495115092666308E-3</v>
      </c>
      <c r="V2018" s="112">
        <v>7.2742611529517262E-2</v>
      </c>
      <c r="W2018" s="112">
        <v>6.381024924694942E-4</v>
      </c>
      <c r="X2018" s="112">
        <v>5.8365275080856094E-2</v>
      </c>
      <c r="Y2018" s="112">
        <v>0.27265176508409339</v>
      </c>
      <c r="Z2018" s="112">
        <v>1.7180182808942464E-2</v>
      </c>
      <c r="AA2018" s="112">
        <v>0.69047869179104981</v>
      </c>
      <c r="AB2018" s="112">
        <v>0.91131417959747474</v>
      </c>
      <c r="AC2018" s="112">
        <v>2.8334790778011546E-2</v>
      </c>
      <c r="AE2018" s="102">
        <v>47.149705418522835</v>
      </c>
      <c r="AF2018" s="102">
        <v>35.724086867708856</v>
      </c>
      <c r="AG2018" s="102">
        <v>17.126207713768309</v>
      </c>
      <c r="AH2018"/>
    </row>
    <row r="2019" spans="1:34">
      <c r="A2019" t="s">
        <v>865</v>
      </c>
      <c r="B2019" s="105" t="s">
        <v>647</v>
      </c>
      <c r="C2019" s="106" t="s">
        <v>726</v>
      </c>
      <c r="D2019" s="106" t="s">
        <v>1442</v>
      </c>
      <c r="E2019" s="81">
        <v>51.544486999999997</v>
      </c>
      <c r="F2019" s="81">
        <v>0.57575900000000002</v>
      </c>
      <c r="G2019" s="81">
        <v>1.4918070000000001</v>
      </c>
      <c r="H2019" s="81">
        <v>10.630143</v>
      </c>
      <c r="I2019" s="81">
        <v>0.52565899999999999</v>
      </c>
      <c r="J2019" s="81">
        <v>12.338023</v>
      </c>
      <c r="K2019" s="81">
        <v>22.296358000000001</v>
      </c>
      <c r="L2019" s="81">
        <v>0.402887</v>
      </c>
      <c r="M2019" s="81">
        <v>7.1748000000000006E-2</v>
      </c>
      <c r="N2019" s="81">
        <v>1.5043000000000001E-2</v>
      </c>
      <c r="O2019" s="81">
        <v>2.6540000000000001E-3</v>
      </c>
      <c r="P2019" s="81">
        <v>99.894569000000004</v>
      </c>
      <c r="Q2019" s="81">
        <v>67.415144703698488</v>
      </c>
      <c r="S2019" s="89" t="s">
        <v>1695</v>
      </c>
      <c r="T2019" s="112">
        <v>1.9424085687047128</v>
      </c>
      <c r="U2019" s="112">
        <v>1.6316231107970661E-2</v>
      </c>
      <c r="V2019" s="112">
        <v>6.6256230941652741E-2</v>
      </c>
      <c r="W2019" s="112">
        <v>4.481962661440129E-4</v>
      </c>
      <c r="X2019" s="112">
        <v>4.5282629318959877E-2</v>
      </c>
      <c r="Y2019" s="112">
        <v>0.28972404877320523</v>
      </c>
      <c r="Z2019" s="112">
        <v>1.6778309733194947E-2</v>
      </c>
      <c r="AA2019" s="112">
        <v>0.69312647016508733</v>
      </c>
      <c r="AB2019" s="112">
        <v>0.90022265883694996</v>
      </c>
      <c r="AC2019" s="112">
        <v>2.9436656152121907E-2</v>
      </c>
      <c r="AE2019" s="102">
        <v>46.683431321394778</v>
      </c>
      <c r="AF2019" s="102">
        <v>35.943909708734957</v>
      </c>
      <c r="AG2019" s="102">
        <v>17.372658969870265</v>
      </c>
      <c r="AH2019"/>
    </row>
    <row r="2020" spans="1:34">
      <c r="A2020" t="s">
        <v>865</v>
      </c>
      <c r="B2020" s="105" t="s">
        <v>647</v>
      </c>
      <c r="C2020" s="106" t="s">
        <v>726</v>
      </c>
      <c r="D2020" s="106" t="s">
        <v>1442</v>
      </c>
      <c r="E2020" s="81">
        <v>50.995334999999997</v>
      </c>
      <c r="F2020" s="81">
        <v>0.26134600000000002</v>
      </c>
      <c r="G2020" s="81">
        <v>2.3235030000000001</v>
      </c>
      <c r="H2020" s="81">
        <v>11.370436</v>
      </c>
      <c r="I2020" s="81">
        <v>0.47687200000000002</v>
      </c>
      <c r="J2020" s="81">
        <v>12.009124999999999</v>
      </c>
      <c r="K2020" s="81">
        <v>21.453914999999999</v>
      </c>
      <c r="L2020" s="81">
        <v>0.55496999999999996</v>
      </c>
      <c r="M2020" s="81">
        <v>0.149615</v>
      </c>
      <c r="N2020" s="81">
        <v>1.6324000000000002E-2</v>
      </c>
      <c r="O2020" s="81">
        <v>0</v>
      </c>
      <c r="P2020" s="81">
        <v>99.611450000000005</v>
      </c>
      <c r="Q2020" s="81">
        <v>65.30969059460044</v>
      </c>
      <c r="S2020" s="89" t="s">
        <v>1695</v>
      </c>
      <c r="T2020" s="112">
        <v>1.9276097077846066</v>
      </c>
      <c r="U2020" s="112">
        <v>7.4289128285863273E-3</v>
      </c>
      <c r="V2020" s="112">
        <v>0.10351126496484735</v>
      </c>
      <c r="W2020" s="112">
        <v>4.8785488369715085E-4</v>
      </c>
      <c r="X2020" s="112">
        <v>6.659652778135694E-2</v>
      </c>
      <c r="Y2020" s="112">
        <v>0.2928396337947311</v>
      </c>
      <c r="Z2020" s="112">
        <v>1.5267791415368421E-2</v>
      </c>
      <c r="AA2020" s="112">
        <v>0.67671930601821539</v>
      </c>
      <c r="AB2020" s="112">
        <v>0.86886611167230154</v>
      </c>
      <c r="AC2020" s="112">
        <v>4.0672888856289814E-2</v>
      </c>
      <c r="AE2020" s="102">
        <v>45.609252993700871</v>
      </c>
      <c r="AF2020" s="102">
        <v>35.522920757608361</v>
      </c>
      <c r="AG2020" s="102">
        <v>18.867826248690776</v>
      </c>
      <c r="AH2020"/>
    </row>
    <row r="2021" spans="1:34">
      <c r="A2021"/>
      <c r="C2021" s="2"/>
      <c r="D2021" s="2"/>
      <c r="E2021" s="81"/>
      <c r="F2021" s="81"/>
      <c r="G2021" s="81"/>
      <c r="H2021" s="81"/>
      <c r="I2021" s="81"/>
      <c r="J2021" s="81"/>
      <c r="K2021" s="81"/>
      <c r="L2021" s="81"/>
      <c r="M2021" s="81"/>
      <c r="N2021" s="81"/>
      <c r="O2021" s="81"/>
      <c r="P2021" s="81"/>
      <c r="Q2021" s="81"/>
      <c r="T2021" s="112"/>
      <c r="U2021" s="112"/>
      <c r="V2021" s="112"/>
      <c r="W2021" s="112"/>
      <c r="X2021" s="112"/>
      <c r="Y2021" s="112"/>
      <c r="Z2021" s="112"/>
      <c r="AA2021" s="112"/>
      <c r="AB2021" s="112"/>
      <c r="AC2021" s="112"/>
      <c r="AE2021" s="102"/>
      <c r="AF2021" s="102"/>
      <c r="AG2021" s="102"/>
      <c r="AH2021"/>
    </row>
    <row r="2022" spans="1:34">
      <c r="A2022" t="s">
        <v>865</v>
      </c>
      <c r="B2022" s="105" t="s">
        <v>631</v>
      </c>
      <c r="C2022" s="106" t="s">
        <v>688</v>
      </c>
      <c r="D2022" s="106" t="s">
        <v>1443</v>
      </c>
      <c r="E2022" s="81">
        <v>54.078743000000003</v>
      </c>
      <c r="F2022" s="81">
        <v>2.0792999999999999E-2</v>
      </c>
      <c r="G2022" s="81">
        <v>7.9745999999999997E-2</v>
      </c>
      <c r="H2022" s="81">
        <v>5.1760250000000001</v>
      </c>
      <c r="I2022" s="81">
        <v>0.38652799999999998</v>
      </c>
      <c r="J2022" s="81">
        <v>15.174372</v>
      </c>
      <c r="K2022" s="81">
        <v>25.477668999999999</v>
      </c>
      <c r="L2022" s="81">
        <v>7.9063999999999995E-2</v>
      </c>
      <c r="M2022" s="81">
        <v>0</v>
      </c>
      <c r="N2022" s="81">
        <v>2.0670000000000001E-2</v>
      </c>
      <c r="O2022" s="81">
        <v>1.3842E-2</v>
      </c>
      <c r="P2022" s="81">
        <v>100.507446</v>
      </c>
      <c r="Q2022" s="81">
        <v>83.937707302859025</v>
      </c>
      <c r="S2022" s="89" t="s">
        <v>1695</v>
      </c>
      <c r="T2022" s="112">
        <v>1.9857692271005392</v>
      </c>
      <c r="U2022" s="112">
        <v>5.7416946258652185E-4</v>
      </c>
      <c r="V2022" s="112">
        <v>3.4511737062250724E-3</v>
      </c>
      <c r="W2022" s="112">
        <v>6.0009233508631502E-4</v>
      </c>
      <c r="X2022" s="112">
        <v>2.8890896488835693E-2</v>
      </c>
      <c r="Y2022" s="112">
        <v>0.13005691302764538</v>
      </c>
      <c r="Z2022" s="112">
        <v>1.2021783063249752E-2</v>
      </c>
      <c r="AA2022" s="112">
        <v>0.83065648514571422</v>
      </c>
      <c r="AB2022" s="112">
        <v>1.0023503040137194</v>
      </c>
      <c r="AC2022" s="112">
        <v>5.6289556563985767E-3</v>
      </c>
      <c r="AE2022" s="102">
        <v>50.319937245557625</v>
      </c>
      <c r="AF2022" s="102">
        <v>41.700573180626975</v>
      </c>
      <c r="AG2022" s="102">
        <v>7.9794895738154032</v>
      </c>
      <c r="AH2022"/>
    </row>
    <row r="2023" spans="1:34">
      <c r="A2023" t="s">
        <v>865</v>
      </c>
      <c r="B2023" s="105" t="s">
        <v>631</v>
      </c>
      <c r="C2023" s="106" t="s">
        <v>688</v>
      </c>
      <c r="D2023" s="106" t="s">
        <v>1444</v>
      </c>
      <c r="E2023" s="81">
        <v>53.611888999999998</v>
      </c>
      <c r="F2023" s="81">
        <v>3.9210000000000002E-2</v>
      </c>
      <c r="G2023" s="81">
        <v>0.31433</v>
      </c>
      <c r="H2023" s="81">
        <v>5.0928959999999996</v>
      </c>
      <c r="I2023" s="81">
        <v>0.317216</v>
      </c>
      <c r="J2023" s="81">
        <v>14.836582999999999</v>
      </c>
      <c r="K2023" s="81">
        <v>25.420528000000001</v>
      </c>
      <c r="L2023" s="81">
        <v>0.109942</v>
      </c>
      <c r="M2023" s="81">
        <v>6.9988999999999996E-2</v>
      </c>
      <c r="N2023" s="81">
        <v>6.7069000000000004E-2</v>
      </c>
      <c r="O2023" s="81">
        <v>7.3899999999999997E-4</v>
      </c>
      <c r="P2023" s="81">
        <v>99.880402000000004</v>
      </c>
      <c r="Q2023" s="81">
        <v>83.852299416140482</v>
      </c>
      <c r="S2023" s="89" t="s">
        <v>1695</v>
      </c>
      <c r="T2023" s="112">
        <v>1.9826956559172306</v>
      </c>
      <c r="U2023" s="112">
        <v>1.0904670236436369E-3</v>
      </c>
      <c r="V2023" s="112">
        <v>1.3700502633817334E-2</v>
      </c>
      <c r="W2023" s="112">
        <v>1.9610659153859169E-3</v>
      </c>
      <c r="X2023" s="112">
        <v>2.4649438039451965E-2</v>
      </c>
      <c r="Y2023" s="112">
        <v>0.13286332398715925</v>
      </c>
      <c r="Z2023" s="112">
        <v>9.9365533591353836E-3</v>
      </c>
      <c r="AA2023" s="112">
        <v>0.817970010644544</v>
      </c>
      <c r="AB2023" s="112">
        <v>1.0072497300092287</v>
      </c>
      <c r="AC2023" s="112">
        <v>7.8832524704038186E-3</v>
      </c>
      <c r="AE2023" s="102">
        <v>50.801090346154332</v>
      </c>
      <c r="AF2023" s="102">
        <v>41.254683097127838</v>
      </c>
      <c r="AG2023" s="102">
        <v>7.9442265567178341</v>
      </c>
      <c r="AH2023"/>
    </row>
    <row r="2024" spans="1:34">
      <c r="A2024" t="s">
        <v>865</v>
      </c>
      <c r="B2024" s="105" t="s">
        <v>631</v>
      </c>
      <c r="C2024" s="106" t="s">
        <v>688</v>
      </c>
      <c r="D2024" s="106" t="s">
        <v>1445</v>
      </c>
      <c r="E2024" s="81">
        <v>53.708323999999998</v>
      </c>
      <c r="F2024" s="81">
        <v>1.6716000000000002E-2</v>
      </c>
      <c r="G2024" s="81">
        <v>0.13014500000000001</v>
      </c>
      <c r="H2024" s="81">
        <v>5.1721370000000002</v>
      </c>
      <c r="I2024" s="81">
        <v>0.34776699999999999</v>
      </c>
      <c r="J2024" s="81">
        <v>15.042635000000001</v>
      </c>
      <c r="K2024" s="81">
        <v>25.386434999999999</v>
      </c>
      <c r="L2024" s="81">
        <v>0.122123</v>
      </c>
      <c r="M2024" s="81">
        <v>0</v>
      </c>
      <c r="N2024" s="81">
        <v>3.3080999999999999E-2</v>
      </c>
      <c r="O2024" s="81">
        <v>0</v>
      </c>
      <c r="P2024" s="81">
        <v>99.959366000000003</v>
      </c>
      <c r="Q2024" s="81">
        <v>83.829989299810222</v>
      </c>
      <c r="S2024" s="89" t="s">
        <v>1695</v>
      </c>
      <c r="T2024" s="112">
        <v>1.9821938923113733</v>
      </c>
      <c r="U2024" s="112">
        <v>4.6393554211467906E-4</v>
      </c>
      <c r="V2024" s="112">
        <v>5.6609294681351438E-3</v>
      </c>
      <c r="W2024" s="112">
        <v>9.6529171301883013E-4</v>
      </c>
      <c r="X2024" s="112">
        <v>3.679686385227221E-2</v>
      </c>
      <c r="Y2024" s="112">
        <v>0.12283902966886673</v>
      </c>
      <c r="Z2024" s="112">
        <v>1.087122893627396E-2</v>
      </c>
      <c r="AA2024" s="112">
        <v>0.82763147146119476</v>
      </c>
      <c r="AB2024" s="112">
        <v>1.0038386163063484</v>
      </c>
      <c r="AC2024" s="112">
        <v>8.738740740402158E-3</v>
      </c>
      <c r="AE2024" s="102">
        <v>50.416131825220312</v>
      </c>
      <c r="AF2024" s="102">
        <v>41.566419830929128</v>
      </c>
      <c r="AG2024" s="102">
        <v>8.0174483438505639</v>
      </c>
      <c r="AH2024"/>
    </row>
    <row r="2025" spans="1:34">
      <c r="A2025" t="s">
        <v>865</v>
      </c>
      <c r="B2025" s="105" t="s">
        <v>631</v>
      </c>
      <c r="C2025" s="106" t="s">
        <v>688</v>
      </c>
      <c r="D2025" s="106" t="s">
        <v>1446</v>
      </c>
      <c r="E2025" s="81">
        <v>51.708317000000001</v>
      </c>
      <c r="F2025" s="81">
        <v>0.46380500000000002</v>
      </c>
      <c r="G2025" s="81">
        <v>2.7570450000000002</v>
      </c>
      <c r="H2025" s="81">
        <v>5.4857820000000004</v>
      </c>
      <c r="I2025" s="81">
        <v>0.12792799999999999</v>
      </c>
      <c r="J2025" s="81">
        <v>15.832445</v>
      </c>
      <c r="K2025" s="81">
        <v>22.844341</v>
      </c>
      <c r="L2025" s="81">
        <v>0.16617499999999999</v>
      </c>
      <c r="M2025" s="81">
        <v>0</v>
      </c>
      <c r="N2025" s="81">
        <v>0.26714199999999999</v>
      </c>
      <c r="O2025" s="81">
        <v>0</v>
      </c>
      <c r="P2025" s="81">
        <v>99.652985000000001</v>
      </c>
      <c r="Q2025" s="81">
        <v>83.725329113707076</v>
      </c>
      <c r="S2025" s="89" t="s">
        <v>1695</v>
      </c>
      <c r="T2025" s="112">
        <v>1.9042946162105554</v>
      </c>
      <c r="U2025" s="112">
        <v>1.2844875889367476E-2</v>
      </c>
      <c r="V2025" s="112">
        <v>0.11966669985049651</v>
      </c>
      <c r="W2025" s="112">
        <v>7.778418848248982E-3</v>
      </c>
      <c r="X2025" s="112">
        <v>5.0141403600971302E-2</v>
      </c>
      <c r="Y2025" s="112">
        <v>0.11881251779140289</v>
      </c>
      <c r="Z2025" s="112">
        <v>3.9904795219818162E-3</v>
      </c>
      <c r="AA2025" s="112">
        <v>0.86922112090862613</v>
      </c>
      <c r="AB2025" s="112">
        <v>0.90138436087878582</v>
      </c>
      <c r="AC2025" s="112">
        <v>1.1865506499563888E-2</v>
      </c>
      <c r="AE2025" s="102">
        <v>46.473666101745721</v>
      </c>
      <c r="AF2025" s="102">
        <v>44.815390520320882</v>
      </c>
      <c r="AG2025" s="102">
        <v>8.7109433779334022</v>
      </c>
      <c r="AH2025"/>
    </row>
    <row r="2026" spans="1:34">
      <c r="A2026" t="s">
        <v>865</v>
      </c>
      <c r="B2026" s="105" t="s">
        <v>631</v>
      </c>
      <c r="C2026" s="106" t="s">
        <v>688</v>
      </c>
      <c r="D2026" s="106" t="s">
        <v>1447</v>
      </c>
      <c r="E2026" s="81">
        <v>53.412086000000002</v>
      </c>
      <c r="F2026" s="81">
        <v>0</v>
      </c>
      <c r="G2026" s="81">
        <v>0.33876400000000001</v>
      </c>
      <c r="H2026" s="81">
        <v>5.4112790000000004</v>
      </c>
      <c r="I2026" s="81">
        <v>0.31498700000000002</v>
      </c>
      <c r="J2026" s="81">
        <v>14.687801</v>
      </c>
      <c r="K2026" s="81">
        <v>24.959496000000001</v>
      </c>
      <c r="L2026" s="81">
        <v>0.125393</v>
      </c>
      <c r="M2026" s="81">
        <v>1.5468000000000001E-2</v>
      </c>
      <c r="N2026" s="81">
        <v>5.5761999999999999E-2</v>
      </c>
      <c r="O2026" s="81">
        <v>2.0355000000000002E-2</v>
      </c>
      <c r="P2026" s="81">
        <v>99.341385000000002</v>
      </c>
      <c r="Q2026" s="81">
        <v>82.871702361120043</v>
      </c>
      <c r="S2026" s="89" t="s">
        <v>1695</v>
      </c>
      <c r="T2026" s="112">
        <v>1.9868953364343001</v>
      </c>
      <c r="U2026" s="112">
        <v>0</v>
      </c>
      <c r="V2026" s="112">
        <v>1.4852119185276276E-2</v>
      </c>
      <c r="W2026" s="112">
        <v>1.6400202404475018E-3</v>
      </c>
      <c r="X2026" s="112">
        <v>1.8761084565738884E-2</v>
      </c>
      <c r="Y2026" s="112">
        <v>0.14958048462005535</v>
      </c>
      <c r="Z2026" s="112">
        <v>9.9246184683144528E-3</v>
      </c>
      <c r="AA2026" s="112">
        <v>0.81451816870212101</v>
      </c>
      <c r="AB2026" s="112">
        <v>0.99478427092368304</v>
      </c>
      <c r="AC2026" s="112">
        <v>9.0438968600639515E-3</v>
      </c>
      <c r="AE2026" s="102">
        <v>50.30148330494864</v>
      </c>
      <c r="AF2026" s="102">
        <v>41.186288587478366</v>
      </c>
      <c r="AG2026" s="102">
        <v>8.5122281075729962</v>
      </c>
      <c r="AH2026"/>
    </row>
    <row r="2027" spans="1:34">
      <c r="A2027" t="s">
        <v>865</v>
      </c>
      <c r="B2027" s="105" t="s">
        <v>631</v>
      </c>
      <c r="C2027" s="106" t="s">
        <v>688</v>
      </c>
      <c r="D2027" s="106" t="s">
        <v>1448</v>
      </c>
      <c r="E2027" s="81">
        <v>53.361660000000001</v>
      </c>
      <c r="F2027" s="81">
        <v>0</v>
      </c>
      <c r="G2027" s="81">
        <v>0.30583100000000002</v>
      </c>
      <c r="H2027" s="81">
        <v>5.4801419999999998</v>
      </c>
      <c r="I2027" s="81">
        <v>0.335003</v>
      </c>
      <c r="J2027" s="81">
        <v>14.797452</v>
      </c>
      <c r="K2027" s="81">
        <v>25.373625000000001</v>
      </c>
      <c r="L2027" s="81">
        <v>0.13915</v>
      </c>
      <c r="M2027" s="81">
        <v>2.7190000000000001E-3</v>
      </c>
      <c r="N2027" s="81">
        <v>5.4521E-2</v>
      </c>
      <c r="O2027" s="81">
        <v>0</v>
      </c>
      <c r="P2027" s="81">
        <v>99.850098000000003</v>
      </c>
      <c r="Q2027" s="81">
        <v>82.797653364086159</v>
      </c>
      <c r="S2027" s="89" t="s">
        <v>1695</v>
      </c>
      <c r="T2027" s="112">
        <v>1.9736732466169347</v>
      </c>
      <c r="U2027" s="112">
        <v>0</v>
      </c>
      <c r="V2027" s="112">
        <v>1.3331626880641238E-2</v>
      </c>
      <c r="W2027" s="112">
        <v>1.5943554505742591E-3</v>
      </c>
      <c r="X2027" s="112">
        <v>4.7706270951765717E-2</v>
      </c>
      <c r="Y2027" s="112">
        <v>0.12180310649178355</v>
      </c>
      <c r="Z2027" s="112">
        <v>1.0494949624798904E-2</v>
      </c>
      <c r="AA2027" s="112">
        <v>0.81590840749374605</v>
      </c>
      <c r="AB2027" s="112">
        <v>1.0055092899729063</v>
      </c>
      <c r="AC2027" s="112">
        <v>9.9787465168493326E-3</v>
      </c>
      <c r="AE2027" s="102">
        <v>50.504576618822604</v>
      </c>
      <c r="AF2027" s="102">
        <v>40.981330646203936</v>
      </c>
      <c r="AG2027" s="102">
        <v>8.5140927349734703</v>
      </c>
      <c r="AH2027"/>
    </row>
    <row r="2028" spans="1:34">
      <c r="A2028" t="s">
        <v>865</v>
      </c>
      <c r="B2028" s="105" t="s">
        <v>631</v>
      </c>
      <c r="C2028" s="106" t="s">
        <v>688</v>
      </c>
      <c r="D2028" s="106" t="s">
        <v>1445</v>
      </c>
      <c r="E2028" s="81">
        <v>53.775066000000002</v>
      </c>
      <c r="F2028" s="81">
        <v>0</v>
      </c>
      <c r="G2028" s="81">
        <v>0.210563</v>
      </c>
      <c r="H2028" s="81">
        <v>5.5279850000000001</v>
      </c>
      <c r="I2028" s="81">
        <v>0.38817499999999999</v>
      </c>
      <c r="J2028" s="81">
        <v>14.690664999999999</v>
      </c>
      <c r="K2028" s="81">
        <v>25.325500000000002</v>
      </c>
      <c r="L2028" s="81">
        <v>0.141094</v>
      </c>
      <c r="M2028" s="81">
        <v>3.3660000000000001E-3</v>
      </c>
      <c r="N2028" s="81">
        <v>4.8404999999999997E-2</v>
      </c>
      <c r="O2028" s="81">
        <v>0</v>
      </c>
      <c r="P2028" s="81">
        <v>100.11082500000001</v>
      </c>
      <c r="Q2028" s="81">
        <v>82.569499853031274</v>
      </c>
      <c r="S2028" s="89" t="s">
        <v>1695</v>
      </c>
      <c r="T2028" s="112">
        <v>1.9857623976727068</v>
      </c>
      <c r="U2028" s="112">
        <v>0</v>
      </c>
      <c r="V2028" s="112">
        <v>9.1639795810569934E-3</v>
      </c>
      <c r="W2028" s="112">
        <v>1.4132271430576965E-3</v>
      </c>
      <c r="X2028" s="112">
        <v>2.7999866958776209E-2</v>
      </c>
      <c r="Y2028" s="112">
        <v>0.14271414958448578</v>
      </c>
      <c r="Z2028" s="112">
        <v>1.2141144597717203E-2</v>
      </c>
      <c r="AA2028" s="112">
        <v>0.80871655124457431</v>
      </c>
      <c r="AB2028" s="112">
        <v>1.0019868141893202</v>
      </c>
      <c r="AC2028" s="112">
        <v>1.0101869028304955E-2</v>
      </c>
      <c r="AE2028" s="102">
        <v>50.569194724106445</v>
      </c>
      <c r="AF2028" s="102">
        <v>40.815052830393412</v>
      </c>
      <c r="AG2028" s="102">
        <v>8.6157524455001546</v>
      </c>
      <c r="AH2028"/>
    </row>
    <row r="2029" spans="1:34">
      <c r="A2029" t="s">
        <v>865</v>
      </c>
      <c r="B2029" s="105" t="s">
        <v>631</v>
      </c>
      <c r="C2029" s="106" t="s">
        <v>688</v>
      </c>
      <c r="D2029" s="106" t="s">
        <v>1449</v>
      </c>
      <c r="E2029" s="81">
        <v>51.490036000000003</v>
      </c>
      <c r="F2029" s="81">
        <v>0.43800299999999998</v>
      </c>
      <c r="G2029" s="81">
        <v>2.7857639999999999</v>
      </c>
      <c r="H2029" s="81">
        <v>5.6834749999999996</v>
      </c>
      <c r="I2029" s="81">
        <v>0.280024</v>
      </c>
      <c r="J2029" s="81">
        <v>15.022608</v>
      </c>
      <c r="K2029" s="81">
        <v>22.646640999999999</v>
      </c>
      <c r="L2029" s="81">
        <v>0.42722399999999999</v>
      </c>
      <c r="M2029" s="81">
        <v>8.4650000000000003E-3</v>
      </c>
      <c r="N2029" s="81">
        <v>0.34859899999999999</v>
      </c>
      <c r="O2029" s="81">
        <v>0</v>
      </c>
      <c r="P2029" s="81">
        <v>99.130843999999996</v>
      </c>
      <c r="Q2029" s="81">
        <v>82.491710389567515</v>
      </c>
      <c r="S2029" s="89" t="s">
        <v>1695</v>
      </c>
      <c r="T2029" s="112">
        <v>1.9095866762957081</v>
      </c>
      <c r="U2029" s="112">
        <v>1.2215577817103578E-2</v>
      </c>
      <c r="V2029" s="112">
        <v>0.1217632481461826</v>
      </c>
      <c r="W2029" s="112">
        <v>1.0221572947057292E-2</v>
      </c>
      <c r="X2029" s="112">
        <v>5.5130491581214969E-2</v>
      </c>
      <c r="Y2029" s="112">
        <v>0.1211426433746946</v>
      </c>
      <c r="Z2029" s="112">
        <v>8.7962421115789311E-3</v>
      </c>
      <c r="AA2029" s="112">
        <v>0.83055818181580165</v>
      </c>
      <c r="AB2029" s="112">
        <v>0.89986554501058069</v>
      </c>
      <c r="AC2029" s="112">
        <v>3.0719820900077181E-2</v>
      </c>
      <c r="AE2029" s="102">
        <v>47.194997959425393</v>
      </c>
      <c r="AF2029" s="102">
        <v>43.56005395841656</v>
      </c>
      <c r="AG2029" s="102">
        <v>9.244948082158043</v>
      </c>
      <c r="AH2029"/>
    </row>
    <row r="2030" spans="1:34">
      <c r="A2030" t="s">
        <v>865</v>
      </c>
      <c r="B2030" s="105" t="s">
        <v>631</v>
      </c>
      <c r="C2030" s="106" t="s">
        <v>688</v>
      </c>
      <c r="D2030" s="106" t="s">
        <v>1448</v>
      </c>
      <c r="E2030" s="81">
        <v>53.526947</v>
      </c>
      <c r="F2030" s="81">
        <v>3.5938999999999999E-2</v>
      </c>
      <c r="G2030" s="81">
        <v>0.32436399999999999</v>
      </c>
      <c r="H2030" s="81">
        <v>5.6321510000000004</v>
      </c>
      <c r="I2030" s="81">
        <v>0.30554599999999998</v>
      </c>
      <c r="J2030" s="81">
        <v>14.882422</v>
      </c>
      <c r="K2030" s="81">
        <v>25.068284999999999</v>
      </c>
      <c r="L2030" s="81">
        <v>0.14704999999999999</v>
      </c>
      <c r="M2030" s="81">
        <v>0</v>
      </c>
      <c r="N2030" s="81">
        <v>2.2238999999999998E-2</v>
      </c>
      <c r="O2030" s="81">
        <v>2.4910000000000002E-3</v>
      </c>
      <c r="P2030" s="81">
        <v>99.947433000000004</v>
      </c>
      <c r="Q2030" s="81">
        <v>82.487318312943813</v>
      </c>
      <c r="S2030" s="89" t="s">
        <v>1695</v>
      </c>
      <c r="T2030" s="112">
        <v>1.9778545376529533</v>
      </c>
      <c r="U2030" s="112">
        <v>9.9863920682584264E-4</v>
      </c>
      <c r="V2030" s="112">
        <v>1.4125708659248518E-2</v>
      </c>
      <c r="W2030" s="112">
        <v>6.4969951798110181E-4</v>
      </c>
      <c r="X2030" s="112">
        <v>3.8053219198767252E-2</v>
      </c>
      <c r="Y2030" s="112">
        <v>0.13598801666277799</v>
      </c>
      <c r="Z2030" s="112">
        <v>9.5627811430423031E-3</v>
      </c>
      <c r="AA2030" s="112">
        <v>0.81979267834103542</v>
      </c>
      <c r="AB2030" s="112">
        <v>0.99243973852181322</v>
      </c>
      <c r="AC2030" s="112">
        <v>1.0534981095555009E-2</v>
      </c>
      <c r="AE2030" s="102">
        <v>49.964904743139115</v>
      </c>
      <c r="AF2030" s="102">
        <v>41.272896975529989</v>
      </c>
      <c r="AG2030" s="102">
        <v>8.7621982813308943</v>
      </c>
      <c r="AH2030"/>
    </row>
    <row r="2031" spans="1:34">
      <c r="A2031" t="s">
        <v>865</v>
      </c>
      <c r="B2031" s="105" t="s">
        <v>631</v>
      </c>
      <c r="C2031" s="106" t="s">
        <v>688</v>
      </c>
      <c r="D2031" s="106" t="s">
        <v>1450</v>
      </c>
      <c r="E2031" s="81">
        <v>53.780490999999998</v>
      </c>
      <c r="F2031" s="81">
        <v>1.0279999999999999E-2</v>
      </c>
      <c r="G2031" s="81">
        <v>0.25480799999999998</v>
      </c>
      <c r="H2031" s="81">
        <v>5.6302409999999998</v>
      </c>
      <c r="I2031" s="81">
        <v>0.322689</v>
      </c>
      <c r="J2031" s="81">
        <v>14.745516</v>
      </c>
      <c r="K2031" s="81">
        <v>25.244054999999999</v>
      </c>
      <c r="L2031" s="81">
        <v>0.17797099999999999</v>
      </c>
      <c r="M2031" s="81">
        <v>0</v>
      </c>
      <c r="N2031" s="81">
        <v>3.9232000000000003E-2</v>
      </c>
      <c r="O2031" s="81">
        <v>0</v>
      </c>
      <c r="P2031" s="81">
        <v>100.20528400000001</v>
      </c>
      <c r="Q2031" s="81">
        <v>82.358341965038377</v>
      </c>
      <c r="S2031" s="89" t="s">
        <v>1695</v>
      </c>
      <c r="T2031" s="112">
        <v>1.9831413716990003</v>
      </c>
      <c r="U2031" s="112">
        <v>2.8506426312382575E-4</v>
      </c>
      <c r="V2031" s="112">
        <v>1.1073825957282419E-2</v>
      </c>
      <c r="W2031" s="112">
        <v>1.1437859973014515E-3</v>
      </c>
      <c r="X2031" s="112">
        <v>3.3653555652076506E-2</v>
      </c>
      <c r="Y2031" s="112">
        <v>0.13997129729184332</v>
      </c>
      <c r="Z2031" s="112">
        <v>1.0078567580929246E-2</v>
      </c>
      <c r="AA2031" s="112">
        <v>0.81058288970731129</v>
      </c>
      <c r="AB2031" s="112">
        <v>0.99734560232022262</v>
      </c>
      <c r="AC2031" s="112">
        <v>1.2724039530908688E-2</v>
      </c>
      <c r="AE2031" s="102">
        <v>50.331504062263356</v>
      </c>
      <c r="AF2031" s="102">
        <v>40.90643796011399</v>
      </c>
      <c r="AG2031" s="102">
        <v>8.762057977622657</v>
      </c>
      <c r="AH2031"/>
    </row>
    <row r="2032" spans="1:34">
      <c r="A2032" t="s">
        <v>865</v>
      </c>
      <c r="B2032" s="105" t="s">
        <v>631</v>
      </c>
      <c r="C2032" s="106" t="s">
        <v>688</v>
      </c>
      <c r="D2032" s="106" t="s">
        <v>1451</v>
      </c>
      <c r="E2032" s="81">
        <v>53.572712000000003</v>
      </c>
      <c r="F2032" s="81">
        <v>3.8514E-2</v>
      </c>
      <c r="G2032" s="81">
        <v>0.39873900000000001</v>
      </c>
      <c r="H2032" s="81">
        <v>5.7630540000000003</v>
      </c>
      <c r="I2032" s="81">
        <v>0.25634899999999999</v>
      </c>
      <c r="J2032" s="81">
        <v>14.917227</v>
      </c>
      <c r="K2032" s="81">
        <v>24.975332000000002</v>
      </c>
      <c r="L2032" s="81">
        <v>0.20113500000000001</v>
      </c>
      <c r="M2032" s="81">
        <v>0</v>
      </c>
      <c r="N2032" s="81">
        <v>7.1693999999999994E-2</v>
      </c>
      <c r="O2032" s="81">
        <v>1.1280999999999999E-2</v>
      </c>
      <c r="P2032" s="81">
        <v>100.206047</v>
      </c>
      <c r="Q2032" s="81">
        <v>82.187153551666924</v>
      </c>
      <c r="S2032" s="89" t="s">
        <v>1695</v>
      </c>
      <c r="T2032" s="112">
        <v>1.9740853988008615</v>
      </c>
      <c r="U2032" s="112">
        <v>1.0672389807719924E-3</v>
      </c>
      <c r="V2032" s="112">
        <v>1.7316764157587504E-2</v>
      </c>
      <c r="W2032" s="112">
        <v>2.0887214693229546E-3</v>
      </c>
      <c r="X2032" s="112">
        <v>4.4659240232416408E-2</v>
      </c>
      <c r="Y2032" s="112">
        <v>0.1329358630691784</v>
      </c>
      <c r="Z2032" s="112">
        <v>8.0009152659012133E-3</v>
      </c>
      <c r="AA2032" s="112">
        <v>0.81944337475892548</v>
      </c>
      <c r="AB2032" s="112">
        <v>0.98603248184243986</v>
      </c>
      <c r="AC2032" s="112">
        <v>1.4370001422594276E-2</v>
      </c>
      <c r="AE2032" s="102">
        <v>49.722501200395293</v>
      </c>
      <c r="AF2032" s="102">
        <v>41.321939120071846</v>
      </c>
      <c r="AG2032" s="102">
        <v>8.9555596795328647</v>
      </c>
      <c r="AH2032"/>
    </row>
    <row r="2033" spans="1:34">
      <c r="A2033" t="s">
        <v>865</v>
      </c>
      <c r="B2033" s="105" t="s">
        <v>631</v>
      </c>
      <c r="C2033" s="106" t="s">
        <v>688</v>
      </c>
      <c r="D2033" s="106" t="s">
        <v>1452</v>
      </c>
      <c r="E2033" s="81">
        <v>53.351837000000003</v>
      </c>
      <c r="F2033" s="81">
        <v>2.5266E-2</v>
      </c>
      <c r="G2033" s="81">
        <v>0.49499900000000002</v>
      </c>
      <c r="H2033" s="81">
        <v>5.7251099999999999</v>
      </c>
      <c r="I2033" s="81">
        <v>0.30191400000000002</v>
      </c>
      <c r="J2033" s="81">
        <v>14.786242</v>
      </c>
      <c r="K2033" s="81">
        <v>25.109605999999999</v>
      </c>
      <c r="L2033" s="81">
        <v>0.182696</v>
      </c>
      <c r="M2033" s="81">
        <v>5.5970000000000004E-3</v>
      </c>
      <c r="N2033" s="81">
        <v>8.9395000000000002E-2</v>
      </c>
      <c r="O2033" s="81">
        <v>0</v>
      </c>
      <c r="P2033" s="81">
        <v>100.072655</v>
      </c>
      <c r="Q2033" s="81">
        <v>82.154720905686958</v>
      </c>
      <c r="S2033" s="89" t="s">
        <v>1695</v>
      </c>
      <c r="T2033" s="112">
        <v>1.9692787647818903</v>
      </c>
      <c r="U2033" s="112">
        <v>7.013181221188563E-4</v>
      </c>
      <c r="V2033" s="112">
        <v>2.1533660640087455E-2</v>
      </c>
      <c r="W2033" s="112">
        <v>2.6088341093528393E-3</v>
      </c>
      <c r="X2033" s="112">
        <v>4.8972099158573812E-2</v>
      </c>
      <c r="Y2033" s="112">
        <v>0.1277527622405259</v>
      </c>
      <c r="Z2033" s="112">
        <v>9.4390179410936848E-3</v>
      </c>
      <c r="AA2033" s="112">
        <v>0.81362479598034443</v>
      </c>
      <c r="AB2033" s="112">
        <v>0.99301398730998058</v>
      </c>
      <c r="AC2033" s="112">
        <v>1.3074759716032011E-2</v>
      </c>
      <c r="AE2033" s="102">
        <v>50.06716695492706</v>
      </c>
      <c r="AF2033" s="102">
        <v>41.02247200904754</v>
      </c>
      <c r="AG2033" s="102">
        <v>8.9103610360253978</v>
      </c>
      <c r="AH2033"/>
    </row>
    <row r="2034" spans="1:34">
      <c r="A2034" t="s">
        <v>865</v>
      </c>
      <c r="B2034" s="105" t="s">
        <v>631</v>
      </c>
      <c r="C2034" s="106" t="s">
        <v>688</v>
      </c>
      <c r="D2034" s="106" t="s">
        <v>1453</v>
      </c>
      <c r="E2034" s="81">
        <v>50.275181000000003</v>
      </c>
      <c r="F2034" s="81">
        <v>0.66498299999999999</v>
      </c>
      <c r="G2034" s="81">
        <v>3.8778600000000001</v>
      </c>
      <c r="H2034" s="81">
        <v>5.9249879999999999</v>
      </c>
      <c r="I2034" s="81">
        <v>0.18671399999999999</v>
      </c>
      <c r="J2034" s="81">
        <v>15.272665</v>
      </c>
      <c r="K2034" s="81">
        <v>22.284272999999999</v>
      </c>
      <c r="L2034" s="81">
        <v>0.34211399999999997</v>
      </c>
      <c r="M2034" s="81">
        <v>6.2947000000000003E-2</v>
      </c>
      <c r="N2034" s="81">
        <v>0.3412</v>
      </c>
      <c r="O2034" s="81">
        <v>0</v>
      </c>
      <c r="P2034" s="81">
        <v>99.232924999999994</v>
      </c>
      <c r="Q2034" s="81">
        <v>82.126123005066802</v>
      </c>
      <c r="S2034" s="89" t="s">
        <v>1695</v>
      </c>
      <c r="T2034" s="112">
        <v>1.8614331371540374</v>
      </c>
      <c r="U2034" s="112">
        <v>1.8515058569247879E-2</v>
      </c>
      <c r="V2034" s="112">
        <v>0.16921608648201417</v>
      </c>
      <c r="W2034" s="112">
        <v>9.9879931466767078E-3</v>
      </c>
      <c r="X2034" s="112">
        <v>8.5458575459677277E-2</v>
      </c>
      <c r="Y2034" s="112">
        <v>9.7999683308689689E-2</v>
      </c>
      <c r="Z2034" s="112">
        <v>5.8553980041115899E-3</v>
      </c>
      <c r="AA2034" s="112">
        <v>0.84297980299825714</v>
      </c>
      <c r="AB2034" s="112">
        <v>0.88399521834234984</v>
      </c>
      <c r="AC2034" s="112">
        <v>2.4559046534938549E-2</v>
      </c>
      <c r="AE2034" s="102">
        <v>46.271975449041875</v>
      </c>
      <c r="AF2034" s="102">
        <v>44.125058528616727</v>
      </c>
      <c r="AG2034" s="102">
        <v>9.6029660223413931</v>
      </c>
      <c r="AH2034"/>
    </row>
    <row r="2035" spans="1:34">
      <c r="A2035" t="s">
        <v>865</v>
      </c>
      <c r="B2035" s="105" t="s">
        <v>631</v>
      </c>
      <c r="C2035" s="106" t="s">
        <v>688</v>
      </c>
      <c r="D2035" s="106" t="s">
        <v>1454</v>
      </c>
      <c r="E2035" s="81">
        <v>52.185192000000001</v>
      </c>
      <c r="F2035" s="81">
        <v>0.23785100000000001</v>
      </c>
      <c r="G2035" s="81">
        <v>1.9558930000000001</v>
      </c>
      <c r="H2035" s="81">
        <v>5.8374759999999997</v>
      </c>
      <c r="I2035" s="81">
        <v>0.20538699999999999</v>
      </c>
      <c r="J2035" s="81">
        <v>15.046824000000001</v>
      </c>
      <c r="K2035" s="81">
        <v>24.041810999999999</v>
      </c>
      <c r="L2035" s="81">
        <v>0.165601</v>
      </c>
      <c r="M2035" s="81">
        <v>5.7700000000000004E-4</v>
      </c>
      <c r="N2035" s="81">
        <v>8.1025E-2</v>
      </c>
      <c r="O2035" s="81">
        <v>2.9478000000000001E-2</v>
      </c>
      <c r="P2035" s="81">
        <v>99.787116999999995</v>
      </c>
      <c r="Q2035" s="81">
        <v>82.125865529965026</v>
      </c>
      <c r="S2035" s="89" t="s">
        <v>1695</v>
      </c>
      <c r="T2035" s="112">
        <v>1.9274286265881764</v>
      </c>
      <c r="U2035" s="112">
        <v>6.6062765511637938E-3</v>
      </c>
      <c r="V2035" s="112">
        <v>8.5139644866657177E-2</v>
      </c>
      <c r="W2035" s="112">
        <v>2.3660584772640567E-3</v>
      </c>
      <c r="X2035" s="112">
        <v>5.6283292744627289E-2</v>
      </c>
      <c r="Y2035" s="112">
        <v>0.12402351369744857</v>
      </c>
      <c r="Z2035" s="112">
        <v>6.4252452597804138E-3</v>
      </c>
      <c r="AA2035" s="112">
        <v>0.82848453488108931</v>
      </c>
      <c r="AB2035" s="112">
        <v>0.9513840045665638</v>
      </c>
      <c r="AC2035" s="112">
        <v>1.1858802367229197E-2</v>
      </c>
      <c r="AE2035" s="102">
        <v>48.53565812678498</v>
      </c>
      <c r="AF2035" s="102">
        <v>42.265837932220187</v>
      </c>
      <c r="AG2035" s="102">
        <v>9.1985039409948346</v>
      </c>
      <c r="AH2035"/>
    </row>
    <row r="2036" spans="1:34">
      <c r="A2036" t="s">
        <v>865</v>
      </c>
      <c r="B2036" s="105" t="s">
        <v>631</v>
      </c>
      <c r="C2036" s="106" t="s">
        <v>688</v>
      </c>
      <c r="D2036" s="106" t="s">
        <v>1454</v>
      </c>
      <c r="E2036" s="81">
        <v>51.153351000000001</v>
      </c>
      <c r="F2036" s="81">
        <v>0.38454300000000002</v>
      </c>
      <c r="G2036" s="81">
        <v>2.874063</v>
      </c>
      <c r="H2036" s="81">
        <v>5.7677550000000002</v>
      </c>
      <c r="I2036" s="81">
        <v>0.20368600000000001</v>
      </c>
      <c r="J2036" s="81">
        <v>14.588298</v>
      </c>
      <c r="K2036" s="81">
        <v>24.036073999999999</v>
      </c>
      <c r="L2036" s="81">
        <v>0.236596</v>
      </c>
      <c r="M2036" s="81">
        <v>1.4679999999999999E-3</v>
      </c>
      <c r="N2036" s="81">
        <v>0.39988600000000002</v>
      </c>
      <c r="O2036" s="81">
        <v>0</v>
      </c>
      <c r="P2036" s="81">
        <v>99.645720999999995</v>
      </c>
      <c r="Q2036" s="81">
        <v>81.84627025481231</v>
      </c>
      <c r="S2036" s="89" t="s">
        <v>1695</v>
      </c>
      <c r="T2036" s="112">
        <v>1.8927978588026915</v>
      </c>
      <c r="U2036" s="112">
        <v>1.070029635753725E-2</v>
      </c>
      <c r="V2036" s="112">
        <v>0.12533782476221197</v>
      </c>
      <c r="W2036" s="112">
        <v>1.1698811993810074E-2</v>
      </c>
      <c r="X2036" s="112">
        <v>7.2941060901545285E-2</v>
      </c>
      <c r="Y2036" s="112">
        <v>0.10554033142960045</v>
      </c>
      <c r="Z2036" s="112">
        <v>6.383767562226134E-3</v>
      </c>
      <c r="AA2036" s="112">
        <v>0.804717264119168</v>
      </c>
      <c r="AB2036" s="112">
        <v>0.95290877609318447</v>
      </c>
      <c r="AC2036" s="112">
        <v>1.6974007978024841E-2</v>
      </c>
      <c r="AE2036" s="102">
        <v>49.217763439982846</v>
      </c>
      <c r="AF2036" s="102">
        <v>41.563667934583407</v>
      </c>
      <c r="AG2036" s="102">
        <v>9.2185686254337451</v>
      </c>
      <c r="AH2036"/>
    </row>
    <row r="2037" spans="1:34">
      <c r="A2037" t="s">
        <v>865</v>
      </c>
      <c r="B2037" s="105" t="s">
        <v>631</v>
      </c>
      <c r="C2037" s="106" t="s">
        <v>688</v>
      </c>
      <c r="D2037" s="106" t="s">
        <v>1449</v>
      </c>
      <c r="E2037" s="81">
        <v>51.741416999999998</v>
      </c>
      <c r="F2037" s="81">
        <v>0.31145099999999998</v>
      </c>
      <c r="G2037" s="81">
        <v>2.6309689999999999</v>
      </c>
      <c r="H2037" s="81">
        <v>5.9540829999999998</v>
      </c>
      <c r="I2037" s="81">
        <v>0.22383800000000001</v>
      </c>
      <c r="J2037" s="81">
        <v>15.042890999999999</v>
      </c>
      <c r="K2037" s="81">
        <v>23.155757999999999</v>
      </c>
      <c r="L2037" s="81">
        <v>0.38311499999999998</v>
      </c>
      <c r="M2037" s="81">
        <v>9.0709999999999992E-3</v>
      </c>
      <c r="N2037" s="81">
        <v>6.6233E-2</v>
      </c>
      <c r="O2037" s="81">
        <v>0</v>
      </c>
      <c r="P2037" s="81">
        <v>99.518814000000006</v>
      </c>
      <c r="Q2037" s="81">
        <v>81.829794789073688</v>
      </c>
      <c r="S2037" s="89" t="s">
        <v>1695</v>
      </c>
      <c r="T2037" s="112">
        <v>1.9114760669625459</v>
      </c>
      <c r="U2037" s="112">
        <v>8.652488391885052E-3</v>
      </c>
      <c r="V2037" s="112">
        <v>0.11455182170378132</v>
      </c>
      <c r="W2037" s="112">
        <v>1.9345519126570984E-3</v>
      </c>
      <c r="X2037" s="112">
        <v>7.0697934340884672E-2</v>
      </c>
      <c r="Y2037" s="112">
        <v>0.11325275723676287</v>
      </c>
      <c r="Z2037" s="112">
        <v>7.0040639457987211E-3</v>
      </c>
      <c r="AA2037" s="112">
        <v>0.8284578180907467</v>
      </c>
      <c r="AB2037" s="112">
        <v>0.91653107874875395</v>
      </c>
      <c r="AC2037" s="112">
        <v>2.7441418666182809E-2</v>
      </c>
      <c r="AE2037" s="102">
        <v>47.514763253982579</v>
      </c>
      <c r="AF2037" s="102">
        <v>42.948873208132127</v>
      </c>
      <c r="AG2037" s="102">
        <v>9.5363635378852933</v>
      </c>
      <c r="AH2037"/>
    </row>
    <row r="2038" spans="1:34">
      <c r="A2038" t="s">
        <v>865</v>
      </c>
      <c r="B2038" s="105" t="s">
        <v>631</v>
      </c>
      <c r="C2038" s="106" t="s">
        <v>688</v>
      </c>
      <c r="D2038" s="106" t="s">
        <v>1455</v>
      </c>
      <c r="E2038" s="81">
        <v>53.408909000000001</v>
      </c>
      <c r="F2038" s="81">
        <v>2.4556999999999999E-2</v>
      </c>
      <c r="G2038" s="81">
        <v>0.44034800000000002</v>
      </c>
      <c r="H2038" s="81">
        <v>5.9614989999999999</v>
      </c>
      <c r="I2038" s="81">
        <v>0.37190800000000002</v>
      </c>
      <c r="J2038" s="81">
        <v>14.831969000000001</v>
      </c>
      <c r="K2038" s="81">
        <v>24.865279999999998</v>
      </c>
      <c r="L2038" s="81">
        <v>0.16121199999999999</v>
      </c>
      <c r="M2038" s="81">
        <v>8.5540000000000008E-3</v>
      </c>
      <c r="N2038" s="81">
        <v>5.3922999999999999E-2</v>
      </c>
      <c r="O2038" s="81">
        <v>1.3618999999999999E-2</v>
      </c>
      <c r="P2038" s="81">
        <v>100.141769</v>
      </c>
      <c r="Q2038" s="81">
        <v>81.600214468603284</v>
      </c>
      <c r="S2038" s="89" t="s">
        <v>1695</v>
      </c>
      <c r="T2038" s="112">
        <v>1.9716437660931203</v>
      </c>
      <c r="U2038" s="112">
        <v>6.8172748359582292E-4</v>
      </c>
      <c r="V2038" s="112">
        <v>1.91587201698032E-2</v>
      </c>
      <c r="W2038" s="112">
        <v>1.5738531388961874E-3</v>
      </c>
      <c r="X2038" s="112">
        <v>4.6155194915453279E-2</v>
      </c>
      <c r="Y2038" s="112">
        <v>0.13789073293748857</v>
      </c>
      <c r="Z2038" s="112">
        <v>1.1628829500405634E-2</v>
      </c>
      <c r="AA2038" s="112">
        <v>0.81624793957869679</v>
      </c>
      <c r="AB2038" s="112">
        <v>0.98348048080495443</v>
      </c>
      <c r="AC2038" s="112">
        <v>1.1538755377585771E-2</v>
      </c>
      <c r="AE2038" s="102">
        <v>49.576227340533215</v>
      </c>
      <c r="AF2038" s="102">
        <v>41.146209008311452</v>
      </c>
      <c r="AG2038" s="102">
        <v>9.2775636511553365</v>
      </c>
      <c r="AH2038"/>
    </row>
    <row r="2039" spans="1:34">
      <c r="A2039" t="s">
        <v>865</v>
      </c>
      <c r="B2039" s="105" t="s">
        <v>631</v>
      </c>
      <c r="C2039" s="106" t="s">
        <v>688</v>
      </c>
      <c r="D2039" s="106" t="s">
        <v>1456</v>
      </c>
      <c r="E2039" s="81">
        <v>53.711905999999999</v>
      </c>
      <c r="F2039" s="81">
        <v>1.1709000000000001E-2</v>
      </c>
      <c r="G2039" s="81">
        <v>0.34903000000000001</v>
      </c>
      <c r="H2039" s="81">
        <v>5.9736549999999999</v>
      </c>
      <c r="I2039" s="81">
        <v>0.34143499999999999</v>
      </c>
      <c r="J2039" s="81">
        <v>14.700875</v>
      </c>
      <c r="K2039" s="81">
        <v>24.851883000000001</v>
      </c>
      <c r="L2039" s="81">
        <v>0.20306199999999999</v>
      </c>
      <c r="M2039" s="81">
        <v>6.8869999999999999E-3</v>
      </c>
      <c r="N2039" s="81">
        <v>6.4770999999999995E-2</v>
      </c>
      <c r="O2039" s="81">
        <v>5.0740000000000004E-3</v>
      </c>
      <c r="P2039" s="81">
        <v>100.220291</v>
      </c>
      <c r="Q2039" s="81">
        <v>81.435769543969229</v>
      </c>
      <c r="S2039" s="89" t="s">
        <v>1695</v>
      </c>
      <c r="T2039" s="112">
        <v>1.9819146511336394</v>
      </c>
      <c r="U2039" s="112">
        <v>3.2490391125052721E-4</v>
      </c>
      <c r="V2039" s="112">
        <v>1.517864012380413E-2</v>
      </c>
      <c r="W2039" s="112">
        <v>1.8896022680855902E-3</v>
      </c>
      <c r="X2039" s="112">
        <v>3.2980114624646006E-2</v>
      </c>
      <c r="Y2039" s="112">
        <v>0.1513560364640183</v>
      </c>
      <c r="Z2039" s="112">
        <v>1.0671074734485366E-2</v>
      </c>
      <c r="AA2039" s="112">
        <v>0.80866028533796708</v>
      </c>
      <c r="AB2039" s="112">
        <v>0.98249722429578845</v>
      </c>
      <c r="AC2039" s="112">
        <v>1.452746710631502E-2</v>
      </c>
      <c r="AE2039" s="102">
        <v>49.734263583336336</v>
      </c>
      <c r="AF2039" s="102">
        <v>40.934592776280915</v>
      </c>
      <c r="AG2039" s="102">
        <v>9.3311436403827415</v>
      </c>
      <c r="AH2039"/>
    </row>
    <row r="2040" spans="1:34">
      <c r="A2040" t="s">
        <v>865</v>
      </c>
      <c r="B2040" s="105" t="s">
        <v>631</v>
      </c>
      <c r="C2040" s="106" t="s">
        <v>688</v>
      </c>
      <c r="D2040" s="106" t="s">
        <v>1450</v>
      </c>
      <c r="E2040" s="81">
        <v>53.233685000000001</v>
      </c>
      <c r="F2040" s="81">
        <v>3.0383E-2</v>
      </c>
      <c r="G2040" s="81">
        <v>0.45827299999999999</v>
      </c>
      <c r="H2040" s="81">
        <v>5.9604540000000004</v>
      </c>
      <c r="I2040" s="81">
        <v>0.25933099999999998</v>
      </c>
      <c r="J2040" s="81">
        <v>14.530125</v>
      </c>
      <c r="K2040" s="81">
        <v>25.107748000000001</v>
      </c>
      <c r="L2040" s="81">
        <v>0.21112800000000001</v>
      </c>
      <c r="M2040" s="81">
        <v>0</v>
      </c>
      <c r="N2040" s="81">
        <v>8.1979999999999997E-2</v>
      </c>
      <c r="O2040" s="81">
        <v>1.2867999999999999E-2</v>
      </c>
      <c r="P2040" s="81">
        <v>99.885986000000003</v>
      </c>
      <c r="Q2040" s="81">
        <v>81.292166973608403</v>
      </c>
      <c r="S2040" s="89" t="s">
        <v>1695</v>
      </c>
      <c r="T2040" s="112">
        <v>1.9709445623642416</v>
      </c>
      <c r="U2040" s="112">
        <v>8.4593945525407693E-4</v>
      </c>
      <c r="V2040" s="112">
        <v>1.9997139297099172E-2</v>
      </c>
      <c r="W2040" s="112">
        <v>2.3997787728805885E-3</v>
      </c>
      <c r="X2040" s="112">
        <v>4.9177937745334077E-2</v>
      </c>
      <c r="Y2040" s="112">
        <v>0.13537595627851093</v>
      </c>
      <c r="Z2040" s="112">
        <v>8.1325745369671201E-3</v>
      </c>
      <c r="AA2040" s="112">
        <v>0.8019841301837205</v>
      </c>
      <c r="AB2040" s="112">
        <v>0.99598612191168712</v>
      </c>
      <c r="AC2040" s="112">
        <v>1.515585945430498E-2</v>
      </c>
      <c r="AE2040" s="102">
        <v>50.238284555641258</v>
      </c>
      <c r="AF2040" s="102">
        <v>40.452679063384267</v>
      </c>
      <c r="AG2040" s="102">
        <v>9.3090363809744865</v>
      </c>
      <c r="AH2040"/>
    </row>
    <row r="2041" spans="1:34">
      <c r="A2041" t="s">
        <v>865</v>
      </c>
      <c r="B2041" s="105" t="s">
        <v>631</v>
      </c>
      <c r="C2041" s="106" t="s">
        <v>688</v>
      </c>
      <c r="D2041" s="106" t="s">
        <v>1457</v>
      </c>
      <c r="E2041" s="81">
        <v>53.547725999999997</v>
      </c>
      <c r="F2041" s="81">
        <v>5.0687000000000003E-2</v>
      </c>
      <c r="G2041" s="81">
        <v>0.39181700000000003</v>
      </c>
      <c r="H2041" s="81">
        <v>5.9595440000000002</v>
      </c>
      <c r="I2041" s="81">
        <v>0.31240600000000002</v>
      </c>
      <c r="J2041" s="81">
        <v>14.501602999999999</v>
      </c>
      <c r="K2041" s="81">
        <v>25.027871999999999</v>
      </c>
      <c r="L2041" s="81">
        <v>0.210702</v>
      </c>
      <c r="M2041" s="81">
        <v>6.4120000000000002E-3</v>
      </c>
      <c r="N2041" s="81">
        <v>7.0989999999999998E-2</v>
      </c>
      <c r="O2041" s="81">
        <v>0</v>
      </c>
      <c r="P2041" s="81">
        <v>100.079758</v>
      </c>
      <c r="Q2041" s="81">
        <v>81.264591388638408</v>
      </c>
      <c r="S2041" s="89" t="s">
        <v>1695</v>
      </c>
      <c r="T2041" s="112">
        <v>1.9796844846677215</v>
      </c>
      <c r="U2041" s="112">
        <v>1.4091988614357402E-3</v>
      </c>
      <c r="V2041" s="112">
        <v>1.7072375121032834E-2</v>
      </c>
      <c r="W2041" s="112">
        <v>2.0750450898307797E-3</v>
      </c>
      <c r="X2041" s="112">
        <v>3.3768464499102535E-2</v>
      </c>
      <c r="Y2041" s="112">
        <v>0.15048852516974573</v>
      </c>
      <c r="Z2041" s="112">
        <v>9.7827296644854254E-3</v>
      </c>
      <c r="AA2041" s="112">
        <v>0.79924421976978677</v>
      </c>
      <c r="AB2041" s="112">
        <v>0.99137170538857633</v>
      </c>
      <c r="AC2041" s="112">
        <v>1.5103251768282436E-2</v>
      </c>
      <c r="AE2041" s="102">
        <v>50.199265884170323</v>
      </c>
      <c r="AF2041" s="102">
        <v>40.470665923316666</v>
      </c>
      <c r="AG2041" s="102">
        <v>9.3300681925130142</v>
      </c>
      <c r="AH2041"/>
    </row>
    <row r="2042" spans="1:34">
      <c r="A2042" t="s">
        <v>865</v>
      </c>
      <c r="B2042" s="105" t="s">
        <v>631</v>
      </c>
      <c r="C2042" s="106" t="s">
        <v>688</v>
      </c>
      <c r="D2042" s="106" t="s">
        <v>1458</v>
      </c>
      <c r="E2042" s="81">
        <v>53.348182999999999</v>
      </c>
      <c r="F2042" s="81">
        <v>5.8733E-2</v>
      </c>
      <c r="G2042" s="81">
        <v>0.71445999999999998</v>
      </c>
      <c r="H2042" s="81">
        <v>6.1366490000000002</v>
      </c>
      <c r="I2042" s="81">
        <v>0.28095799999999999</v>
      </c>
      <c r="J2042" s="81">
        <v>14.90902</v>
      </c>
      <c r="K2042" s="81">
        <v>24.092137999999998</v>
      </c>
      <c r="L2042" s="81">
        <v>0.273758</v>
      </c>
      <c r="M2042" s="81">
        <v>1.83E-4</v>
      </c>
      <c r="N2042" s="81">
        <v>5.4593000000000003E-2</v>
      </c>
      <c r="O2042" s="81">
        <v>8.7119999999999993E-3</v>
      </c>
      <c r="P2042" s="81">
        <v>99.877396000000005</v>
      </c>
      <c r="Q2042" s="81">
        <v>81.240559331638323</v>
      </c>
      <c r="S2042" s="89" t="s">
        <v>1695</v>
      </c>
      <c r="T2042" s="112">
        <v>1.9719002159159162</v>
      </c>
      <c r="U2042" s="112">
        <v>1.6325565588093723E-3</v>
      </c>
      <c r="V2042" s="112">
        <v>3.1124253523294721E-2</v>
      </c>
      <c r="W2042" s="112">
        <v>1.5954297192432322E-3</v>
      </c>
      <c r="X2042" s="112">
        <v>3.9833867199176254E-2</v>
      </c>
      <c r="Y2042" s="112">
        <v>0.14985968963254453</v>
      </c>
      <c r="Z2042" s="112">
        <v>8.7961463034913739E-3</v>
      </c>
      <c r="AA2042" s="112">
        <v>0.82152908803219815</v>
      </c>
      <c r="AB2042" s="112">
        <v>0.95410965772416045</v>
      </c>
      <c r="AC2042" s="112">
        <v>1.9619095391165436E-2</v>
      </c>
      <c r="AE2042" s="102">
        <v>48.546989049522352</v>
      </c>
      <c r="AF2042" s="102">
        <v>41.801027080781928</v>
      </c>
      <c r="AG2042" s="102">
        <v>9.6519838696957141</v>
      </c>
      <c r="AH2042"/>
    </row>
    <row r="2043" spans="1:34">
      <c r="A2043" t="s">
        <v>865</v>
      </c>
      <c r="B2043" s="105" t="s">
        <v>631</v>
      </c>
      <c r="C2043" s="106" t="s">
        <v>688</v>
      </c>
      <c r="D2043" s="106" t="s">
        <v>1459</v>
      </c>
      <c r="E2043" s="81">
        <v>53.478161</v>
      </c>
      <c r="F2043" s="81">
        <v>3.5767E-2</v>
      </c>
      <c r="G2043" s="81">
        <v>0.33140799999999998</v>
      </c>
      <c r="H2043" s="81">
        <v>6.0375670000000001</v>
      </c>
      <c r="I2043" s="81">
        <v>0.34606700000000001</v>
      </c>
      <c r="J2043" s="81">
        <v>14.635642000000001</v>
      </c>
      <c r="K2043" s="81">
        <v>24.894058000000001</v>
      </c>
      <c r="L2043" s="81">
        <v>0.21113799999999999</v>
      </c>
      <c r="M2043" s="81">
        <v>0</v>
      </c>
      <c r="N2043" s="81">
        <v>5.5412000000000003E-2</v>
      </c>
      <c r="O2043" s="81">
        <v>5.731E-3</v>
      </c>
      <c r="P2043" s="81">
        <v>100.03095999999999</v>
      </c>
      <c r="Q2043" s="81">
        <v>81.206566615519421</v>
      </c>
      <c r="S2043" s="89" t="s">
        <v>1695</v>
      </c>
      <c r="T2043" s="112">
        <v>1.9773546360352783</v>
      </c>
      <c r="U2043" s="112">
        <v>9.9451506437105565E-4</v>
      </c>
      <c r="V2043" s="112">
        <v>1.4441982439248296E-2</v>
      </c>
      <c r="W2043" s="112">
        <v>1.6198967820798234E-3</v>
      </c>
      <c r="X2043" s="112">
        <v>4.2376175590870702E-2</v>
      </c>
      <c r="Y2043" s="112">
        <v>0.14431597532363058</v>
      </c>
      <c r="Z2043" s="112">
        <v>1.0838121852101503E-2</v>
      </c>
      <c r="AA2043" s="112">
        <v>0.80673040485765324</v>
      </c>
      <c r="AB2043" s="112">
        <v>0.9861919350432693</v>
      </c>
      <c r="AC2043" s="112">
        <v>1.5136357011497638E-2</v>
      </c>
      <c r="AE2043" s="102">
        <v>49.817373009683649</v>
      </c>
      <c r="AF2043" s="102">
        <v>40.751894300660162</v>
      </c>
      <c r="AG2043" s="102">
        <v>9.4307326896561996</v>
      </c>
      <c r="AH2043"/>
    </row>
    <row r="2044" spans="1:34">
      <c r="A2044" t="s">
        <v>865</v>
      </c>
      <c r="B2044" s="105" t="s">
        <v>631</v>
      </c>
      <c r="C2044" s="106" t="s">
        <v>688</v>
      </c>
      <c r="D2044" s="106" t="s">
        <v>1460</v>
      </c>
      <c r="E2044" s="81">
        <v>52.950958</v>
      </c>
      <c r="F2044" s="81">
        <v>4.6391000000000002E-2</v>
      </c>
      <c r="G2044" s="81">
        <v>0.68415300000000001</v>
      </c>
      <c r="H2044" s="81">
        <v>6.1522480000000002</v>
      </c>
      <c r="I2044" s="81">
        <v>0.27289600000000003</v>
      </c>
      <c r="J2044" s="81">
        <v>14.894717</v>
      </c>
      <c r="K2044" s="81">
        <v>24.217804000000001</v>
      </c>
      <c r="L2044" s="81">
        <v>0.27709800000000001</v>
      </c>
      <c r="M2044" s="81">
        <v>5.0559999999999997E-3</v>
      </c>
      <c r="N2044" s="81">
        <v>6.5906999999999993E-2</v>
      </c>
      <c r="O2044" s="81">
        <v>0</v>
      </c>
      <c r="P2044" s="81">
        <v>99.567238000000003</v>
      </c>
      <c r="Q2044" s="81">
        <v>81.187182514438177</v>
      </c>
      <c r="S2044" s="89" t="s">
        <v>1695</v>
      </c>
      <c r="T2044" s="112">
        <v>1.962790776248855</v>
      </c>
      <c r="U2044" s="112">
        <v>1.2931671683909711E-3</v>
      </c>
      <c r="V2044" s="112">
        <v>2.9888845830734898E-2</v>
      </c>
      <c r="W2044" s="112">
        <v>1.9315552946473013E-3</v>
      </c>
      <c r="X2044" s="112">
        <v>5.9926717733539192E-2</v>
      </c>
      <c r="Y2044" s="112">
        <v>0.13079054914515861</v>
      </c>
      <c r="Z2044" s="112">
        <v>8.5680717722454881E-3</v>
      </c>
      <c r="AA2044" s="112">
        <v>0.82307798964493639</v>
      </c>
      <c r="AB2044" s="112">
        <v>0.96181732146808019</v>
      </c>
      <c r="AC2044" s="112">
        <v>1.9915005693411651E-2</v>
      </c>
      <c r="AE2044" s="102">
        <v>48.684510930063233</v>
      </c>
      <c r="AF2044" s="102">
        <v>41.661912806893881</v>
      </c>
      <c r="AG2044" s="102">
        <v>9.6535762630428881</v>
      </c>
      <c r="AH2044"/>
    </row>
    <row r="2045" spans="1:34">
      <c r="A2045" t="s">
        <v>865</v>
      </c>
      <c r="B2045" s="105" t="s">
        <v>631</v>
      </c>
      <c r="C2045" s="106" t="s">
        <v>688</v>
      </c>
      <c r="D2045" s="106" t="s">
        <v>1456</v>
      </c>
      <c r="E2045" s="81">
        <v>53.237358</v>
      </c>
      <c r="F2045" s="81">
        <v>6.8069000000000005E-2</v>
      </c>
      <c r="G2045" s="81">
        <v>0.60182400000000003</v>
      </c>
      <c r="H2045" s="81">
        <v>6.1211849999999997</v>
      </c>
      <c r="I2045" s="81">
        <v>0.287443</v>
      </c>
      <c r="J2045" s="81">
        <v>14.77459</v>
      </c>
      <c r="K2045" s="81">
        <v>24.405781000000001</v>
      </c>
      <c r="L2045" s="81">
        <v>0.26166600000000001</v>
      </c>
      <c r="M2045" s="81">
        <v>0</v>
      </c>
      <c r="N2045" s="81">
        <v>7.5623999999999997E-2</v>
      </c>
      <c r="O2045" s="81">
        <v>1.5096E-2</v>
      </c>
      <c r="P2045" s="81">
        <v>99.848640000000003</v>
      </c>
      <c r="Q2045" s="81">
        <v>81.140768962605108</v>
      </c>
      <c r="S2045" s="89" t="s">
        <v>1695</v>
      </c>
      <c r="T2045" s="112">
        <v>1.9699003119891105</v>
      </c>
      <c r="U2045" s="112">
        <v>1.8940780619493339E-3</v>
      </c>
      <c r="V2045" s="112">
        <v>2.6245386928739602E-2</v>
      </c>
      <c r="W2045" s="112">
        <v>2.2123957434782367E-3</v>
      </c>
      <c r="X2045" s="112">
        <v>4.6725928319700571E-2</v>
      </c>
      <c r="Y2045" s="112">
        <v>0.14269120239227628</v>
      </c>
      <c r="Z2045" s="112">
        <v>9.008764423654482E-3</v>
      </c>
      <c r="AA2045" s="112">
        <v>0.81498898252600416</v>
      </c>
      <c r="AB2045" s="112">
        <v>0.96756045852104866</v>
      </c>
      <c r="AC2045" s="112">
        <v>1.8772491094038158E-2</v>
      </c>
      <c r="AE2045" s="102">
        <v>49.065763709065685</v>
      </c>
      <c r="AF2045" s="102">
        <v>41.328742291965902</v>
      </c>
      <c r="AG2045" s="102">
        <v>9.60549399896842</v>
      </c>
      <c r="AH2045"/>
    </row>
    <row r="2046" spans="1:34">
      <c r="A2046" t="s">
        <v>865</v>
      </c>
      <c r="B2046" s="105" t="s">
        <v>631</v>
      </c>
      <c r="C2046" s="106" t="s">
        <v>688</v>
      </c>
      <c r="D2046" s="106" t="s">
        <v>1460</v>
      </c>
      <c r="E2046" s="81">
        <v>53.091445999999998</v>
      </c>
      <c r="F2046" s="81">
        <v>7.7071000000000001E-2</v>
      </c>
      <c r="G2046" s="81">
        <v>0.48076999999999998</v>
      </c>
      <c r="H2046" s="81">
        <v>6.1567080000000001</v>
      </c>
      <c r="I2046" s="81">
        <v>0.23478299999999999</v>
      </c>
      <c r="J2046" s="81">
        <v>14.781159000000001</v>
      </c>
      <c r="K2046" s="81">
        <v>24.650514999999999</v>
      </c>
      <c r="L2046" s="81">
        <v>0.22320100000000001</v>
      </c>
      <c r="M2046" s="81">
        <v>0</v>
      </c>
      <c r="N2046" s="81">
        <v>4.6246000000000002E-2</v>
      </c>
      <c r="O2046" s="81">
        <v>3.6619999999999999E-3</v>
      </c>
      <c r="P2046" s="81">
        <v>99.745575000000002</v>
      </c>
      <c r="Q2046" s="81">
        <v>81.058886885137255</v>
      </c>
      <c r="S2046" s="89" t="s">
        <v>1695</v>
      </c>
      <c r="T2046" s="112">
        <v>1.9667301123158887</v>
      </c>
      <c r="U2046" s="112">
        <v>2.1469995652410381E-3</v>
      </c>
      <c r="V2046" s="112">
        <v>2.0990041434022087E-2</v>
      </c>
      <c r="W2046" s="112">
        <v>1.3544712876521698E-3</v>
      </c>
      <c r="X2046" s="112">
        <v>5.593235920663453E-2</v>
      </c>
      <c r="Y2046" s="112">
        <v>0.13480016820801494</v>
      </c>
      <c r="Z2046" s="112">
        <v>7.3666934873736021E-3</v>
      </c>
      <c r="AA2046" s="112">
        <v>0.81627641333525025</v>
      </c>
      <c r="AB2046" s="112">
        <v>0.97837164546935562</v>
      </c>
      <c r="AC2046" s="112">
        <v>1.6031095690566866E-2</v>
      </c>
      <c r="AE2046" s="102">
        <v>49.278795826872731</v>
      </c>
      <c r="AF2046" s="102">
        <v>41.114354547491523</v>
      </c>
      <c r="AG2046" s="102">
        <v>9.6068496256357552</v>
      </c>
      <c r="AH2046"/>
    </row>
    <row r="2047" spans="1:34">
      <c r="A2047" t="s">
        <v>865</v>
      </c>
      <c r="B2047" s="105" t="s">
        <v>631</v>
      </c>
      <c r="C2047" s="106" t="s">
        <v>688</v>
      </c>
      <c r="D2047" s="106" t="s">
        <v>1457</v>
      </c>
      <c r="E2047" s="81">
        <v>52.741756000000002</v>
      </c>
      <c r="F2047" s="81">
        <v>7.0682999999999996E-2</v>
      </c>
      <c r="G2047" s="81">
        <v>0.80462999999999996</v>
      </c>
      <c r="H2047" s="81">
        <v>6.1961659999999998</v>
      </c>
      <c r="I2047" s="81">
        <v>0.31928899999999999</v>
      </c>
      <c r="J2047" s="81">
        <v>14.836506</v>
      </c>
      <c r="K2047" s="81">
        <v>24.027308000000001</v>
      </c>
      <c r="L2047" s="81">
        <v>0.26172600000000001</v>
      </c>
      <c r="M2047" s="81">
        <v>1.2087000000000001E-2</v>
      </c>
      <c r="N2047" s="81">
        <v>7.6105000000000006E-2</v>
      </c>
      <c r="O2047" s="81">
        <v>2.1663000000000002E-2</v>
      </c>
      <c r="P2047" s="81">
        <v>99.367919999999998</v>
      </c>
      <c r="Q2047" s="81">
        <v>81.018150458238097</v>
      </c>
      <c r="S2047" s="89" t="s">
        <v>1695</v>
      </c>
      <c r="T2047" s="112">
        <v>1.9602230284869731</v>
      </c>
      <c r="U2047" s="112">
        <v>1.975543626991491E-3</v>
      </c>
      <c r="V2047" s="112">
        <v>3.5245432584088007E-2</v>
      </c>
      <c r="W2047" s="112">
        <v>2.236348626460341E-3</v>
      </c>
      <c r="X2047" s="112">
        <v>5.6981202161146882E-2</v>
      </c>
      <c r="Y2047" s="112">
        <v>0.13560711576485229</v>
      </c>
      <c r="Z2047" s="112">
        <v>1.0051262092342963E-2</v>
      </c>
      <c r="AA2047" s="112">
        <v>0.82203646656156271</v>
      </c>
      <c r="AB2047" s="112">
        <v>0.95678347249595841</v>
      </c>
      <c r="AC2047" s="112">
        <v>1.8860127599624216E-2</v>
      </c>
      <c r="AE2047" s="102">
        <v>48.532995086464055</v>
      </c>
      <c r="AF2047" s="102">
        <v>41.697931600396785</v>
      </c>
      <c r="AG2047" s="102">
        <v>9.769073313139172</v>
      </c>
      <c r="AH2047"/>
    </row>
    <row r="2048" spans="1:34">
      <c r="A2048" t="s">
        <v>865</v>
      </c>
      <c r="B2048" s="105" t="s">
        <v>631</v>
      </c>
      <c r="C2048" s="106" t="s">
        <v>688</v>
      </c>
      <c r="D2048" s="106" t="s">
        <v>1450</v>
      </c>
      <c r="E2048" s="81">
        <v>53.347363000000001</v>
      </c>
      <c r="F2048" s="81">
        <v>1.5436999999999999E-2</v>
      </c>
      <c r="G2048" s="81">
        <v>0.39288099999999998</v>
      </c>
      <c r="H2048" s="81">
        <v>6.076613</v>
      </c>
      <c r="I2048" s="81">
        <v>0.291883</v>
      </c>
      <c r="J2048" s="81">
        <v>14.548621000000001</v>
      </c>
      <c r="K2048" s="81">
        <v>24.856988999999999</v>
      </c>
      <c r="L2048" s="81">
        <v>0.20172200000000001</v>
      </c>
      <c r="M2048" s="81">
        <v>1.8242999999999999E-2</v>
      </c>
      <c r="N2048" s="81">
        <v>8.3149000000000001E-2</v>
      </c>
      <c r="O2048" s="81">
        <v>1.2272999999999999E-2</v>
      </c>
      <c r="P2048" s="81">
        <v>99.845177000000007</v>
      </c>
      <c r="Q2048" s="81">
        <v>81.016438629757616</v>
      </c>
      <c r="S2048" s="89" t="s">
        <v>1695</v>
      </c>
      <c r="T2048" s="112">
        <v>1.9771357907851355</v>
      </c>
      <c r="U2048" s="112">
        <v>4.3023644312980446E-4</v>
      </c>
      <c r="V2048" s="112">
        <v>1.7160909078100979E-2</v>
      </c>
      <c r="W2048" s="112">
        <v>2.4364414913151189E-3</v>
      </c>
      <c r="X2048" s="112">
        <v>3.9765776672485487E-2</v>
      </c>
      <c r="Y2048" s="112">
        <v>0.14857359340950141</v>
      </c>
      <c r="Z2048" s="112">
        <v>9.1625863740013771E-3</v>
      </c>
      <c r="AA2048" s="112">
        <v>0.80381094810385201</v>
      </c>
      <c r="AB2048" s="112">
        <v>0.98702853594404583</v>
      </c>
      <c r="AC2048" s="112">
        <v>1.4495181698432369E-2</v>
      </c>
      <c r="AE2048" s="102">
        <v>49.870608403300551</v>
      </c>
      <c r="AF2048" s="102">
        <v>40.613355706916899</v>
      </c>
      <c r="AG2048" s="102">
        <v>9.5160358897825521</v>
      </c>
      <c r="AH2048"/>
    </row>
    <row r="2049" spans="1:34">
      <c r="A2049" t="s">
        <v>865</v>
      </c>
      <c r="B2049" s="105" t="s">
        <v>631</v>
      </c>
      <c r="C2049" s="106" t="s">
        <v>688</v>
      </c>
      <c r="D2049" s="106" t="s">
        <v>1461</v>
      </c>
      <c r="E2049" s="81">
        <v>53.253754000000001</v>
      </c>
      <c r="F2049" s="81">
        <v>1.9515000000000001E-2</v>
      </c>
      <c r="G2049" s="81">
        <v>0.71492900000000004</v>
      </c>
      <c r="H2049" s="81">
        <v>6.2786939999999998</v>
      </c>
      <c r="I2049" s="81">
        <v>0.30847000000000002</v>
      </c>
      <c r="J2049" s="81">
        <v>14.969583</v>
      </c>
      <c r="K2049" s="81">
        <v>23.617317</v>
      </c>
      <c r="L2049" s="81">
        <v>0.17687700000000001</v>
      </c>
      <c r="M2049" s="81">
        <v>1.5133000000000001E-2</v>
      </c>
      <c r="N2049" s="81">
        <v>4.6184999999999997E-2</v>
      </c>
      <c r="O2049" s="81">
        <v>0</v>
      </c>
      <c r="P2049" s="81">
        <v>99.400452000000001</v>
      </c>
      <c r="Q2049" s="81">
        <v>80.951907333507378</v>
      </c>
      <c r="S2049" s="89" t="s">
        <v>1695</v>
      </c>
      <c r="T2049" s="112">
        <v>1.9792778526092418</v>
      </c>
      <c r="U2049" s="112">
        <v>5.4543856603476537E-4</v>
      </c>
      <c r="V2049" s="112">
        <v>3.1316641009302974E-2</v>
      </c>
      <c r="W2049" s="112">
        <v>1.3571657789646808E-3</v>
      </c>
      <c r="X2049" s="112">
        <v>2.0425635628601668E-2</v>
      </c>
      <c r="Y2049" s="112">
        <v>0.17473033784635092</v>
      </c>
      <c r="Z2049" s="112">
        <v>9.7108044801117021E-3</v>
      </c>
      <c r="AA2049" s="112">
        <v>0.82942053870207</v>
      </c>
      <c r="AB2049" s="112">
        <v>0.94046956061189935</v>
      </c>
      <c r="AC2049" s="112">
        <v>1.2746024767422212E-2</v>
      </c>
      <c r="AE2049" s="102">
        <v>47.859924183717659</v>
      </c>
      <c r="AF2049" s="102">
        <v>42.208706970666711</v>
      </c>
      <c r="AG2049" s="102">
        <v>9.9313688456156388</v>
      </c>
      <c r="AH2049"/>
    </row>
    <row r="2050" spans="1:34">
      <c r="A2050" t="s">
        <v>865</v>
      </c>
      <c r="B2050" s="105" t="s">
        <v>631</v>
      </c>
      <c r="C2050" s="106" t="s">
        <v>688</v>
      </c>
      <c r="D2050" s="106" t="s">
        <v>1462</v>
      </c>
      <c r="E2050" s="81">
        <v>53.375796999999999</v>
      </c>
      <c r="F2050" s="81">
        <v>8.8003999999999999E-2</v>
      </c>
      <c r="G2050" s="81">
        <v>0.66566199999999998</v>
      </c>
      <c r="H2050" s="81">
        <v>6.2572150000000004</v>
      </c>
      <c r="I2050" s="81">
        <v>0.303346</v>
      </c>
      <c r="J2050" s="81">
        <v>14.869935</v>
      </c>
      <c r="K2050" s="81">
        <v>24.324356000000002</v>
      </c>
      <c r="L2050" s="81">
        <v>0.26565</v>
      </c>
      <c r="M2050" s="81">
        <v>1.3065E-2</v>
      </c>
      <c r="N2050" s="81">
        <v>5.7332000000000001E-2</v>
      </c>
      <c r="O2050" s="81">
        <v>0</v>
      </c>
      <c r="P2050" s="81">
        <v>100.22035200000001</v>
      </c>
      <c r="Q2050" s="81">
        <v>80.90170930308237</v>
      </c>
      <c r="S2050" s="89" t="s">
        <v>1695</v>
      </c>
      <c r="T2050" s="112">
        <v>1.967668207431166</v>
      </c>
      <c r="U2050" s="112">
        <v>2.4396675922684326E-3</v>
      </c>
      <c r="V2050" s="112">
        <v>2.8921244956099178E-2</v>
      </c>
      <c r="W2050" s="112">
        <v>1.6710136707862766E-3</v>
      </c>
      <c r="X2050" s="112">
        <v>4.8179333329178675E-2</v>
      </c>
      <c r="Y2050" s="112">
        <v>0.1447261476875441</v>
      </c>
      <c r="Z2050" s="112">
        <v>9.4717779346985033E-3</v>
      </c>
      <c r="AA2050" s="112">
        <v>0.81719389095661743</v>
      </c>
      <c r="AB2050" s="112">
        <v>0.96074137443870933</v>
      </c>
      <c r="AC2050" s="112">
        <v>1.89873420029315E-2</v>
      </c>
      <c r="AE2050" s="102">
        <v>48.747793356097191</v>
      </c>
      <c r="AF2050" s="102">
        <v>41.464227510230508</v>
      </c>
      <c r="AG2050" s="102">
        <v>9.7879791336722981</v>
      </c>
      <c r="AH2050"/>
    </row>
    <row r="2051" spans="1:34">
      <c r="A2051" t="s">
        <v>865</v>
      </c>
      <c r="B2051" s="105" t="s">
        <v>631</v>
      </c>
      <c r="C2051" s="106" t="s">
        <v>688</v>
      </c>
      <c r="D2051" s="106" t="s">
        <v>1455</v>
      </c>
      <c r="E2051" s="81">
        <v>53.322147000000001</v>
      </c>
      <c r="F2051" s="81">
        <v>5.8742000000000003E-2</v>
      </c>
      <c r="G2051" s="81">
        <v>0.49366500000000002</v>
      </c>
      <c r="H2051" s="81">
        <v>6.2260350000000004</v>
      </c>
      <c r="I2051" s="81">
        <v>0.30993799999999999</v>
      </c>
      <c r="J2051" s="81">
        <v>14.786185</v>
      </c>
      <c r="K2051" s="81">
        <v>24.497783999999999</v>
      </c>
      <c r="L2051" s="81">
        <v>0.22631399999999999</v>
      </c>
      <c r="M2051" s="81">
        <v>1.0969E-2</v>
      </c>
      <c r="N2051" s="81">
        <v>6.8909999999999999E-2</v>
      </c>
      <c r="O2051" s="81">
        <v>1.108E-3</v>
      </c>
      <c r="P2051" s="81">
        <v>100.001785</v>
      </c>
      <c r="Q2051" s="81">
        <v>80.891624265412588</v>
      </c>
      <c r="S2051" s="89" t="s">
        <v>1695</v>
      </c>
      <c r="T2051" s="112">
        <v>1.9712315542602432</v>
      </c>
      <c r="U2051" s="112">
        <v>1.6330500405423404E-3</v>
      </c>
      <c r="V2051" s="112">
        <v>2.1508893781859131E-2</v>
      </c>
      <c r="W2051" s="112">
        <v>2.0141308412120768E-3</v>
      </c>
      <c r="X2051" s="112">
        <v>4.6969165237156218E-2</v>
      </c>
      <c r="Y2051" s="112">
        <v>0.14551613393461396</v>
      </c>
      <c r="Z2051" s="112">
        <v>9.7048891700980949E-3</v>
      </c>
      <c r="AA2051" s="112">
        <v>0.8148819457642632</v>
      </c>
      <c r="AB2051" s="112">
        <v>0.97031883850821299</v>
      </c>
      <c r="AC2051" s="112">
        <v>1.6221398461798753E-2</v>
      </c>
      <c r="AE2051" s="102">
        <v>49.063339557830666</v>
      </c>
      <c r="AF2051" s="102">
        <v>41.203806437526353</v>
      </c>
      <c r="AG2051" s="102">
        <v>9.7328540046429755</v>
      </c>
      <c r="AH2051"/>
    </row>
    <row r="2052" spans="1:34">
      <c r="A2052" t="s">
        <v>865</v>
      </c>
      <c r="B2052" s="105" t="s">
        <v>631</v>
      </c>
      <c r="C2052" s="106" t="s">
        <v>688</v>
      </c>
      <c r="D2052" s="106" t="s">
        <v>1453</v>
      </c>
      <c r="E2052" s="81">
        <v>50.328308</v>
      </c>
      <c r="F2052" s="81">
        <v>0.63212500000000005</v>
      </c>
      <c r="G2052" s="81">
        <v>3.6151849999999999</v>
      </c>
      <c r="H2052" s="81">
        <v>6.0276139999999998</v>
      </c>
      <c r="I2052" s="81">
        <v>0.145568</v>
      </c>
      <c r="J2052" s="81">
        <v>14.288320000000001</v>
      </c>
      <c r="K2052" s="81">
        <v>24.244087</v>
      </c>
      <c r="L2052" s="81">
        <v>0.110416</v>
      </c>
      <c r="M2052" s="81">
        <v>0</v>
      </c>
      <c r="N2052" s="81">
        <v>0.31281100000000001</v>
      </c>
      <c r="O2052" s="81">
        <v>1.1786E-2</v>
      </c>
      <c r="P2052" s="81">
        <v>99.716224999999994</v>
      </c>
      <c r="Q2052" s="81">
        <v>80.862819992725349</v>
      </c>
      <c r="S2052" s="89" t="s">
        <v>1695</v>
      </c>
      <c r="T2052" s="112">
        <v>1.8645999508217137</v>
      </c>
      <c r="U2052" s="112">
        <v>1.7611528676723855E-2</v>
      </c>
      <c r="V2052" s="112">
        <v>0.1578554524953007</v>
      </c>
      <c r="W2052" s="112">
        <v>9.1628540741807082E-3</v>
      </c>
      <c r="X2052" s="112">
        <v>7.6490177399907822E-2</v>
      </c>
      <c r="Y2052" s="112">
        <v>0.11026590940991404</v>
      </c>
      <c r="Z2052" s="112">
        <v>4.5679884045436705E-3</v>
      </c>
      <c r="AA2052" s="112">
        <v>0.78915634387529132</v>
      </c>
      <c r="AB2052" s="112">
        <v>0.96235835187616292</v>
      </c>
      <c r="AC2052" s="112">
        <v>7.9314429662609327E-3</v>
      </c>
      <c r="AE2052" s="102">
        <v>49.650356417408311</v>
      </c>
      <c r="AF2052" s="102">
        <v>40.714452850209184</v>
      </c>
      <c r="AG2052" s="102">
        <v>9.635190732382501</v>
      </c>
      <c r="AH2052"/>
    </row>
    <row r="2053" spans="1:34">
      <c r="A2053" t="s">
        <v>865</v>
      </c>
      <c r="B2053" s="105" t="s">
        <v>631</v>
      </c>
      <c r="C2053" s="106" t="s">
        <v>688</v>
      </c>
      <c r="D2053" s="106" t="s">
        <v>1458</v>
      </c>
      <c r="E2053" s="81">
        <v>53.298374000000003</v>
      </c>
      <c r="F2053" s="81">
        <v>4.9376999999999997E-2</v>
      </c>
      <c r="G2053" s="81">
        <v>0.68430599999999997</v>
      </c>
      <c r="H2053" s="81">
        <v>6.326981</v>
      </c>
      <c r="I2053" s="81">
        <v>0.30690600000000001</v>
      </c>
      <c r="J2053" s="81">
        <v>14.947545</v>
      </c>
      <c r="K2053" s="81">
        <v>24.091460999999999</v>
      </c>
      <c r="L2053" s="81">
        <v>0.29427300000000001</v>
      </c>
      <c r="M2053" s="81">
        <v>0</v>
      </c>
      <c r="N2053" s="81">
        <v>6.3811999999999994E-2</v>
      </c>
      <c r="O2053" s="81">
        <v>0</v>
      </c>
      <c r="P2053" s="81">
        <v>100.063042</v>
      </c>
      <c r="Q2053" s="81">
        <v>80.810657465128259</v>
      </c>
      <c r="S2053" s="89" t="s">
        <v>1695</v>
      </c>
      <c r="T2053" s="112">
        <v>1.9665602542316809</v>
      </c>
      <c r="U2053" s="112">
        <v>1.3700573490703775E-3</v>
      </c>
      <c r="V2053" s="112">
        <v>2.9757700473606517E-2</v>
      </c>
      <c r="W2053" s="112">
        <v>1.8615344126393682E-3</v>
      </c>
      <c r="X2053" s="112">
        <v>5.3572006710695064E-2</v>
      </c>
      <c r="Y2053" s="112">
        <v>0.14165766399790999</v>
      </c>
      <c r="Z2053" s="112">
        <v>9.591453279481018E-3</v>
      </c>
      <c r="AA2053" s="112">
        <v>0.82218909559920417</v>
      </c>
      <c r="AB2053" s="112">
        <v>0.95238836918726799</v>
      </c>
      <c r="AC2053" s="112">
        <v>2.1051864758444928E-2</v>
      </c>
      <c r="AE2053" s="102">
        <v>48.349320703821164</v>
      </c>
      <c r="AF2053" s="102">
        <v>41.739573422377774</v>
      </c>
      <c r="AG2053" s="102">
        <v>9.9111058738010627</v>
      </c>
      <c r="AH2053"/>
    </row>
    <row r="2054" spans="1:34">
      <c r="A2054" t="s">
        <v>865</v>
      </c>
      <c r="B2054" s="105" t="s">
        <v>631</v>
      </c>
      <c r="C2054" s="106" t="s">
        <v>688</v>
      </c>
      <c r="D2054" s="106" t="s">
        <v>1463</v>
      </c>
      <c r="E2054" s="81">
        <v>53.065392000000003</v>
      </c>
      <c r="F2054" s="81">
        <v>8.0254000000000006E-2</v>
      </c>
      <c r="G2054" s="81">
        <v>0.55230400000000002</v>
      </c>
      <c r="H2054" s="81">
        <v>6.2688920000000001</v>
      </c>
      <c r="I2054" s="81">
        <v>0.31011899999999998</v>
      </c>
      <c r="J2054" s="81">
        <v>14.793988000000001</v>
      </c>
      <c r="K2054" s="81">
        <v>24.511301</v>
      </c>
      <c r="L2054" s="81">
        <v>0.25454500000000002</v>
      </c>
      <c r="M2054" s="81">
        <v>0</v>
      </c>
      <c r="N2054" s="81">
        <v>5.8160000000000003E-2</v>
      </c>
      <c r="O2054" s="81">
        <v>2.9215999999999999E-2</v>
      </c>
      <c r="P2054" s="81">
        <v>99.924171000000001</v>
      </c>
      <c r="Q2054" s="81">
        <v>80.793553171953974</v>
      </c>
      <c r="S2054" s="89" t="s">
        <v>1695</v>
      </c>
      <c r="T2054" s="112">
        <v>1.9628848543507698</v>
      </c>
      <c r="U2054" s="112">
        <v>2.2323941925145772E-3</v>
      </c>
      <c r="V2054" s="112">
        <v>2.4077830812991405E-2</v>
      </c>
      <c r="W2054" s="112">
        <v>1.7009175420164527E-3</v>
      </c>
      <c r="X2054" s="112">
        <v>6.2242302591522858E-2</v>
      </c>
      <c r="Y2054" s="112">
        <v>0.13168110288441445</v>
      </c>
      <c r="Z2054" s="112">
        <v>9.7162249573518912E-3</v>
      </c>
      <c r="AA2054" s="112">
        <v>0.81578789145303643</v>
      </c>
      <c r="AB2054" s="112">
        <v>0.97142093318228284</v>
      </c>
      <c r="AC2054" s="112">
        <v>1.8255548033098846E-2</v>
      </c>
      <c r="AE2054" s="102">
        <v>49.033624228491291</v>
      </c>
      <c r="AF2054" s="102">
        <v>41.177861782967582</v>
      </c>
      <c r="AG2054" s="102">
        <v>9.7885139885411352</v>
      </c>
      <c r="AH2054"/>
    </row>
    <row r="2055" spans="1:34">
      <c r="A2055" t="s">
        <v>865</v>
      </c>
      <c r="B2055" s="105" t="s">
        <v>631</v>
      </c>
      <c r="C2055" s="106" t="s">
        <v>688</v>
      </c>
      <c r="D2055" s="106" t="s">
        <v>1464</v>
      </c>
      <c r="E2055" s="81">
        <v>52.906441000000001</v>
      </c>
      <c r="F2055" s="81">
        <v>8.5305000000000006E-2</v>
      </c>
      <c r="G2055" s="81">
        <v>0.89657200000000004</v>
      </c>
      <c r="H2055" s="81">
        <v>6.3045410000000004</v>
      </c>
      <c r="I2055" s="81">
        <v>0.27598299999999998</v>
      </c>
      <c r="J2055" s="81">
        <v>14.875450000000001</v>
      </c>
      <c r="K2055" s="81">
        <v>23.894183999999999</v>
      </c>
      <c r="L2055" s="81">
        <v>0.271125</v>
      </c>
      <c r="M2055" s="81">
        <v>6.4489999999999999E-3</v>
      </c>
      <c r="N2055" s="81">
        <v>0.10471800000000001</v>
      </c>
      <c r="O2055" s="81">
        <v>1.7829999999999999E-2</v>
      </c>
      <c r="P2055" s="81">
        <v>99.638610999999997</v>
      </c>
      <c r="Q2055" s="81">
        <v>80.790771930924009</v>
      </c>
      <c r="S2055" s="89" t="s">
        <v>1695</v>
      </c>
      <c r="T2055" s="112">
        <v>1.9609820866711807</v>
      </c>
      <c r="U2055" s="112">
        <v>2.3777178344599873E-3</v>
      </c>
      <c r="V2055" s="112">
        <v>3.9165707229991034E-2</v>
      </c>
      <c r="W2055" s="112">
        <v>3.068752285645225E-3</v>
      </c>
      <c r="X2055" s="112">
        <v>5.0530083115047475E-2</v>
      </c>
      <c r="Y2055" s="112">
        <v>0.14489240850739543</v>
      </c>
      <c r="Z2055" s="112">
        <v>8.66429337634032E-3</v>
      </c>
      <c r="AA2055" s="112">
        <v>0.82194685275428836</v>
      </c>
      <c r="AB2055" s="112">
        <v>0.94888794658368525</v>
      </c>
      <c r="AC2055" s="112">
        <v>1.9484151641966169E-2</v>
      </c>
      <c r="AE2055" s="102">
        <v>48.25858502577767</v>
      </c>
      <c r="AF2055" s="102">
        <v>41.802609278707834</v>
      </c>
      <c r="AG2055" s="102">
        <v>9.9388056955144943</v>
      </c>
      <c r="AH2055"/>
    </row>
    <row r="2056" spans="1:34">
      <c r="A2056" t="s">
        <v>865</v>
      </c>
      <c r="B2056" s="105" t="s">
        <v>631</v>
      </c>
      <c r="C2056" s="106" t="s">
        <v>688</v>
      </c>
      <c r="D2056" s="106" t="s">
        <v>1464</v>
      </c>
      <c r="E2056" s="81">
        <v>52.844517000000003</v>
      </c>
      <c r="F2056" s="81">
        <v>5.8108E-2</v>
      </c>
      <c r="G2056" s="81">
        <v>0.86570999999999998</v>
      </c>
      <c r="H2056" s="81">
        <v>6.3500550000000002</v>
      </c>
      <c r="I2056" s="81">
        <v>0.33140599999999998</v>
      </c>
      <c r="J2056" s="81">
        <v>14.958913000000001</v>
      </c>
      <c r="K2056" s="81">
        <v>23.840076</v>
      </c>
      <c r="L2056" s="81">
        <v>0.28997899999999999</v>
      </c>
      <c r="M2056" s="81">
        <v>8.9759999999999996E-3</v>
      </c>
      <c r="N2056" s="81">
        <v>2.9690000000000001E-2</v>
      </c>
      <c r="O2056" s="81">
        <v>0</v>
      </c>
      <c r="P2056" s="81">
        <v>99.577438000000001</v>
      </c>
      <c r="Q2056" s="81">
        <v>80.76595679816991</v>
      </c>
      <c r="S2056" s="89" t="s">
        <v>1695</v>
      </c>
      <c r="T2056" s="112">
        <v>1.9585064025106675</v>
      </c>
      <c r="U2056" s="112">
        <v>1.6195029367292826E-3</v>
      </c>
      <c r="V2056" s="112">
        <v>3.7814052225767891E-2</v>
      </c>
      <c r="W2056" s="112">
        <v>8.6998281805599083E-4</v>
      </c>
      <c r="X2056" s="112">
        <v>6.190131124533238E-2</v>
      </c>
      <c r="Y2056" s="112">
        <v>0.13491384699666864</v>
      </c>
      <c r="Z2056" s="112">
        <v>1.0403301115283791E-2</v>
      </c>
      <c r="AA2056" s="112">
        <v>0.82648246675208936</v>
      </c>
      <c r="AB2056" s="112">
        <v>0.9466519762154556</v>
      </c>
      <c r="AC2056" s="112">
        <v>2.0837157183949639E-2</v>
      </c>
      <c r="AE2056" s="102">
        <v>48.054629196311048</v>
      </c>
      <c r="AF2056" s="102">
        <v>41.954498036123887</v>
      </c>
      <c r="AG2056" s="102">
        <v>9.9908727675650582</v>
      </c>
      <c r="AH2056"/>
    </row>
    <row r="2057" spans="1:34">
      <c r="A2057" t="s">
        <v>865</v>
      </c>
      <c r="B2057" s="105" t="s">
        <v>631</v>
      </c>
      <c r="C2057" s="106" t="s">
        <v>688</v>
      </c>
      <c r="D2057" s="106" t="s">
        <v>1465</v>
      </c>
      <c r="E2057" s="81">
        <v>53.413947999999998</v>
      </c>
      <c r="F2057" s="81">
        <v>5.8700000000000002E-3</v>
      </c>
      <c r="G2057" s="81">
        <v>0.46451399999999998</v>
      </c>
      <c r="H2057" s="81">
        <v>6.2324469999999996</v>
      </c>
      <c r="I2057" s="81">
        <v>0.32296599999999998</v>
      </c>
      <c r="J2057" s="81">
        <v>14.6684</v>
      </c>
      <c r="K2057" s="81">
        <v>24.598458999999998</v>
      </c>
      <c r="L2057" s="81">
        <v>0.175676</v>
      </c>
      <c r="M2057" s="81">
        <v>1.7295999999999999E-2</v>
      </c>
      <c r="N2057" s="81">
        <v>5.5049000000000001E-2</v>
      </c>
      <c r="O2057" s="81">
        <v>0</v>
      </c>
      <c r="P2057" s="81">
        <v>99.954635999999994</v>
      </c>
      <c r="Q2057" s="81">
        <v>80.751702184437207</v>
      </c>
      <c r="S2057" s="89" t="s">
        <v>1695</v>
      </c>
      <c r="T2057" s="112">
        <v>1.9772344573288649</v>
      </c>
      <c r="U2057" s="112">
        <v>1.6340387130503719E-4</v>
      </c>
      <c r="V2057" s="112">
        <v>2.0265532576250536E-2</v>
      </c>
      <c r="W2057" s="112">
        <v>1.6111216743826741E-3</v>
      </c>
      <c r="X2057" s="112">
        <v>3.5936104760908805E-2</v>
      </c>
      <c r="Y2057" s="112">
        <v>0.157002031511212</v>
      </c>
      <c r="Z2057" s="112">
        <v>1.0126189139242424E-2</v>
      </c>
      <c r="AA2057" s="112">
        <v>0.80945886000662914</v>
      </c>
      <c r="AB2057" s="112">
        <v>0.97559381771932152</v>
      </c>
      <c r="AC2057" s="112">
        <v>1.2608481411883067E-2</v>
      </c>
      <c r="AE2057" s="102">
        <v>49.322464533966873</v>
      </c>
      <c r="AF2057" s="102">
        <v>40.92328711934141</v>
      </c>
      <c r="AG2057" s="102">
        <v>9.7542483466917105</v>
      </c>
      <c r="AH2057"/>
    </row>
    <row r="2058" spans="1:34">
      <c r="A2058" t="s">
        <v>865</v>
      </c>
      <c r="B2058" s="105" t="s">
        <v>631</v>
      </c>
      <c r="C2058" s="106" t="s">
        <v>688</v>
      </c>
      <c r="D2058" s="106" t="s">
        <v>1443</v>
      </c>
      <c r="E2058" s="81">
        <v>52.964874000000002</v>
      </c>
      <c r="F2058" s="81">
        <v>6.5921999999999994E-2</v>
      </c>
      <c r="G2058" s="81">
        <v>0.771594</v>
      </c>
      <c r="H2058" s="81">
        <v>6.2869919999999997</v>
      </c>
      <c r="I2058" s="81">
        <v>0.27839599999999998</v>
      </c>
      <c r="J2058" s="81">
        <v>14.789111999999999</v>
      </c>
      <c r="K2058" s="81">
        <v>23.936523000000001</v>
      </c>
      <c r="L2058" s="81">
        <v>0.30970900000000001</v>
      </c>
      <c r="M2058" s="81">
        <v>2.2399999999999998E-3</v>
      </c>
      <c r="N2058" s="81">
        <v>8.0980999999999997E-2</v>
      </c>
      <c r="O2058" s="81">
        <v>0</v>
      </c>
      <c r="P2058" s="81">
        <v>99.486343000000005</v>
      </c>
      <c r="Q2058" s="81">
        <v>80.743649611863944</v>
      </c>
      <c r="S2058" s="89" t="s">
        <v>1695</v>
      </c>
      <c r="T2058" s="112">
        <v>1.9657595398142014</v>
      </c>
      <c r="U2058" s="112">
        <v>1.8398972597517317E-3</v>
      </c>
      <c r="V2058" s="112">
        <v>3.3751028605339323E-2</v>
      </c>
      <c r="W2058" s="112">
        <v>2.3762985278486656E-3</v>
      </c>
      <c r="X2058" s="112">
        <v>5.0960363472476899E-2</v>
      </c>
      <c r="Y2058" s="112">
        <v>0.14417741218997815</v>
      </c>
      <c r="Z2058" s="112">
        <v>8.7516749461482458E-3</v>
      </c>
      <c r="AA2058" s="112">
        <v>0.81826333572503518</v>
      </c>
      <c r="AB2058" s="112">
        <v>0.95183388470565</v>
      </c>
      <c r="AC2058" s="112">
        <v>2.2286564753570312E-2</v>
      </c>
      <c r="AE2058" s="102">
        <v>48.43359122943987</v>
      </c>
      <c r="AF2058" s="102">
        <v>41.636920640622179</v>
      </c>
      <c r="AG2058" s="102">
        <v>9.9294881299379583</v>
      </c>
      <c r="AH2058"/>
    </row>
    <row r="2059" spans="1:34">
      <c r="A2059" t="s">
        <v>865</v>
      </c>
      <c r="B2059" s="105" t="s">
        <v>631</v>
      </c>
      <c r="C2059" s="106" t="s">
        <v>688</v>
      </c>
      <c r="D2059" s="106" t="s">
        <v>1466</v>
      </c>
      <c r="E2059" s="81">
        <v>53.067562000000002</v>
      </c>
      <c r="F2059" s="81">
        <v>6.0891000000000001E-2</v>
      </c>
      <c r="G2059" s="81">
        <v>0.89630799999999999</v>
      </c>
      <c r="H2059" s="81">
        <v>6.3767849999999999</v>
      </c>
      <c r="I2059" s="81">
        <v>0.32929999999999998</v>
      </c>
      <c r="J2059" s="81">
        <v>14.978953000000001</v>
      </c>
      <c r="K2059" s="81">
        <v>23.688219</v>
      </c>
      <c r="L2059" s="81">
        <v>0.34254800000000002</v>
      </c>
      <c r="M2059" s="81">
        <v>0</v>
      </c>
      <c r="N2059" s="81">
        <v>7.1984999999999993E-2</v>
      </c>
      <c r="O2059" s="81">
        <v>0</v>
      </c>
      <c r="P2059" s="81">
        <v>99.812552999999994</v>
      </c>
      <c r="Q2059" s="81">
        <v>80.721460779180305</v>
      </c>
      <c r="S2059" s="89" t="s">
        <v>1695</v>
      </c>
      <c r="T2059" s="112">
        <v>1.9616055191461323</v>
      </c>
      <c r="U2059" s="112">
        <v>1.6926080202815726E-3</v>
      </c>
      <c r="V2059" s="112">
        <v>3.9047706849550647E-2</v>
      </c>
      <c r="W2059" s="112">
        <v>2.1037782597703465E-3</v>
      </c>
      <c r="X2059" s="112">
        <v>5.6802223003478147E-2</v>
      </c>
      <c r="Y2059" s="112">
        <v>0.14032214199660661</v>
      </c>
      <c r="Z2059" s="112">
        <v>1.0310031892943624E-2</v>
      </c>
      <c r="AA2059" s="112">
        <v>0.82541535259001986</v>
      </c>
      <c r="AB2059" s="112">
        <v>0.93815067579558997</v>
      </c>
      <c r="AC2059" s="112">
        <v>2.4549962445626836E-2</v>
      </c>
      <c r="AE2059" s="102">
        <v>47.847976353655902</v>
      </c>
      <c r="AF2059" s="102">
        <v>42.098199459462002</v>
      </c>
      <c r="AG2059" s="102">
        <v>10.0538241868821</v>
      </c>
      <c r="AH2059"/>
    </row>
    <row r="2060" spans="1:34">
      <c r="A2060" t="s">
        <v>865</v>
      </c>
      <c r="B2060" s="105" t="s">
        <v>631</v>
      </c>
      <c r="C2060" s="106" t="s">
        <v>688</v>
      </c>
      <c r="D2060" s="106" t="s">
        <v>1467</v>
      </c>
      <c r="E2060" s="81">
        <v>53.052928999999999</v>
      </c>
      <c r="F2060" s="81">
        <v>6.0479999999999999E-2</v>
      </c>
      <c r="G2060" s="81">
        <v>0.59472400000000003</v>
      </c>
      <c r="H2060" s="81">
        <v>6.2571339999999998</v>
      </c>
      <c r="I2060" s="81">
        <v>0.31718200000000002</v>
      </c>
      <c r="J2060" s="81">
        <v>14.691321</v>
      </c>
      <c r="K2060" s="81">
        <v>24.184460000000001</v>
      </c>
      <c r="L2060" s="81">
        <v>0.26219500000000001</v>
      </c>
      <c r="M2060" s="81">
        <v>0</v>
      </c>
      <c r="N2060" s="81">
        <v>9.2985999999999999E-2</v>
      </c>
      <c r="O2060" s="81">
        <v>0</v>
      </c>
      <c r="P2060" s="81">
        <v>99.513412000000002</v>
      </c>
      <c r="Q2060" s="81">
        <v>80.714497853502749</v>
      </c>
      <c r="S2060" s="89" t="s">
        <v>1695</v>
      </c>
      <c r="T2060" s="112">
        <v>1.9704789858086109</v>
      </c>
      <c r="U2060" s="112">
        <v>1.6892540681730632E-3</v>
      </c>
      <c r="V2060" s="112">
        <v>2.6033564123104994E-2</v>
      </c>
      <c r="W2060" s="112">
        <v>2.7305832563630367E-3</v>
      </c>
      <c r="X2060" s="112">
        <v>4.5780751636652184E-2</v>
      </c>
      <c r="Y2060" s="112">
        <v>0.14857343107941462</v>
      </c>
      <c r="Z2060" s="112">
        <v>9.9783036145062107E-3</v>
      </c>
      <c r="AA2060" s="112">
        <v>0.81345182041227937</v>
      </c>
      <c r="AB2060" s="112">
        <v>0.96240192723120721</v>
      </c>
      <c r="AC2060" s="112">
        <v>1.888137876968846E-2</v>
      </c>
      <c r="AE2060" s="102">
        <v>48.847733906723917</v>
      </c>
      <c r="AF2060" s="102">
        <v>41.287612737597115</v>
      </c>
      <c r="AG2060" s="102">
        <v>9.864653355678966</v>
      </c>
      <c r="AH2060"/>
    </row>
    <row r="2061" spans="1:34">
      <c r="A2061" t="s">
        <v>865</v>
      </c>
      <c r="B2061" s="105" t="s">
        <v>631</v>
      </c>
      <c r="C2061" s="106" t="s">
        <v>688</v>
      </c>
      <c r="D2061" s="106" t="s">
        <v>1468</v>
      </c>
      <c r="E2061" s="81">
        <v>52.806572000000003</v>
      </c>
      <c r="F2061" s="81">
        <v>6.1948000000000003E-2</v>
      </c>
      <c r="G2061" s="81">
        <v>0.89469399999999999</v>
      </c>
      <c r="H2061" s="81">
        <v>6.3753880000000001</v>
      </c>
      <c r="I2061" s="81">
        <v>0.29208600000000001</v>
      </c>
      <c r="J2061" s="81">
        <v>14.947338999999999</v>
      </c>
      <c r="K2061" s="81">
        <v>23.637492999999999</v>
      </c>
      <c r="L2061" s="81">
        <v>0.371554</v>
      </c>
      <c r="M2061" s="81">
        <v>6.1320000000000003E-3</v>
      </c>
      <c r="N2061" s="81">
        <v>0.15213099999999999</v>
      </c>
      <c r="O2061" s="81">
        <v>2.343E-3</v>
      </c>
      <c r="P2061" s="81">
        <v>99.547684000000004</v>
      </c>
      <c r="Q2061" s="81">
        <v>80.691974155247919</v>
      </c>
      <c r="S2061" s="89" t="s">
        <v>1695</v>
      </c>
      <c r="T2061" s="112">
        <v>1.9569614229796288</v>
      </c>
      <c r="U2061" s="112">
        <v>1.7264035795393241E-3</v>
      </c>
      <c r="V2061" s="112">
        <v>3.9077298873991195E-2</v>
      </c>
      <c r="W2061" s="112">
        <v>4.4574596859471632E-3</v>
      </c>
      <c r="X2061" s="112">
        <v>6.5786626784539948E-2</v>
      </c>
      <c r="Y2061" s="112">
        <v>0.13179970729352117</v>
      </c>
      <c r="Z2061" s="112">
        <v>9.1683412472154426E-3</v>
      </c>
      <c r="AA2061" s="112">
        <v>0.82578448455538012</v>
      </c>
      <c r="AB2061" s="112">
        <v>0.93854121653742317</v>
      </c>
      <c r="AC2061" s="112">
        <v>2.6697038462814203E-2</v>
      </c>
      <c r="AE2061" s="102">
        <v>47.838088543846709</v>
      </c>
      <c r="AF2061" s="102">
        <v>42.090800696039459</v>
      </c>
      <c r="AG2061" s="102">
        <v>10.071110760113829</v>
      </c>
      <c r="AH2061"/>
    </row>
    <row r="2062" spans="1:34">
      <c r="A2062" t="s">
        <v>865</v>
      </c>
      <c r="B2062" s="105" t="s">
        <v>631</v>
      </c>
      <c r="C2062" s="106" t="s">
        <v>688</v>
      </c>
      <c r="D2062" s="106" t="s">
        <v>1469</v>
      </c>
      <c r="E2062" s="81">
        <v>53.148552000000002</v>
      </c>
      <c r="F2062" s="81">
        <v>7.4857999999999994E-2</v>
      </c>
      <c r="G2062" s="81">
        <v>0.75365300000000002</v>
      </c>
      <c r="H2062" s="81">
        <v>6.4496219999999997</v>
      </c>
      <c r="I2062" s="81">
        <v>0.344553</v>
      </c>
      <c r="J2062" s="81">
        <v>15.094931000000001</v>
      </c>
      <c r="K2062" s="81">
        <v>24.023610999999999</v>
      </c>
      <c r="L2062" s="81">
        <v>0.286964</v>
      </c>
      <c r="M2062" s="81">
        <v>3.2820000000000002E-3</v>
      </c>
      <c r="N2062" s="81">
        <v>3.9467000000000002E-2</v>
      </c>
      <c r="O2062" s="81">
        <v>2.4212000000000001E-2</v>
      </c>
      <c r="P2062" s="81">
        <v>100.243713</v>
      </c>
      <c r="Q2062" s="81">
        <v>80.664680876251381</v>
      </c>
      <c r="S2062" s="89" t="s">
        <v>1695</v>
      </c>
      <c r="T2062" s="112">
        <v>1.9574368724325155</v>
      </c>
      <c r="U2062" s="112">
        <v>2.0732672951220212E-3</v>
      </c>
      <c r="V2062" s="112">
        <v>3.2713234203028831E-2</v>
      </c>
      <c r="W2062" s="112">
        <v>1.149227100406873E-3</v>
      </c>
      <c r="X2062" s="112">
        <v>6.7608610711822337E-2</v>
      </c>
      <c r="Y2062" s="112">
        <v>0.13104048124672402</v>
      </c>
      <c r="Z2062" s="112">
        <v>1.0748258499931461E-2</v>
      </c>
      <c r="AA2062" s="112">
        <v>0.82877378554809988</v>
      </c>
      <c r="AB2062" s="112">
        <v>0.94796491149181517</v>
      </c>
      <c r="AC2062" s="112">
        <v>2.0491351470534006E-2</v>
      </c>
      <c r="AE2062" s="102">
        <v>47.988800820341282</v>
      </c>
      <c r="AF2062" s="102">
        <v>41.954991833188124</v>
      </c>
      <c r="AG2062" s="102">
        <v>10.056207346470597</v>
      </c>
      <c r="AH2062"/>
    </row>
    <row r="2063" spans="1:34">
      <c r="A2063" s="101" t="s">
        <v>865</v>
      </c>
      <c r="B2063" s="104" t="s">
        <v>631</v>
      </c>
      <c r="C2063" s="108" t="s">
        <v>688</v>
      </c>
      <c r="D2063" s="108" t="s">
        <v>1470</v>
      </c>
      <c r="E2063" s="107">
        <v>54.277534000000003</v>
      </c>
      <c r="F2063" s="107">
        <v>4.0629999999999998E-3</v>
      </c>
      <c r="G2063" s="107">
        <v>5.2114180000000001</v>
      </c>
      <c r="H2063" s="107">
        <v>5.0004249999999999</v>
      </c>
      <c r="I2063" s="107">
        <v>0.24088000000000001</v>
      </c>
      <c r="J2063" s="107">
        <v>11.698293</v>
      </c>
      <c r="K2063" s="107">
        <v>21.436997999999999</v>
      </c>
      <c r="L2063" s="107">
        <v>1.7119420000000001</v>
      </c>
      <c r="M2063" s="107">
        <v>4.2269000000000001E-2</v>
      </c>
      <c r="N2063" s="107">
        <v>9.0005000000000002E-2</v>
      </c>
      <c r="O2063" s="107">
        <v>3.2863000000000003E-2</v>
      </c>
      <c r="P2063" s="107">
        <v>99.746696</v>
      </c>
      <c r="Q2063" s="107">
        <v>80.658169282693493</v>
      </c>
      <c r="R2063" s="101"/>
      <c r="S2063" s="99" t="s">
        <v>1695</v>
      </c>
      <c r="T2063" s="116">
        <v>1.9990599527295507</v>
      </c>
      <c r="U2063" s="116">
        <v>1.125312861200704E-4</v>
      </c>
      <c r="V2063" s="116">
        <v>0.22621288694798602</v>
      </c>
      <c r="W2063" s="116">
        <v>2.6208837748647974E-3</v>
      </c>
      <c r="X2063" s="116">
        <v>0</v>
      </c>
      <c r="Y2063" s="116">
        <v>0.15401698686423804</v>
      </c>
      <c r="Z2063" s="116">
        <v>7.5143633765394806E-3</v>
      </c>
      <c r="AA2063" s="116">
        <v>0.64229826838296711</v>
      </c>
      <c r="AB2063" s="116">
        <v>0.84591616824076232</v>
      </c>
      <c r="AC2063" s="116">
        <v>0.12224795839697127</v>
      </c>
      <c r="AD2063" s="99"/>
      <c r="AE2063" s="111">
        <v>51.510168185925004</v>
      </c>
      <c r="AF2063" s="111">
        <v>39.111312766064195</v>
      </c>
      <c r="AG2063" s="111">
        <v>9.3785190480108067</v>
      </c>
      <c r="AH2063"/>
    </row>
    <row r="2064" spans="1:34">
      <c r="A2064" t="s">
        <v>865</v>
      </c>
      <c r="B2064" s="105" t="s">
        <v>631</v>
      </c>
      <c r="C2064" s="106" t="s">
        <v>688</v>
      </c>
      <c r="D2064" s="106" t="s">
        <v>1468</v>
      </c>
      <c r="E2064" s="81">
        <v>52.997588999999998</v>
      </c>
      <c r="F2064" s="81">
        <v>8.1270999999999996E-2</v>
      </c>
      <c r="G2064" s="81">
        <v>0.85414800000000002</v>
      </c>
      <c r="H2064" s="81">
        <v>6.4001570000000001</v>
      </c>
      <c r="I2064" s="81">
        <v>0.303587</v>
      </c>
      <c r="J2064" s="81">
        <v>14.969491</v>
      </c>
      <c r="K2064" s="81">
        <v>23.908365</v>
      </c>
      <c r="L2064" s="81">
        <v>0.27134999999999998</v>
      </c>
      <c r="M2064" s="81">
        <v>9.9270000000000001E-3</v>
      </c>
      <c r="N2064" s="81">
        <v>5.3294000000000001E-2</v>
      </c>
      <c r="O2064" s="81">
        <v>0</v>
      </c>
      <c r="P2064" s="81">
        <v>99.849181999999999</v>
      </c>
      <c r="Q2064" s="81">
        <v>80.654606602941541</v>
      </c>
      <c r="S2064" s="89" t="s">
        <v>1695</v>
      </c>
      <c r="T2064" s="112">
        <v>1.9597004441146186</v>
      </c>
      <c r="U2064" s="112">
        <v>2.2599036882901494E-3</v>
      </c>
      <c r="V2064" s="112">
        <v>3.7223947686744148E-2</v>
      </c>
      <c r="W2064" s="112">
        <v>1.55807123902088E-3</v>
      </c>
      <c r="X2064" s="112">
        <v>5.6751345927811059E-2</v>
      </c>
      <c r="Y2064" s="112">
        <v>0.14116433270943715</v>
      </c>
      <c r="Z2064" s="112">
        <v>9.5082915076991504E-3</v>
      </c>
      <c r="AA2064" s="112">
        <v>0.82518088139097789</v>
      </c>
      <c r="AB2064" s="112">
        <v>0.94719872127600591</v>
      </c>
      <c r="AC2064" s="112">
        <v>1.9454060459394913E-2</v>
      </c>
      <c r="AE2064" s="102">
        <v>48.073947608959919</v>
      </c>
      <c r="AF2064" s="102">
        <v>41.881076873145197</v>
      </c>
      <c r="AG2064" s="102">
        <v>10.044975517894883</v>
      </c>
      <c r="AH2064"/>
    </row>
    <row r="2065" spans="1:34">
      <c r="A2065" t="s">
        <v>865</v>
      </c>
      <c r="B2065" s="105" t="s">
        <v>631</v>
      </c>
      <c r="C2065" s="106" t="s">
        <v>688</v>
      </c>
      <c r="D2065" s="106" t="s">
        <v>1471</v>
      </c>
      <c r="E2065" s="81">
        <v>53.323394999999998</v>
      </c>
      <c r="F2065" s="81">
        <v>2.5148E-2</v>
      </c>
      <c r="G2065" s="81">
        <v>0.60209299999999999</v>
      </c>
      <c r="H2065" s="81">
        <v>6.2962109999999996</v>
      </c>
      <c r="I2065" s="81">
        <v>0.30685200000000001</v>
      </c>
      <c r="J2065" s="81">
        <v>14.719701000000001</v>
      </c>
      <c r="K2065" s="81">
        <v>24.461694999999999</v>
      </c>
      <c r="L2065" s="81">
        <v>0.24521100000000001</v>
      </c>
      <c r="M2065" s="81">
        <v>7.2189999999999997E-3</v>
      </c>
      <c r="N2065" s="81">
        <v>7.1010000000000004E-2</v>
      </c>
      <c r="O2065" s="81">
        <v>0</v>
      </c>
      <c r="P2065" s="81">
        <v>100.058525</v>
      </c>
      <c r="Q2065" s="81">
        <v>80.647539068713144</v>
      </c>
      <c r="S2065" s="89" t="s">
        <v>1695</v>
      </c>
      <c r="T2065" s="112">
        <v>1.9701784476915134</v>
      </c>
      <c r="U2065" s="112">
        <v>6.9873415466874342E-4</v>
      </c>
      <c r="V2065" s="112">
        <v>2.6218453568852492E-2</v>
      </c>
      <c r="W2065" s="112">
        <v>2.0743531695830682E-3</v>
      </c>
      <c r="X2065" s="112">
        <v>4.7518898277862931E-2</v>
      </c>
      <c r="Y2065" s="112">
        <v>0.14702743030157561</v>
      </c>
      <c r="Z2065" s="112">
        <v>9.6029013866382462E-3</v>
      </c>
      <c r="AA2065" s="112">
        <v>0.8107655845229127</v>
      </c>
      <c r="AB2065" s="112">
        <v>0.96834912821772989</v>
      </c>
      <c r="AC2065" s="112">
        <v>1.7566068708662581E-2</v>
      </c>
      <c r="AE2065" s="102">
        <v>49.063598457111489</v>
      </c>
      <c r="AF2065" s="102">
        <v>41.079271848049096</v>
      </c>
      <c r="AG2065" s="102">
        <v>9.8571296948394149</v>
      </c>
      <c r="AH2065"/>
    </row>
    <row r="2066" spans="1:34">
      <c r="A2066" t="s">
        <v>865</v>
      </c>
      <c r="B2066" s="105" t="s">
        <v>631</v>
      </c>
      <c r="C2066" s="106" t="s">
        <v>688</v>
      </c>
      <c r="D2066" s="106" t="s">
        <v>1466</v>
      </c>
      <c r="E2066" s="81">
        <v>53.025784000000002</v>
      </c>
      <c r="F2066" s="81">
        <v>6.6382999999999998E-2</v>
      </c>
      <c r="G2066" s="81">
        <v>1.123818</v>
      </c>
      <c r="H2066" s="81">
        <v>6.459689</v>
      </c>
      <c r="I2066" s="81">
        <v>0.30291899999999999</v>
      </c>
      <c r="J2066" s="81">
        <v>15.085482000000001</v>
      </c>
      <c r="K2066" s="81">
        <v>23.481556000000001</v>
      </c>
      <c r="L2066" s="81">
        <v>0.31605499999999997</v>
      </c>
      <c r="M2066" s="81">
        <v>0</v>
      </c>
      <c r="N2066" s="81">
        <v>6.5268999999999994E-2</v>
      </c>
      <c r="O2066" s="81">
        <v>0</v>
      </c>
      <c r="P2066" s="81">
        <v>99.926948999999993</v>
      </c>
      <c r="Q2066" s="81">
        <v>80.630566323209976</v>
      </c>
      <c r="S2066" s="89" t="s">
        <v>1695</v>
      </c>
      <c r="T2066" s="112">
        <v>1.9572001537466417</v>
      </c>
      <c r="U2066" s="112">
        <v>1.8425775154936059E-3</v>
      </c>
      <c r="V2066" s="112">
        <v>4.8887727427209995E-2</v>
      </c>
      <c r="W2066" s="112">
        <v>1.9047172575548503E-3</v>
      </c>
      <c r="X2066" s="112">
        <v>5.3740273273453099E-2</v>
      </c>
      <c r="Y2066" s="112">
        <v>0.14565540738845256</v>
      </c>
      <c r="Z2066" s="112">
        <v>9.4702271611088566E-3</v>
      </c>
      <c r="AA2066" s="112">
        <v>0.8300722195565432</v>
      </c>
      <c r="AB2066" s="112">
        <v>0.928608516191052</v>
      </c>
      <c r="AC2066" s="112">
        <v>2.2618180482490428E-2</v>
      </c>
      <c r="AE2066" s="102">
        <v>47.42452891056363</v>
      </c>
      <c r="AF2066" s="102">
        <v>42.392228035647129</v>
      </c>
      <c r="AG2066" s="102">
        <v>10.183243053789234</v>
      </c>
      <c r="AH2066"/>
    </row>
    <row r="2067" spans="1:34">
      <c r="A2067" t="s">
        <v>865</v>
      </c>
      <c r="B2067" s="105" t="s">
        <v>631</v>
      </c>
      <c r="C2067" s="106" t="s">
        <v>688</v>
      </c>
      <c r="D2067" s="106" t="s">
        <v>1472</v>
      </c>
      <c r="E2067" s="81">
        <v>53.290824999999998</v>
      </c>
      <c r="F2067" s="81">
        <v>6.1712999999999997E-2</v>
      </c>
      <c r="G2067" s="81">
        <v>0.62134500000000004</v>
      </c>
      <c r="H2067" s="81">
        <v>6.3509859999999998</v>
      </c>
      <c r="I2067" s="81">
        <v>0.328399</v>
      </c>
      <c r="J2067" s="81">
        <v>14.822072</v>
      </c>
      <c r="K2067" s="81">
        <v>24.342362999999999</v>
      </c>
      <c r="L2067" s="81">
        <v>0.25895600000000002</v>
      </c>
      <c r="M2067" s="81">
        <v>1.456E-3</v>
      </c>
      <c r="N2067" s="81">
        <v>0</v>
      </c>
      <c r="O2067" s="81">
        <v>0</v>
      </c>
      <c r="P2067" s="81">
        <v>100.07811700000001</v>
      </c>
      <c r="Q2067" s="81">
        <v>80.620501778627528</v>
      </c>
      <c r="S2067" s="89" t="s">
        <v>1695</v>
      </c>
      <c r="T2067" s="112">
        <v>1.9675767499802816</v>
      </c>
      <c r="U2067" s="112">
        <v>1.7134705579856364E-3</v>
      </c>
      <c r="V2067" s="112">
        <v>2.7037576980817574E-2</v>
      </c>
      <c r="W2067" s="112">
        <v>0</v>
      </c>
      <c r="X2067" s="112">
        <v>5.2919520766147699E-2</v>
      </c>
      <c r="Y2067" s="112">
        <v>0.14317993474023996</v>
      </c>
      <c r="Z2067" s="112">
        <v>1.0269913923710154E-2</v>
      </c>
      <c r="AA2067" s="112">
        <v>0.81582442311265146</v>
      </c>
      <c r="AB2067" s="112">
        <v>0.96294087111466653</v>
      </c>
      <c r="AC2067" s="112">
        <v>1.8537538823499618E-2</v>
      </c>
      <c r="AE2067" s="102">
        <v>48.759838932995848</v>
      </c>
      <c r="AF2067" s="102">
        <v>41.310394710455924</v>
      </c>
      <c r="AG2067" s="102">
        <v>9.9297663565482175</v>
      </c>
      <c r="AH2067"/>
    </row>
    <row r="2068" spans="1:34">
      <c r="A2068" t="s">
        <v>865</v>
      </c>
      <c r="B2068" s="105" t="s">
        <v>631</v>
      </c>
      <c r="C2068" s="106" t="s">
        <v>688</v>
      </c>
      <c r="D2068" s="106" t="s">
        <v>1473</v>
      </c>
      <c r="E2068" s="81">
        <v>53.235419999999998</v>
      </c>
      <c r="F2068" s="81">
        <v>5.1839999999999997E-2</v>
      </c>
      <c r="G2068" s="81">
        <v>0.63056400000000001</v>
      </c>
      <c r="H2068" s="81">
        <v>6.3400239999999997</v>
      </c>
      <c r="I2068" s="81">
        <v>0.26635700000000001</v>
      </c>
      <c r="J2068" s="81">
        <v>14.771354000000001</v>
      </c>
      <c r="K2068" s="81">
        <v>24.360766999999999</v>
      </c>
      <c r="L2068" s="81">
        <v>0.28207599999999999</v>
      </c>
      <c r="M2068" s="81">
        <v>0</v>
      </c>
      <c r="N2068" s="81">
        <v>6.4177999999999999E-2</v>
      </c>
      <c r="O2068" s="81">
        <v>3.7851999999999997E-2</v>
      </c>
      <c r="P2068" s="81">
        <v>100.04042099999999</v>
      </c>
      <c r="Q2068" s="81">
        <v>80.59392531318592</v>
      </c>
      <c r="S2068" s="89" t="s">
        <v>1695</v>
      </c>
      <c r="T2068" s="112">
        <v>1.9668746554791792</v>
      </c>
      <c r="U2068" s="112">
        <v>1.4403291209444872E-3</v>
      </c>
      <c r="V2068" s="112">
        <v>2.7457493822839327E-2</v>
      </c>
      <c r="W2068" s="112">
        <v>1.8747250971930648E-3</v>
      </c>
      <c r="X2068" s="112">
        <v>5.4244214070678254E-2</v>
      </c>
      <c r="Y2068" s="112">
        <v>0.14165058027006741</v>
      </c>
      <c r="Z2068" s="112">
        <v>8.3353886331615796E-3</v>
      </c>
      <c r="AA2068" s="112">
        <v>0.81358859364409408</v>
      </c>
      <c r="AB2068" s="112">
        <v>0.96432761767088504</v>
      </c>
      <c r="AC2068" s="112">
        <v>2.020640219095713E-2</v>
      </c>
      <c r="AE2068" s="102">
        <v>48.856127304372961</v>
      </c>
      <c r="AF2068" s="102">
        <v>41.219174040110786</v>
      </c>
      <c r="AG2068" s="102">
        <v>9.9246986555162593</v>
      </c>
      <c r="AH2068"/>
    </row>
    <row r="2069" spans="1:34">
      <c r="A2069" t="s">
        <v>865</v>
      </c>
      <c r="B2069" s="105" t="s">
        <v>631</v>
      </c>
      <c r="C2069" s="106" t="s">
        <v>688</v>
      </c>
      <c r="D2069" s="106" t="s">
        <v>1445</v>
      </c>
      <c r="E2069" s="81">
        <v>53.272652000000001</v>
      </c>
      <c r="F2069" s="81">
        <v>2.6029E-2</v>
      </c>
      <c r="G2069" s="81">
        <v>0.37007899999999999</v>
      </c>
      <c r="H2069" s="81">
        <v>6.2320900000000004</v>
      </c>
      <c r="I2069" s="81">
        <v>0.33274500000000001</v>
      </c>
      <c r="J2069" s="81">
        <v>14.505338</v>
      </c>
      <c r="K2069" s="81">
        <v>24.736446000000001</v>
      </c>
      <c r="L2069" s="81">
        <v>0.23151099999999999</v>
      </c>
      <c r="M2069" s="81">
        <v>5.4850000000000003E-3</v>
      </c>
      <c r="N2069" s="81">
        <v>0.130884</v>
      </c>
      <c r="O2069" s="81">
        <v>0</v>
      </c>
      <c r="P2069" s="81">
        <v>99.843277</v>
      </c>
      <c r="Q2069" s="81">
        <v>80.578245337220324</v>
      </c>
      <c r="S2069" s="89" t="s">
        <v>1695</v>
      </c>
      <c r="T2069" s="112">
        <v>1.9748639333127871</v>
      </c>
      <c r="U2069" s="112">
        <v>7.2562308978087978E-4</v>
      </c>
      <c r="V2069" s="112">
        <v>1.6168994964501953E-2</v>
      </c>
      <c r="W2069" s="112">
        <v>3.8361434190946719E-3</v>
      </c>
      <c r="X2069" s="112">
        <v>4.5455673226236115E-2</v>
      </c>
      <c r="Y2069" s="112">
        <v>0.14775119982244844</v>
      </c>
      <c r="Z2069" s="112">
        <v>1.0447927220827841E-2</v>
      </c>
      <c r="AA2069" s="112">
        <v>0.80162132116664431</v>
      </c>
      <c r="AB2069" s="112">
        <v>0.98248925936270937</v>
      </c>
      <c r="AC2069" s="112">
        <v>1.6639924414969601E-2</v>
      </c>
      <c r="AE2069" s="102">
        <v>49.687988015523466</v>
      </c>
      <c r="AF2069" s="102">
        <v>40.540850924876892</v>
      </c>
      <c r="AG2069" s="102">
        <v>9.7711610595996472</v>
      </c>
      <c r="AH2069"/>
    </row>
    <row r="2070" spans="1:34">
      <c r="A2070" s="101" t="s">
        <v>865</v>
      </c>
      <c r="B2070" s="104" t="s">
        <v>631</v>
      </c>
      <c r="C2070" s="108" t="s">
        <v>688</v>
      </c>
      <c r="D2070" s="108" t="s">
        <v>1474</v>
      </c>
      <c r="E2070" s="107">
        <v>54.623511999999998</v>
      </c>
      <c r="F2070" s="107">
        <v>2.0580999999999999E-2</v>
      </c>
      <c r="G2070" s="107">
        <v>7.0850679999999997</v>
      </c>
      <c r="H2070" s="107">
        <v>4.6313610000000001</v>
      </c>
      <c r="I2070" s="107">
        <v>0.24111399999999999</v>
      </c>
      <c r="J2070" s="107">
        <v>10.749876</v>
      </c>
      <c r="K2070" s="107">
        <v>20.119225</v>
      </c>
      <c r="L2070" s="107">
        <v>2.42726</v>
      </c>
      <c r="M2070" s="107">
        <v>4.3595000000000002E-2</v>
      </c>
      <c r="N2070" s="107">
        <v>1.8679000000000001E-2</v>
      </c>
      <c r="O2070" s="107">
        <v>0</v>
      </c>
      <c r="P2070" s="107">
        <v>99.960266000000004</v>
      </c>
      <c r="Q2070" s="107">
        <v>80.53499174095802</v>
      </c>
      <c r="R2070" s="101"/>
      <c r="S2070" s="99" t="s">
        <v>1695</v>
      </c>
      <c r="T2070" s="116">
        <v>1.9977683177951373</v>
      </c>
      <c r="U2070" s="116">
        <v>5.6604730077928849E-4</v>
      </c>
      <c r="V2070" s="116">
        <v>0.30539733815446485</v>
      </c>
      <c r="W2070" s="116">
        <v>5.4012532309743338E-4</v>
      </c>
      <c r="X2070" s="116">
        <v>0</v>
      </c>
      <c r="Y2070" s="116">
        <v>0.14165441997570463</v>
      </c>
      <c r="Z2070" s="116">
        <v>7.4691927859048277E-3</v>
      </c>
      <c r="AA2070" s="116">
        <v>0.58610780150902198</v>
      </c>
      <c r="AB2070" s="116">
        <v>0.78837781902903459</v>
      </c>
      <c r="AC2070" s="116">
        <v>0.17211893812685519</v>
      </c>
      <c r="AD2070" s="99"/>
      <c r="AE2070" s="111">
        <v>51.999010511053051</v>
      </c>
      <c r="AF2070" s="111">
        <v>38.657893456228017</v>
      </c>
      <c r="AG2070" s="111">
        <v>9.3430960327189467</v>
      </c>
      <c r="AH2070"/>
    </row>
    <row r="2071" spans="1:34">
      <c r="A2071" t="s">
        <v>865</v>
      </c>
      <c r="B2071" s="105" t="s">
        <v>631</v>
      </c>
      <c r="C2071" s="106" t="s">
        <v>688</v>
      </c>
      <c r="D2071" s="106" t="s">
        <v>1475</v>
      </c>
      <c r="E2071" s="81">
        <v>53.050353999999999</v>
      </c>
      <c r="F2071" s="81">
        <v>4.0185999999999999E-2</v>
      </c>
      <c r="G2071" s="81">
        <v>0.77229300000000001</v>
      </c>
      <c r="H2071" s="81">
        <v>6.2849110000000001</v>
      </c>
      <c r="I2071" s="81">
        <v>0.28140599999999999</v>
      </c>
      <c r="J2071" s="81">
        <v>14.581963999999999</v>
      </c>
      <c r="K2071" s="81">
        <v>24.332014000000001</v>
      </c>
      <c r="L2071" s="81">
        <v>0.30363099999999998</v>
      </c>
      <c r="M2071" s="81">
        <v>7.1390000000000004E-3</v>
      </c>
      <c r="N2071" s="81">
        <v>6.7797999999999997E-2</v>
      </c>
      <c r="O2071" s="81">
        <v>0</v>
      </c>
      <c r="P2071" s="81">
        <v>99.721703000000005</v>
      </c>
      <c r="Q2071" s="81">
        <v>80.528568407744444</v>
      </c>
      <c r="S2071" s="89" t="s">
        <v>1695</v>
      </c>
      <c r="T2071" s="112">
        <v>1.9660046677143845</v>
      </c>
      <c r="U2071" s="112">
        <v>1.1199323441380264E-3</v>
      </c>
      <c r="V2071" s="112">
        <v>3.373137769287584E-2</v>
      </c>
      <c r="W2071" s="112">
        <v>1.9864999389677491E-3</v>
      </c>
      <c r="X2071" s="112">
        <v>5.1849630574166028E-2</v>
      </c>
      <c r="Y2071" s="112">
        <v>0.14293351921759487</v>
      </c>
      <c r="Z2071" s="112">
        <v>8.8331448160574068E-3</v>
      </c>
      <c r="AA2071" s="112">
        <v>0.80560253773583801</v>
      </c>
      <c r="AB2071" s="112">
        <v>0.96612198164292129</v>
      </c>
      <c r="AC2071" s="112">
        <v>2.1816708323056419E-2</v>
      </c>
      <c r="AE2071" s="102">
        <v>49.128818401732183</v>
      </c>
      <c r="AF2071" s="102">
        <v>40.966152858973793</v>
      </c>
      <c r="AG2071" s="102">
        <v>9.9050287392940142</v>
      </c>
      <c r="AH2071"/>
    </row>
    <row r="2072" spans="1:34">
      <c r="A2072" t="s">
        <v>865</v>
      </c>
      <c r="B2072" s="105" t="s">
        <v>631</v>
      </c>
      <c r="C2072" s="106" t="s">
        <v>688</v>
      </c>
      <c r="D2072" s="106" t="s">
        <v>1476</v>
      </c>
      <c r="E2072" s="81">
        <v>53.181319999999999</v>
      </c>
      <c r="F2072" s="81">
        <v>7.2290999999999994E-2</v>
      </c>
      <c r="G2072" s="81">
        <v>0.66648799999999997</v>
      </c>
      <c r="H2072" s="81">
        <v>6.3909589999999996</v>
      </c>
      <c r="I2072" s="81">
        <v>0.30400899999999997</v>
      </c>
      <c r="J2072" s="81">
        <v>14.82583</v>
      </c>
      <c r="K2072" s="81">
        <v>24.336777000000001</v>
      </c>
      <c r="L2072" s="81">
        <v>0.27132200000000001</v>
      </c>
      <c r="M2072" s="81">
        <v>2.9450000000000001E-3</v>
      </c>
      <c r="N2072" s="81">
        <v>8.2128999999999994E-2</v>
      </c>
      <c r="O2072" s="81">
        <v>3.0019999999999999E-3</v>
      </c>
      <c r="P2072" s="81">
        <v>100.13706999999999</v>
      </c>
      <c r="Q2072" s="81">
        <v>80.526261031243635</v>
      </c>
      <c r="S2072" s="89" t="s">
        <v>1695</v>
      </c>
      <c r="T2072" s="112">
        <v>1.9625744256448419</v>
      </c>
      <c r="U2072" s="112">
        <v>2.0061897360079892E-3</v>
      </c>
      <c r="V2072" s="112">
        <v>2.8987788214802468E-2</v>
      </c>
      <c r="W2072" s="112">
        <v>2.3962877773551824E-3</v>
      </c>
      <c r="X2072" s="112">
        <v>5.8867971949526421E-2</v>
      </c>
      <c r="Y2072" s="112">
        <v>0.13836932770194726</v>
      </c>
      <c r="Z2072" s="112">
        <v>9.5025289777513396E-3</v>
      </c>
      <c r="AA2072" s="112">
        <v>0.81563261575324053</v>
      </c>
      <c r="AB2072" s="112">
        <v>0.96224958554114304</v>
      </c>
      <c r="AC2072" s="112">
        <v>1.9413278703384013E-2</v>
      </c>
      <c r="AE2072" s="102">
        <v>48.718550198118905</v>
      </c>
      <c r="AF2072" s="102">
        <v>41.295355312053033</v>
      </c>
      <c r="AG2072" s="102">
        <v>9.9860944898280568</v>
      </c>
      <c r="AH2072"/>
    </row>
    <row r="2073" spans="1:34">
      <c r="A2073" t="s">
        <v>865</v>
      </c>
      <c r="B2073" s="105" t="s">
        <v>631</v>
      </c>
      <c r="C2073" s="106" t="s">
        <v>688</v>
      </c>
      <c r="D2073" s="106" t="s">
        <v>1468</v>
      </c>
      <c r="E2073" s="81">
        <v>52.922454999999999</v>
      </c>
      <c r="F2073" s="81">
        <v>7.6689999999999994E-2</v>
      </c>
      <c r="G2073" s="81">
        <v>0.69811999999999996</v>
      </c>
      <c r="H2073" s="81">
        <v>6.3991439999999997</v>
      </c>
      <c r="I2073" s="81">
        <v>0.31912299999999999</v>
      </c>
      <c r="J2073" s="81">
        <v>14.818110000000001</v>
      </c>
      <c r="K2073" s="81">
        <v>24.101433</v>
      </c>
      <c r="L2073" s="81">
        <v>0.206569</v>
      </c>
      <c r="M2073" s="81">
        <v>0</v>
      </c>
      <c r="N2073" s="81">
        <v>5.9336E-2</v>
      </c>
      <c r="O2073" s="81">
        <v>0</v>
      </c>
      <c r="P2073" s="81">
        <v>99.600975000000005</v>
      </c>
      <c r="Q2073" s="81">
        <v>80.498007179918403</v>
      </c>
      <c r="S2073" s="89" t="s">
        <v>1695</v>
      </c>
      <c r="T2073" s="112">
        <v>1.9639993022697155</v>
      </c>
      <c r="U2073" s="112">
        <v>2.1402319044908605E-3</v>
      </c>
      <c r="V2073" s="112">
        <v>3.0534242439891807E-2</v>
      </c>
      <c r="W2073" s="112">
        <v>1.7409849943523326E-3</v>
      </c>
      <c r="X2073" s="112">
        <v>5.0308939446269463E-2</v>
      </c>
      <c r="Y2073" s="112">
        <v>0.14829105137085996</v>
      </c>
      <c r="Z2073" s="112">
        <v>1.0031022212441412E-2</v>
      </c>
      <c r="AA2073" s="112">
        <v>0.81979017066084725</v>
      </c>
      <c r="AB2073" s="112">
        <v>0.95830081947220624</v>
      </c>
      <c r="AC2073" s="112">
        <v>1.4863235228924998E-2</v>
      </c>
      <c r="AE2073" s="102">
        <v>48.480052203787416</v>
      </c>
      <c r="AF2073" s="102">
        <v>41.472854308607168</v>
      </c>
      <c r="AG2073" s="102">
        <v>10.047093487605416</v>
      </c>
      <c r="AH2073"/>
    </row>
    <row r="2074" spans="1:34">
      <c r="A2074" t="s">
        <v>865</v>
      </c>
      <c r="B2074" s="105" t="s">
        <v>631</v>
      </c>
      <c r="C2074" s="106" t="s">
        <v>688</v>
      </c>
      <c r="D2074" s="106" t="s">
        <v>1462</v>
      </c>
      <c r="E2074" s="81">
        <v>53.469642999999998</v>
      </c>
      <c r="F2074" s="81">
        <v>7.8810000000000005E-2</v>
      </c>
      <c r="G2074" s="81">
        <v>0.52525200000000005</v>
      </c>
      <c r="H2074" s="81">
        <v>6.3890190000000002</v>
      </c>
      <c r="I2074" s="81">
        <v>0.32396900000000001</v>
      </c>
      <c r="J2074" s="81">
        <v>14.791755</v>
      </c>
      <c r="K2074" s="81">
        <v>24.385024999999999</v>
      </c>
      <c r="L2074" s="81">
        <v>0.23766999999999999</v>
      </c>
      <c r="M2074" s="81">
        <v>0</v>
      </c>
      <c r="N2074" s="81">
        <v>4.2557999999999999E-2</v>
      </c>
      <c r="O2074" s="81">
        <v>0</v>
      </c>
      <c r="P2074" s="81">
        <v>100.24369799999999</v>
      </c>
      <c r="Q2074" s="81">
        <v>80.494919771898807</v>
      </c>
      <c r="S2074" s="89" t="s">
        <v>1695</v>
      </c>
      <c r="T2074" s="112">
        <v>1.9723699239058012</v>
      </c>
      <c r="U2074" s="112">
        <v>2.1861661408630758E-3</v>
      </c>
      <c r="V2074" s="112">
        <v>2.2835184475370893E-2</v>
      </c>
      <c r="W2074" s="112">
        <v>1.2411884121410182E-3</v>
      </c>
      <c r="X2074" s="112">
        <v>4.380962257652854E-2</v>
      </c>
      <c r="Y2074" s="112">
        <v>0.15328340494239062</v>
      </c>
      <c r="Z2074" s="112">
        <v>1.0122092030035725E-2</v>
      </c>
      <c r="AA2074" s="112">
        <v>0.81340968189826346</v>
      </c>
      <c r="AB2074" s="112">
        <v>0.96374456006123532</v>
      </c>
      <c r="AC2074" s="112">
        <v>1.6998175557370446E-2</v>
      </c>
      <c r="AE2074" s="102">
        <v>48.815798049240804</v>
      </c>
      <c r="AF2074" s="102">
        <v>41.201003262026063</v>
      </c>
      <c r="AG2074" s="102">
        <v>9.9831986887331361</v>
      </c>
      <c r="AH2074"/>
    </row>
    <row r="2075" spans="1:34">
      <c r="A2075" t="s">
        <v>865</v>
      </c>
      <c r="B2075" s="105" t="s">
        <v>631</v>
      </c>
      <c r="C2075" s="106" t="s">
        <v>688</v>
      </c>
      <c r="D2075" s="106" t="s">
        <v>1477</v>
      </c>
      <c r="E2075" s="81">
        <v>53.366112000000001</v>
      </c>
      <c r="F2075" s="81">
        <v>8.5052000000000003E-2</v>
      </c>
      <c r="G2075" s="81">
        <v>0.64245699999999994</v>
      </c>
      <c r="H2075" s="81">
        <v>6.393135</v>
      </c>
      <c r="I2075" s="81">
        <v>0.26001000000000002</v>
      </c>
      <c r="J2075" s="81">
        <v>14.793934</v>
      </c>
      <c r="K2075" s="81">
        <v>24.392523000000001</v>
      </c>
      <c r="L2075" s="81">
        <v>0.280806</v>
      </c>
      <c r="M2075" s="81">
        <v>0</v>
      </c>
      <c r="N2075" s="81">
        <v>5.1789000000000002E-2</v>
      </c>
      <c r="O2075" s="81">
        <v>0</v>
      </c>
      <c r="P2075" s="81">
        <v>100.265823</v>
      </c>
      <c r="Q2075" s="81">
        <v>80.487119758024591</v>
      </c>
      <c r="S2075" s="89" t="s">
        <v>1695</v>
      </c>
      <c r="T2075" s="112">
        <v>1.9669042664078367</v>
      </c>
      <c r="U2075" s="112">
        <v>2.3573438713954992E-3</v>
      </c>
      <c r="V2075" s="112">
        <v>2.7907275972650664E-2</v>
      </c>
      <c r="W2075" s="112">
        <v>1.5091437148341278E-3</v>
      </c>
      <c r="X2075" s="112">
        <v>5.2126826019256001E-2</v>
      </c>
      <c r="Y2075" s="112">
        <v>0.14492820543972429</v>
      </c>
      <c r="Z2075" s="112">
        <v>8.1169608175724987E-3</v>
      </c>
      <c r="AA2075" s="112">
        <v>0.81284901058809123</v>
      </c>
      <c r="AB2075" s="112">
        <v>0.96323450090343488</v>
      </c>
      <c r="AC2075" s="112">
        <v>2.0066466265204287E-2</v>
      </c>
      <c r="AE2075" s="102">
        <v>48.817377996330407</v>
      </c>
      <c r="AF2075" s="102">
        <v>41.19573932059572</v>
      </c>
      <c r="AG2075" s="102">
        <v>9.9868826830738744</v>
      </c>
      <c r="AH2075"/>
    </row>
    <row r="2076" spans="1:34">
      <c r="A2076" s="101" t="s">
        <v>865</v>
      </c>
      <c r="B2076" s="104" t="s">
        <v>631</v>
      </c>
      <c r="C2076" s="108" t="s">
        <v>688</v>
      </c>
      <c r="D2076" s="108" t="s">
        <v>1446</v>
      </c>
      <c r="E2076" s="107">
        <v>48.872967000000003</v>
      </c>
      <c r="F2076" s="107">
        <v>0.98175699999999999</v>
      </c>
      <c r="G2076" s="107">
        <v>5.4001640000000002</v>
      </c>
      <c r="H2076" s="107">
        <v>6.0670270000000004</v>
      </c>
      <c r="I2076" s="107">
        <v>0.180421</v>
      </c>
      <c r="J2076" s="107">
        <v>14.035499</v>
      </c>
      <c r="K2076" s="107">
        <v>23.032523999999999</v>
      </c>
      <c r="L2076" s="107">
        <v>0.36263800000000002</v>
      </c>
      <c r="M2076" s="107">
        <v>0</v>
      </c>
      <c r="N2076" s="107">
        <v>0.16579099999999999</v>
      </c>
      <c r="O2076" s="107">
        <v>0</v>
      </c>
      <c r="P2076" s="107">
        <v>99.098800999999995</v>
      </c>
      <c r="Q2076" s="107">
        <v>80.482856821421919</v>
      </c>
      <c r="R2076" s="101"/>
      <c r="S2076" s="99" t="s">
        <v>1695</v>
      </c>
      <c r="T2076" s="116">
        <v>1.8162059101370374</v>
      </c>
      <c r="U2076" s="116">
        <v>2.7436021537974781E-2</v>
      </c>
      <c r="V2076" s="116">
        <v>0.23651519719993619</v>
      </c>
      <c r="W2076" s="116">
        <v>4.8711639343316177E-3</v>
      </c>
      <c r="X2076" s="116">
        <v>9.7458400006066981E-2</v>
      </c>
      <c r="Y2076" s="116">
        <v>9.1092366006005621E-2</v>
      </c>
      <c r="Z2076" s="116">
        <v>5.6789651591512783E-3</v>
      </c>
      <c r="AA2076" s="116">
        <v>0.77755797951244243</v>
      </c>
      <c r="AB2076" s="116">
        <v>0.91705537201669629</v>
      </c>
      <c r="AC2076" s="116">
        <v>2.6128624490356918E-2</v>
      </c>
      <c r="AD2076" s="99"/>
      <c r="AE2076" s="111">
        <v>48.697581027301375</v>
      </c>
      <c r="AF2076" s="111">
        <v>41.289974265635209</v>
      </c>
      <c r="AG2076" s="111">
        <v>10.012444707063421</v>
      </c>
      <c r="AH2076"/>
    </row>
    <row r="2077" spans="1:34">
      <c r="A2077" t="s">
        <v>865</v>
      </c>
      <c r="B2077" s="105" t="s">
        <v>631</v>
      </c>
      <c r="C2077" s="106" t="s">
        <v>688</v>
      </c>
      <c r="D2077" s="106" t="s">
        <v>1471</v>
      </c>
      <c r="E2077" s="81">
        <v>53.211975000000002</v>
      </c>
      <c r="F2077" s="81">
        <v>6.6586000000000006E-2</v>
      </c>
      <c r="G2077" s="81">
        <v>0.68713800000000003</v>
      </c>
      <c r="H2077" s="81">
        <v>6.3889139999999998</v>
      </c>
      <c r="I2077" s="81">
        <v>0.28181099999999998</v>
      </c>
      <c r="J2077" s="81">
        <v>14.773108000000001</v>
      </c>
      <c r="K2077" s="81">
        <v>24.243943999999999</v>
      </c>
      <c r="L2077" s="81">
        <v>0.27933400000000003</v>
      </c>
      <c r="M2077" s="81">
        <v>9.6930000000000002E-3</v>
      </c>
      <c r="N2077" s="81">
        <v>5.2727000000000003E-2</v>
      </c>
      <c r="O2077" s="81">
        <v>0</v>
      </c>
      <c r="P2077" s="81">
        <v>99.995238999999998</v>
      </c>
      <c r="Q2077" s="81">
        <v>80.475365177017949</v>
      </c>
      <c r="S2077" s="89" t="s">
        <v>1695</v>
      </c>
      <c r="T2077" s="112">
        <v>1.9665283845672488</v>
      </c>
      <c r="U2077" s="112">
        <v>1.85052312487855E-3</v>
      </c>
      <c r="V2077" s="112">
        <v>2.9928884490957375E-2</v>
      </c>
      <c r="W2077" s="112">
        <v>1.5406334326531317E-3</v>
      </c>
      <c r="X2077" s="112">
        <v>5.1787938790084809E-2</v>
      </c>
      <c r="Y2077" s="112">
        <v>0.14566967171694831</v>
      </c>
      <c r="Z2077" s="112">
        <v>8.8213391844631783E-3</v>
      </c>
      <c r="AA2077" s="112">
        <v>0.81390039509312773</v>
      </c>
      <c r="AB2077" s="112">
        <v>0.95995695750168786</v>
      </c>
      <c r="AC2077" s="112">
        <v>2.0015272097950437E-2</v>
      </c>
      <c r="AE2077" s="102">
        <v>48.696275099094422</v>
      </c>
      <c r="AF2077" s="102">
        <v>41.287181923098771</v>
      </c>
      <c r="AG2077" s="102">
        <v>10.016542977806809</v>
      </c>
      <c r="AH2077"/>
    </row>
    <row r="2078" spans="1:34">
      <c r="A2078" t="s">
        <v>865</v>
      </c>
      <c r="B2078" s="105" t="s">
        <v>631</v>
      </c>
      <c r="C2078" s="106" t="s">
        <v>688</v>
      </c>
      <c r="D2078" s="106" t="s">
        <v>1478</v>
      </c>
      <c r="E2078" s="81">
        <v>53.258797000000001</v>
      </c>
      <c r="F2078" s="81">
        <v>7.0489999999999997E-2</v>
      </c>
      <c r="G2078" s="81">
        <v>0.62086699999999995</v>
      </c>
      <c r="H2078" s="81">
        <v>6.5263140000000002</v>
      </c>
      <c r="I2078" s="81">
        <v>0.31688499999999997</v>
      </c>
      <c r="J2078" s="81">
        <v>15.066614</v>
      </c>
      <c r="K2078" s="81">
        <v>24.023630000000001</v>
      </c>
      <c r="L2078" s="81">
        <v>0.26700600000000002</v>
      </c>
      <c r="M2078" s="81">
        <v>0</v>
      </c>
      <c r="N2078" s="81">
        <v>5.6300000000000003E-2</v>
      </c>
      <c r="O2078" s="81">
        <v>2.3949999999999999E-2</v>
      </c>
      <c r="P2078" s="81">
        <v>100.23084299999999</v>
      </c>
      <c r="Q2078" s="81">
        <v>80.450130946471958</v>
      </c>
      <c r="S2078" s="89" t="s">
        <v>1695</v>
      </c>
      <c r="T2078" s="112">
        <v>1.9628782175246311</v>
      </c>
      <c r="U2078" s="112">
        <v>1.9536657499967594E-3</v>
      </c>
      <c r="V2078" s="112">
        <v>2.6968469659387054E-2</v>
      </c>
      <c r="W2078" s="112">
        <v>1.640536181502505E-3</v>
      </c>
      <c r="X2078" s="112">
        <v>6.0806854645230501E-2</v>
      </c>
      <c r="Y2078" s="112">
        <v>0.14034588979713228</v>
      </c>
      <c r="Z2078" s="112">
        <v>9.8921210997135155E-3</v>
      </c>
      <c r="AA2078" s="112">
        <v>0.82780150315653256</v>
      </c>
      <c r="AB2078" s="112">
        <v>0.94863311515049809</v>
      </c>
      <c r="AC2078" s="112">
        <v>1.9079627035375926E-2</v>
      </c>
      <c r="AE2078" s="102">
        <v>47.969214054424164</v>
      </c>
      <c r="AF2078" s="102">
        <v>41.859162267585468</v>
      </c>
      <c r="AG2078" s="102">
        <v>10.171623677990379</v>
      </c>
      <c r="AH2078"/>
    </row>
    <row r="2079" spans="1:34">
      <c r="A2079" t="s">
        <v>865</v>
      </c>
      <c r="B2079" s="105" t="s">
        <v>631</v>
      </c>
      <c r="C2079" s="106" t="s">
        <v>688</v>
      </c>
      <c r="D2079" s="106" t="s">
        <v>1479</v>
      </c>
      <c r="E2079" s="81">
        <v>53.079483000000003</v>
      </c>
      <c r="F2079" s="81">
        <v>7.7671000000000004E-2</v>
      </c>
      <c r="G2079" s="81">
        <v>0.76388199999999995</v>
      </c>
      <c r="H2079" s="81">
        <v>6.5059969999999998</v>
      </c>
      <c r="I2079" s="81">
        <v>0.29433799999999999</v>
      </c>
      <c r="J2079" s="81">
        <v>15.011483999999999</v>
      </c>
      <c r="K2079" s="81">
        <v>23.966373000000001</v>
      </c>
      <c r="L2079" s="81">
        <v>0.246887</v>
      </c>
      <c r="M2079" s="81">
        <v>0</v>
      </c>
      <c r="N2079" s="81">
        <v>4.6289999999999998E-2</v>
      </c>
      <c r="O2079" s="81">
        <v>0</v>
      </c>
      <c r="P2079" s="81">
        <v>99.992408999999995</v>
      </c>
      <c r="Q2079" s="81">
        <v>80.441512995744318</v>
      </c>
      <c r="S2079" s="89" t="s">
        <v>1695</v>
      </c>
      <c r="T2079" s="112">
        <v>1.9604584690174041</v>
      </c>
      <c r="U2079" s="112">
        <v>2.1573003215173085E-3</v>
      </c>
      <c r="V2079" s="112">
        <v>3.3251631698899019E-2</v>
      </c>
      <c r="W2079" s="112">
        <v>1.3517412226079076E-3</v>
      </c>
      <c r="X2079" s="112">
        <v>5.7844835240453918E-2</v>
      </c>
      <c r="Y2079" s="112">
        <v>0.14311108956108334</v>
      </c>
      <c r="Z2079" s="112">
        <v>9.20795177628176E-3</v>
      </c>
      <c r="AA2079" s="112">
        <v>0.82653859113767914</v>
      </c>
      <c r="AB2079" s="112">
        <v>0.94839864318426959</v>
      </c>
      <c r="AC2079" s="112">
        <v>1.7679746839804087E-2</v>
      </c>
      <c r="AE2079" s="102">
        <v>47.998477994882222</v>
      </c>
      <c r="AF2079" s="102">
        <v>41.831137848786057</v>
      </c>
      <c r="AG2079" s="102">
        <v>10.170384156331718</v>
      </c>
      <c r="AH2079"/>
    </row>
    <row r="2080" spans="1:34">
      <c r="A2080" t="s">
        <v>865</v>
      </c>
      <c r="B2080" s="105" t="s">
        <v>631</v>
      </c>
      <c r="C2080" s="106" t="s">
        <v>688</v>
      </c>
      <c r="D2080" s="106" t="s">
        <v>1457</v>
      </c>
      <c r="E2080" s="81">
        <v>53.089672</v>
      </c>
      <c r="F2080" s="81">
        <v>7.8742999999999994E-2</v>
      </c>
      <c r="G2080" s="81">
        <v>0.80099699999999996</v>
      </c>
      <c r="H2080" s="81">
        <v>6.4484969999999997</v>
      </c>
      <c r="I2080" s="81">
        <v>0.316886</v>
      </c>
      <c r="J2080" s="81">
        <v>14.858777999999999</v>
      </c>
      <c r="K2080" s="81">
        <v>24.001335000000001</v>
      </c>
      <c r="L2080" s="81">
        <v>0.31931500000000002</v>
      </c>
      <c r="M2080" s="81">
        <v>0</v>
      </c>
      <c r="N2080" s="81">
        <v>5.7411999999999998E-2</v>
      </c>
      <c r="O2080" s="81">
        <v>4.6909999999999999E-3</v>
      </c>
      <c r="P2080" s="81">
        <v>99.976333999999994</v>
      </c>
      <c r="Q2080" s="81">
        <v>80.420305149969977</v>
      </c>
      <c r="S2080" s="89" t="s">
        <v>1695</v>
      </c>
      <c r="T2080" s="112">
        <v>1.9611103773915566</v>
      </c>
      <c r="U2080" s="112">
        <v>2.1873823405655995E-3</v>
      </c>
      <c r="V2080" s="112">
        <v>3.4872140661657662E-2</v>
      </c>
      <c r="W2080" s="112">
        <v>1.6767568408870787E-3</v>
      </c>
      <c r="X2080" s="112">
        <v>5.9725162197915793E-2</v>
      </c>
      <c r="Y2080" s="112">
        <v>0.13948270775129509</v>
      </c>
      <c r="Z2080" s="112">
        <v>9.9147276133591082E-3</v>
      </c>
      <c r="AA2080" s="112">
        <v>0.81824551832780323</v>
      </c>
      <c r="AB2080" s="112">
        <v>0.94991564771025583</v>
      </c>
      <c r="AC2080" s="112">
        <v>2.2869579164703634E-2</v>
      </c>
      <c r="AE2080" s="102">
        <v>48.283551806210411</v>
      </c>
      <c r="AF2080" s="102">
        <v>41.59085069249295</v>
      </c>
      <c r="AG2080" s="102">
        <v>10.125597501296644</v>
      </c>
      <c r="AH2080"/>
    </row>
    <row r="2081" spans="1:34">
      <c r="A2081" t="s">
        <v>865</v>
      </c>
      <c r="B2081" s="105" t="s">
        <v>631</v>
      </c>
      <c r="C2081" s="106" t="s">
        <v>688</v>
      </c>
      <c r="D2081" s="106" t="s">
        <v>1458</v>
      </c>
      <c r="E2081" s="81">
        <v>53.326022999999999</v>
      </c>
      <c r="F2081" s="81">
        <v>5.6570000000000002E-2</v>
      </c>
      <c r="G2081" s="81">
        <v>0.60918700000000003</v>
      </c>
      <c r="H2081" s="81">
        <v>6.3759969999999999</v>
      </c>
      <c r="I2081" s="81">
        <v>0.304226</v>
      </c>
      <c r="J2081" s="81">
        <v>14.684188000000001</v>
      </c>
      <c r="K2081" s="81">
        <v>24.366125</v>
      </c>
      <c r="L2081" s="81">
        <v>0.296099</v>
      </c>
      <c r="M2081" s="81">
        <v>1.0729000000000001E-2</v>
      </c>
      <c r="N2081" s="81">
        <v>1.8366E-2</v>
      </c>
      <c r="O2081" s="81">
        <v>0</v>
      </c>
      <c r="P2081" s="81">
        <v>100.047493</v>
      </c>
      <c r="Q2081" s="81">
        <v>80.41222736742904</v>
      </c>
      <c r="S2081" s="89" t="s">
        <v>1695</v>
      </c>
      <c r="T2081" s="112">
        <v>1.9702605458109932</v>
      </c>
      <c r="U2081" s="112">
        <v>1.5717786778806136E-3</v>
      </c>
      <c r="V2081" s="112">
        <v>2.6527163533372439E-2</v>
      </c>
      <c r="W2081" s="112">
        <v>5.3650584791024955E-4</v>
      </c>
      <c r="X2081" s="112">
        <v>5.0483029333230789E-2</v>
      </c>
      <c r="Y2081" s="112">
        <v>0.14652710319005663</v>
      </c>
      <c r="Z2081" s="112">
        <v>9.520648504930368E-3</v>
      </c>
      <c r="AA2081" s="112">
        <v>0.80880335993928965</v>
      </c>
      <c r="AB2081" s="112">
        <v>0.96455851747007371</v>
      </c>
      <c r="AC2081" s="112">
        <v>2.1211347692263099E-2</v>
      </c>
      <c r="AE2081" s="102">
        <v>48.953117107212833</v>
      </c>
      <c r="AF2081" s="102">
        <v>41.048256667375995</v>
      </c>
      <c r="AG2081" s="102">
        <v>9.9986262254111811</v>
      </c>
      <c r="AH2081"/>
    </row>
    <row r="2082" spans="1:34">
      <c r="A2082" t="s">
        <v>865</v>
      </c>
      <c r="B2082" s="105" t="s">
        <v>631</v>
      </c>
      <c r="C2082" s="106" t="s">
        <v>688</v>
      </c>
      <c r="D2082" s="106" t="s">
        <v>1452</v>
      </c>
      <c r="E2082" s="81">
        <v>53.582455000000003</v>
      </c>
      <c r="F2082" s="81">
        <v>2.4563999999999999E-2</v>
      </c>
      <c r="G2082" s="81">
        <v>0.39728200000000002</v>
      </c>
      <c r="H2082" s="81">
        <v>6.3789470000000001</v>
      </c>
      <c r="I2082" s="81">
        <v>0.30067100000000002</v>
      </c>
      <c r="J2082" s="81">
        <v>14.690004</v>
      </c>
      <c r="K2082" s="81">
        <v>25.019856999999998</v>
      </c>
      <c r="L2082" s="81">
        <v>0.17138100000000001</v>
      </c>
      <c r="M2082" s="81">
        <v>0</v>
      </c>
      <c r="N2082" s="81">
        <v>9.2161999999999994E-2</v>
      </c>
      <c r="O2082" s="81">
        <v>5.2791999999999999E-2</v>
      </c>
      <c r="P2082" s="81">
        <v>100.710114</v>
      </c>
      <c r="Q2082" s="81">
        <v>80.411178775158703</v>
      </c>
      <c r="S2082" s="89" t="s">
        <v>1695</v>
      </c>
      <c r="T2082" s="112">
        <v>1.9704943619420354</v>
      </c>
      <c r="U2082" s="112">
        <v>6.7931691173282814E-4</v>
      </c>
      <c r="V2082" s="112">
        <v>1.7218971210053498E-2</v>
      </c>
      <c r="W2082" s="112">
        <v>2.6796612404734249E-3</v>
      </c>
      <c r="X2082" s="112">
        <v>4.9973754144192029E-2</v>
      </c>
      <c r="Y2082" s="112">
        <v>0.1462075315885796</v>
      </c>
      <c r="Z2082" s="112">
        <v>9.3654763157859332E-3</v>
      </c>
      <c r="AA2082" s="112">
        <v>0.80534700566470896</v>
      </c>
      <c r="AB2082" s="112">
        <v>0.98581417668018201</v>
      </c>
      <c r="AC2082" s="112">
        <v>1.2219744302256717E-2</v>
      </c>
      <c r="AE2082" s="102">
        <v>49.60464502294618</v>
      </c>
      <c r="AF2082" s="102">
        <v>40.523816030747504</v>
      </c>
      <c r="AG2082" s="102">
        <v>9.8715389463063179</v>
      </c>
      <c r="AH2082"/>
    </row>
    <row r="2083" spans="1:34">
      <c r="A2083" t="s">
        <v>865</v>
      </c>
      <c r="B2083" s="105" t="s">
        <v>631</v>
      </c>
      <c r="C2083" s="106" t="s">
        <v>688</v>
      </c>
      <c r="D2083" s="106" t="s">
        <v>1472</v>
      </c>
      <c r="E2083" s="81">
        <v>52.916221999999998</v>
      </c>
      <c r="F2083" s="81">
        <v>6.4915E-2</v>
      </c>
      <c r="G2083" s="81">
        <v>0.59731699999999999</v>
      </c>
      <c r="H2083" s="81">
        <v>6.4279489999999999</v>
      </c>
      <c r="I2083" s="81">
        <v>0.28362999999999999</v>
      </c>
      <c r="J2083" s="81">
        <v>14.799880999999999</v>
      </c>
      <c r="K2083" s="81">
        <v>24.189782999999998</v>
      </c>
      <c r="L2083" s="81">
        <v>0.233011</v>
      </c>
      <c r="M2083" s="81">
        <v>5.5700000000000003E-3</v>
      </c>
      <c r="N2083" s="81">
        <v>5.1240000000000001E-2</v>
      </c>
      <c r="O2083" s="81">
        <v>2.5554E-2</v>
      </c>
      <c r="P2083" s="81">
        <v>99.595061999999999</v>
      </c>
      <c r="Q2083" s="81">
        <v>80.408018820872513</v>
      </c>
      <c r="S2083" s="89" t="s">
        <v>1695</v>
      </c>
      <c r="T2083" s="112">
        <v>1.9642694036891573</v>
      </c>
      <c r="U2083" s="112">
        <v>1.8120827776115847E-3</v>
      </c>
      <c r="V2083" s="112">
        <v>2.6132010259744997E-2</v>
      </c>
      <c r="W2083" s="112">
        <v>1.5038231229116239E-3</v>
      </c>
      <c r="X2083" s="112">
        <v>5.6971287918287317E-2</v>
      </c>
      <c r="Y2083" s="112">
        <v>0.14257361485492148</v>
      </c>
      <c r="Z2083" s="112">
        <v>8.9176439053710276E-3</v>
      </c>
      <c r="AA2083" s="112">
        <v>0.81899073949792645</v>
      </c>
      <c r="AB2083" s="112">
        <v>0.96205929973958504</v>
      </c>
      <c r="AC2083" s="112">
        <v>1.6770094234483637E-2</v>
      </c>
      <c r="AE2083" s="102">
        <v>48.574258134926495</v>
      </c>
      <c r="AF2083" s="102">
        <v>41.35074376522838</v>
      </c>
      <c r="AG2083" s="102">
        <v>10.074998099845129</v>
      </c>
      <c r="AH2083"/>
    </row>
    <row r="2084" spans="1:34">
      <c r="A2084" t="s">
        <v>865</v>
      </c>
      <c r="B2084" s="105" t="s">
        <v>631</v>
      </c>
      <c r="C2084" s="106" t="s">
        <v>688</v>
      </c>
      <c r="D2084" s="106" t="s">
        <v>1471</v>
      </c>
      <c r="E2084" s="81">
        <v>53.354965</v>
      </c>
      <c r="F2084" s="81">
        <v>2.5135999999999999E-2</v>
      </c>
      <c r="G2084" s="81">
        <v>0.30535699999999999</v>
      </c>
      <c r="H2084" s="81">
        <v>6.3099239999999996</v>
      </c>
      <c r="I2084" s="81">
        <v>0.34955999999999998</v>
      </c>
      <c r="J2084" s="81">
        <v>14.525426</v>
      </c>
      <c r="K2084" s="81">
        <v>24.896443999999999</v>
      </c>
      <c r="L2084" s="81">
        <v>0.19902600000000001</v>
      </c>
      <c r="M2084" s="81">
        <v>5.5970000000000004E-3</v>
      </c>
      <c r="N2084" s="81">
        <v>6.3114000000000003E-2</v>
      </c>
      <c r="O2084" s="81">
        <v>6.6610000000000003E-3</v>
      </c>
      <c r="P2084" s="81">
        <v>100.041229</v>
      </c>
      <c r="Q2084" s="81">
        <v>80.405078614073815</v>
      </c>
      <c r="S2084" s="89" t="s">
        <v>1695</v>
      </c>
      <c r="T2084" s="112">
        <v>1.9748131292717004</v>
      </c>
      <c r="U2084" s="112">
        <v>6.9962945189067083E-4</v>
      </c>
      <c r="V2084" s="112">
        <v>1.3320323411257188E-2</v>
      </c>
      <c r="W2084" s="112">
        <v>1.8469378736518656E-3</v>
      </c>
      <c r="X2084" s="112">
        <v>4.8089839846172211E-2</v>
      </c>
      <c r="Y2084" s="112">
        <v>0.1472232222848939</v>
      </c>
      <c r="Z2084" s="112">
        <v>1.095868986610809E-2</v>
      </c>
      <c r="AA2084" s="112">
        <v>0.80147243503296228</v>
      </c>
      <c r="AB2084" s="112">
        <v>0.98729317438309827</v>
      </c>
      <c r="AC2084" s="112">
        <v>1.4282618578265596E-2</v>
      </c>
      <c r="AE2084" s="102">
        <v>49.760787641209603</v>
      </c>
      <c r="AF2084" s="102">
        <v>40.395194330071469</v>
      </c>
      <c r="AG2084" s="102">
        <v>9.8440180287189261</v>
      </c>
      <c r="AH2084"/>
    </row>
    <row r="2085" spans="1:34">
      <c r="A2085" t="s">
        <v>865</v>
      </c>
      <c r="B2085" s="105" t="s">
        <v>631</v>
      </c>
      <c r="C2085" s="106" t="s">
        <v>688</v>
      </c>
      <c r="D2085" s="106" t="s">
        <v>1455</v>
      </c>
      <c r="E2085" s="81">
        <v>53.457481000000001</v>
      </c>
      <c r="F2085" s="81">
        <v>6.8203E-2</v>
      </c>
      <c r="G2085" s="81">
        <v>0.64141300000000001</v>
      </c>
      <c r="H2085" s="81">
        <v>6.4496130000000003</v>
      </c>
      <c r="I2085" s="81">
        <v>0.33955800000000003</v>
      </c>
      <c r="J2085" s="81">
        <v>14.765999000000001</v>
      </c>
      <c r="K2085" s="81">
        <v>24.105812</v>
      </c>
      <c r="L2085" s="81">
        <v>0.24687100000000001</v>
      </c>
      <c r="M2085" s="81">
        <v>0</v>
      </c>
      <c r="N2085" s="81">
        <v>0.11781800000000001</v>
      </c>
      <c r="O2085" s="81">
        <v>0</v>
      </c>
      <c r="P2085" s="81">
        <v>100.19278</v>
      </c>
      <c r="Q2085" s="81">
        <v>80.318754411763834</v>
      </c>
      <c r="S2085" s="89" t="s">
        <v>1695</v>
      </c>
      <c r="T2085" s="112">
        <v>1.9733692028652119</v>
      </c>
      <c r="U2085" s="112">
        <v>1.8933202642004404E-3</v>
      </c>
      <c r="V2085" s="112">
        <v>2.7905726689959304E-2</v>
      </c>
      <c r="W2085" s="112">
        <v>3.4386416335825472E-3</v>
      </c>
      <c r="X2085" s="112">
        <v>3.57997814573352E-2</v>
      </c>
      <c r="Y2085" s="112">
        <v>0.16330858352624994</v>
      </c>
      <c r="Z2085" s="112">
        <v>1.0616944865286479E-2</v>
      </c>
      <c r="AA2085" s="112">
        <v>0.81258955594066962</v>
      </c>
      <c r="AB2085" s="112">
        <v>0.95340904671780291</v>
      </c>
      <c r="AC2085" s="112">
        <v>1.7669196039701452E-2</v>
      </c>
      <c r="AE2085" s="102">
        <v>48.51690327381025</v>
      </c>
      <c r="AF2085" s="102">
        <v>41.350907066178699</v>
      </c>
      <c r="AG2085" s="102">
        <v>10.132189660011043</v>
      </c>
      <c r="AH2085"/>
    </row>
    <row r="2086" spans="1:34">
      <c r="A2086" t="s">
        <v>865</v>
      </c>
      <c r="B2086" s="105" t="s">
        <v>631</v>
      </c>
      <c r="C2086" s="106" t="s">
        <v>688</v>
      </c>
      <c r="D2086" s="106" t="s">
        <v>1480</v>
      </c>
      <c r="E2086" s="81">
        <v>53.083781999999999</v>
      </c>
      <c r="F2086" s="81">
        <v>3.4812999999999997E-2</v>
      </c>
      <c r="G2086" s="81">
        <v>0.58872000000000002</v>
      </c>
      <c r="H2086" s="81">
        <v>6.3318469999999998</v>
      </c>
      <c r="I2086" s="81">
        <v>0.30921700000000002</v>
      </c>
      <c r="J2086" s="81">
        <v>14.481553999999999</v>
      </c>
      <c r="K2086" s="81">
        <v>24.276388000000001</v>
      </c>
      <c r="L2086" s="81">
        <v>0.28578300000000001</v>
      </c>
      <c r="M2086" s="81">
        <v>2.0721E-2</v>
      </c>
      <c r="N2086" s="81">
        <v>5.2636000000000002E-2</v>
      </c>
      <c r="O2086" s="81">
        <v>0</v>
      </c>
      <c r="P2086" s="81">
        <v>99.465462000000002</v>
      </c>
      <c r="Q2086" s="81">
        <v>80.302573009190453</v>
      </c>
      <c r="S2086" s="89" t="s">
        <v>1695</v>
      </c>
      <c r="T2086" s="112">
        <v>1.9741945541013066</v>
      </c>
      <c r="U2086" s="112">
        <v>9.7362180537247621E-4</v>
      </c>
      <c r="V2086" s="112">
        <v>2.5804331063966329E-2</v>
      </c>
      <c r="W2086" s="112">
        <v>1.5476985862641324E-3</v>
      </c>
      <c r="X2086" s="112">
        <v>4.2918455763141239E-2</v>
      </c>
      <c r="Y2086" s="112">
        <v>0.1540127313199697</v>
      </c>
      <c r="Z2086" s="112">
        <v>9.7404090193190795E-3</v>
      </c>
      <c r="AA2086" s="112">
        <v>0.80288215657048545</v>
      </c>
      <c r="AB2086" s="112">
        <v>0.967319204543445</v>
      </c>
      <c r="AC2086" s="112">
        <v>2.0606837226729995E-2</v>
      </c>
      <c r="AE2086" s="102">
        <v>49.174073472071477</v>
      </c>
      <c r="AF2086" s="102">
        <v>40.814847850815148</v>
      </c>
      <c r="AG2086" s="102">
        <v>10.011078677113371</v>
      </c>
      <c r="AH2086"/>
    </row>
    <row r="2087" spans="1:34">
      <c r="A2087" t="s">
        <v>865</v>
      </c>
      <c r="B2087" s="105" t="s">
        <v>631</v>
      </c>
      <c r="C2087" s="106" t="s">
        <v>688</v>
      </c>
      <c r="D2087" s="106" t="s">
        <v>1465</v>
      </c>
      <c r="E2087" s="81">
        <v>53.048912000000001</v>
      </c>
      <c r="F2087" s="81">
        <v>5.1951999999999998E-2</v>
      </c>
      <c r="G2087" s="81">
        <v>0.62439999999999996</v>
      </c>
      <c r="H2087" s="81">
        <v>6.434253</v>
      </c>
      <c r="I2087" s="81">
        <v>0.29320800000000002</v>
      </c>
      <c r="J2087" s="81">
        <v>14.711694</v>
      </c>
      <c r="K2087" s="81">
        <v>24.347487999999998</v>
      </c>
      <c r="L2087" s="81">
        <v>0.27046199999999998</v>
      </c>
      <c r="M2087" s="81">
        <v>6.2799999999999998E-4</v>
      </c>
      <c r="N2087" s="81">
        <v>6.4710000000000004E-2</v>
      </c>
      <c r="O2087" s="81">
        <v>0</v>
      </c>
      <c r="P2087" s="81">
        <v>99.847710000000006</v>
      </c>
      <c r="Q2087" s="81">
        <v>80.298194575262301</v>
      </c>
      <c r="S2087" s="89" t="s">
        <v>1695</v>
      </c>
      <c r="T2087" s="112">
        <v>1.9639275871075432</v>
      </c>
      <c r="U2087" s="112">
        <v>1.4463453707935048E-3</v>
      </c>
      <c r="V2087" s="112">
        <v>2.7243795175799824E-2</v>
      </c>
      <c r="W2087" s="112">
        <v>1.8940690359734913E-3</v>
      </c>
      <c r="X2087" s="112">
        <v>5.9527693129131976E-2</v>
      </c>
      <c r="Y2087" s="112">
        <v>0.13967862892609048</v>
      </c>
      <c r="Z2087" s="112">
        <v>9.1941279701941749E-3</v>
      </c>
      <c r="AA2087" s="112">
        <v>0.81193304670700983</v>
      </c>
      <c r="AB2087" s="112">
        <v>0.96574128427988604</v>
      </c>
      <c r="AC2087" s="112">
        <v>1.9413422297577265E-2</v>
      </c>
      <c r="AE2087" s="102">
        <v>48.851774779309878</v>
      </c>
      <c r="AF2087" s="102">
        <v>41.071424592960049</v>
      </c>
      <c r="AG2087" s="102">
        <v>10.076800627730069</v>
      </c>
      <c r="AH2087"/>
    </row>
    <row r="2088" spans="1:34">
      <c r="A2088" t="s">
        <v>865</v>
      </c>
      <c r="B2088" s="105" t="s">
        <v>631</v>
      </c>
      <c r="C2088" s="106" t="s">
        <v>688</v>
      </c>
      <c r="D2088" s="106" t="s">
        <v>1447</v>
      </c>
      <c r="E2088" s="81">
        <v>53.056946000000003</v>
      </c>
      <c r="F2088" s="81">
        <v>3.7479999999999999E-2</v>
      </c>
      <c r="G2088" s="81">
        <v>0.84637700000000005</v>
      </c>
      <c r="H2088" s="81">
        <v>6.5181040000000001</v>
      </c>
      <c r="I2088" s="81">
        <v>0.33193299999999998</v>
      </c>
      <c r="J2088" s="81">
        <v>14.893986999999999</v>
      </c>
      <c r="K2088" s="81">
        <v>23.850207999999999</v>
      </c>
      <c r="L2088" s="81">
        <v>0.29947600000000002</v>
      </c>
      <c r="M2088" s="81">
        <v>7.1900000000000002E-4</v>
      </c>
      <c r="N2088" s="81">
        <v>5.0098999999999998E-2</v>
      </c>
      <c r="O2088" s="81">
        <v>6.404E-3</v>
      </c>
      <c r="P2088" s="81">
        <v>99.891739000000001</v>
      </c>
      <c r="Q2088" s="81">
        <v>80.288180070345504</v>
      </c>
      <c r="S2088" s="89" t="s">
        <v>1695</v>
      </c>
      <c r="T2088" s="112">
        <v>1.9615860913690848</v>
      </c>
      <c r="U2088" s="112">
        <v>1.0420425592726934E-3</v>
      </c>
      <c r="V2088" s="112">
        <v>3.6879472552137332E-2</v>
      </c>
      <c r="W2088" s="112">
        <v>1.4644333065002759E-3</v>
      </c>
      <c r="X2088" s="112">
        <v>5.7866957276660358E-2</v>
      </c>
      <c r="Y2088" s="112">
        <v>0.14366429571269351</v>
      </c>
      <c r="Z2088" s="112">
        <v>1.0394444764586919E-2</v>
      </c>
      <c r="AA2088" s="112">
        <v>0.82088938812325429</v>
      </c>
      <c r="AB2088" s="112">
        <v>0.94474574334379691</v>
      </c>
      <c r="AC2088" s="112">
        <v>2.146713099201257E-2</v>
      </c>
      <c r="AE2088" s="102">
        <v>48.025716116781979</v>
      </c>
      <c r="AF2088" s="102">
        <v>41.72953516334583</v>
      </c>
      <c r="AG2088" s="102">
        <v>10.244748719872204</v>
      </c>
      <c r="AH2088"/>
    </row>
    <row r="2089" spans="1:34">
      <c r="A2089" t="s">
        <v>865</v>
      </c>
      <c r="B2089" s="105" t="s">
        <v>631</v>
      </c>
      <c r="C2089" s="106" t="s">
        <v>688</v>
      </c>
      <c r="D2089" s="106" t="s">
        <v>1478</v>
      </c>
      <c r="E2089" s="81">
        <v>52.958678999999997</v>
      </c>
      <c r="F2089" s="81">
        <v>8.3936999999999998E-2</v>
      </c>
      <c r="G2089" s="81">
        <v>0.71541399999999999</v>
      </c>
      <c r="H2089" s="81">
        <v>6.5950350000000002</v>
      </c>
      <c r="I2089" s="81">
        <v>0.31195800000000001</v>
      </c>
      <c r="J2089" s="81">
        <v>15.048348000000001</v>
      </c>
      <c r="K2089" s="81">
        <v>24.003080000000001</v>
      </c>
      <c r="L2089" s="81">
        <v>0.27788800000000002</v>
      </c>
      <c r="M2089" s="81">
        <v>5.2589999999999998E-3</v>
      </c>
      <c r="N2089" s="81">
        <v>5.5825E-2</v>
      </c>
      <c r="O2089" s="81">
        <v>2.5683999999999998E-2</v>
      </c>
      <c r="P2089" s="81">
        <v>100.08110000000001</v>
      </c>
      <c r="Q2089" s="81">
        <v>80.265650958355877</v>
      </c>
      <c r="S2089" s="89" t="s">
        <v>1695</v>
      </c>
      <c r="T2089" s="112">
        <v>1.9545871079621704</v>
      </c>
      <c r="U2089" s="112">
        <v>2.3296575089217196E-3</v>
      </c>
      <c r="V2089" s="112">
        <v>3.1119387729685984E-2</v>
      </c>
      <c r="W2089" s="112">
        <v>1.6290035592226588E-3</v>
      </c>
      <c r="X2089" s="112">
        <v>7.3303487167912351E-2</v>
      </c>
      <c r="Y2089" s="112">
        <v>0.1302558298709881</v>
      </c>
      <c r="Z2089" s="112">
        <v>9.7521360855149248E-3</v>
      </c>
      <c r="AA2089" s="112">
        <v>0.82797125194021959</v>
      </c>
      <c r="AB2089" s="112">
        <v>0.94916672877635855</v>
      </c>
      <c r="AC2089" s="112">
        <v>1.9885409399006258E-2</v>
      </c>
      <c r="AE2089" s="102">
        <v>47.920837265338427</v>
      </c>
      <c r="AF2089" s="102">
        <v>41.802008458257333</v>
      </c>
      <c r="AG2089" s="102">
        <v>10.277154276404243</v>
      </c>
      <c r="AH2089"/>
    </row>
    <row r="2090" spans="1:34">
      <c r="A2090" t="s">
        <v>865</v>
      </c>
      <c r="B2090" s="105" t="s">
        <v>631</v>
      </c>
      <c r="C2090" s="106" t="s">
        <v>688</v>
      </c>
      <c r="D2090" s="106" t="s">
        <v>1478</v>
      </c>
      <c r="E2090" s="81">
        <v>52.844760999999998</v>
      </c>
      <c r="F2090" s="81">
        <v>8.6966000000000002E-2</v>
      </c>
      <c r="G2090" s="81">
        <v>0.74932200000000004</v>
      </c>
      <c r="H2090" s="81">
        <v>6.5771810000000004</v>
      </c>
      <c r="I2090" s="81">
        <v>0.26882299999999998</v>
      </c>
      <c r="J2090" s="81">
        <v>14.996587999999999</v>
      </c>
      <c r="K2090" s="81">
        <v>23.798787999999998</v>
      </c>
      <c r="L2090" s="81">
        <v>0.26081500000000002</v>
      </c>
      <c r="M2090" s="81">
        <v>0</v>
      </c>
      <c r="N2090" s="81">
        <v>6.1763999999999999E-2</v>
      </c>
      <c r="O2090" s="81">
        <v>1.1655E-2</v>
      </c>
      <c r="P2090" s="81">
        <v>99.656677000000002</v>
      </c>
      <c r="Q2090" s="81">
        <v>80.254011584882079</v>
      </c>
      <c r="S2090" s="89" t="s">
        <v>1695</v>
      </c>
      <c r="T2090" s="112">
        <v>1.958470982168665</v>
      </c>
      <c r="U2090" s="112">
        <v>2.4237367474893535E-3</v>
      </c>
      <c r="V2090" s="112">
        <v>3.2729502912074167E-2</v>
      </c>
      <c r="W2090" s="112">
        <v>1.8097810333985106E-3</v>
      </c>
      <c r="X2090" s="112">
        <v>6.2412358681170232E-2</v>
      </c>
      <c r="Y2090" s="112">
        <v>0.14143777033948096</v>
      </c>
      <c r="Z2090" s="112">
        <v>8.4385410178657808E-3</v>
      </c>
      <c r="AA2090" s="112">
        <v>0.82854520630094142</v>
      </c>
      <c r="AB2090" s="112">
        <v>0.94499104033996195</v>
      </c>
      <c r="AC2090" s="112">
        <v>1.8741080458953216E-2</v>
      </c>
      <c r="AE2090" s="102">
        <v>47.789903479222957</v>
      </c>
      <c r="AF2090" s="102">
        <v>41.901027361116682</v>
      </c>
      <c r="AG2090" s="102">
        <v>10.309069159660368</v>
      </c>
      <c r="AH2090"/>
    </row>
    <row r="2091" spans="1:34">
      <c r="A2091" t="s">
        <v>865</v>
      </c>
      <c r="B2091" s="105" t="s">
        <v>631</v>
      </c>
      <c r="C2091" s="106" t="s">
        <v>688</v>
      </c>
      <c r="D2091" s="106" t="s">
        <v>1481</v>
      </c>
      <c r="E2091" s="81">
        <v>52.650126999999998</v>
      </c>
      <c r="F2091" s="81">
        <v>0.11169900000000001</v>
      </c>
      <c r="G2091" s="81">
        <v>1.1620349999999999</v>
      </c>
      <c r="H2091" s="81">
        <v>6.5037380000000002</v>
      </c>
      <c r="I2091" s="81">
        <v>0.29963000000000001</v>
      </c>
      <c r="J2091" s="81">
        <v>14.808619</v>
      </c>
      <c r="K2091" s="81">
        <v>23.77948</v>
      </c>
      <c r="L2091" s="81">
        <v>0.26216099999999998</v>
      </c>
      <c r="M2091" s="81">
        <v>0</v>
      </c>
      <c r="N2091" s="81">
        <v>5.4283999999999999E-2</v>
      </c>
      <c r="O2091" s="81">
        <v>1.1140000000000001E-2</v>
      </c>
      <c r="P2091" s="81">
        <v>99.642914000000005</v>
      </c>
      <c r="Q2091" s="81">
        <v>80.232067261448776</v>
      </c>
      <c r="S2091" s="89" t="s">
        <v>1695</v>
      </c>
      <c r="T2091" s="112">
        <v>1.9517849547206627</v>
      </c>
      <c r="U2091" s="112">
        <v>3.1138850546322994E-3</v>
      </c>
      <c r="V2091" s="112">
        <v>5.0770036369223934E-2</v>
      </c>
      <c r="W2091" s="112">
        <v>1.5910352426683767E-3</v>
      </c>
      <c r="X2091" s="112">
        <v>5.6684137626994868E-2</v>
      </c>
      <c r="Y2091" s="112">
        <v>0.14494420229174421</v>
      </c>
      <c r="Z2091" s="112">
        <v>9.4081357742762748E-3</v>
      </c>
      <c r="AA2091" s="112">
        <v>0.81838120731310804</v>
      </c>
      <c r="AB2091" s="112">
        <v>0.9444795168172111</v>
      </c>
      <c r="AC2091" s="112">
        <v>1.8842888789478169E-2</v>
      </c>
      <c r="AE2091" s="102">
        <v>48.077616419534571</v>
      </c>
      <c r="AF2091" s="102">
        <v>41.658730623133216</v>
      </c>
      <c r="AG2091" s="102">
        <v>10.263652957332212</v>
      </c>
      <c r="AH2091"/>
    </row>
    <row r="2092" spans="1:34">
      <c r="A2092" t="s">
        <v>865</v>
      </c>
      <c r="B2092" s="105" t="s">
        <v>631</v>
      </c>
      <c r="C2092" s="106" t="s">
        <v>688</v>
      </c>
      <c r="D2092" s="106" t="s">
        <v>1482</v>
      </c>
      <c r="E2092" s="81">
        <v>53.065331</v>
      </c>
      <c r="F2092" s="81">
        <v>8.9732999999999993E-2</v>
      </c>
      <c r="G2092" s="81">
        <v>0.76532800000000001</v>
      </c>
      <c r="H2092" s="81">
        <v>6.427206</v>
      </c>
      <c r="I2092" s="81">
        <v>0.281329</v>
      </c>
      <c r="J2092" s="81">
        <v>14.577866999999999</v>
      </c>
      <c r="K2092" s="81">
        <v>24.111571999999999</v>
      </c>
      <c r="L2092" s="81">
        <v>0.29180600000000001</v>
      </c>
      <c r="M2092" s="81">
        <v>5.2139999999999999E-3</v>
      </c>
      <c r="N2092" s="81">
        <v>0.109642</v>
      </c>
      <c r="O2092" s="81">
        <v>6.5189999999999996E-3</v>
      </c>
      <c r="P2092" s="81">
        <v>99.731537000000003</v>
      </c>
      <c r="Q2092" s="81">
        <v>80.170651580178315</v>
      </c>
      <c r="S2092" s="89" t="s">
        <v>1695</v>
      </c>
      <c r="T2092" s="112">
        <v>1.9678208472475558</v>
      </c>
      <c r="U2092" s="112">
        <v>2.5023474802295755E-3</v>
      </c>
      <c r="V2092" s="112">
        <v>3.3448604615832427E-2</v>
      </c>
      <c r="W2092" s="112">
        <v>3.2146007650708879E-3</v>
      </c>
      <c r="X2092" s="112">
        <v>4.3670901314184718E-2</v>
      </c>
      <c r="Y2092" s="112">
        <v>0.15565002347846355</v>
      </c>
      <c r="Z2092" s="112">
        <v>8.8363909337344192E-3</v>
      </c>
      <c r="AA2092" s="112">
        <v>0.80589267600493131</v>
      </c>
      <c r="AB2092" s="112">
        <v>0.95798311200933683</v>
      </c>
      <c r="AC2092" s="112">
        <v>2.0980496150660867E-2</v>
      </c>
      <c r="AE2092" s="102">
        <v>48.797102489013596</v>
      </c>
      <c r="AF2092" s="102">
        <v>41.050021668622882</v>
      </c>
      <c r="AG2092" s="102">
        <v>10.152875842363526</v>
      </c>
      <c r="AH2092"/>
    </row>
    <row r="2093" spans="1:34">
      <c r="A2093" t="s">
        <v>865</v>
      </c>
      <c r="B2093" s="105" t="s">
        <v>631</v>
      </c>
      <c r="C2093" s="106" t="s">
        <v>688</v>
      </c>
      <c r="D2093" s="106" t="s">
        <v>1483</v>
      </c>
      <c r="E2093" s="81">
        <v>53.086151000000001</v>
      </c>
      <c r="F2093" s="81">
        <v>7.4865000000000001E-2</v>
      </c>
      <c r="G2093" s="81">
        <v>0.66203199999999995</v>
      </c>
      <c r="H2093" s="81">
        <v>6.4483139999999999</v>
      </c>
      <c r="I2093" s="81">
        <v>0.30841299999999999</v>
      </c>
      <c r="J2093" s="81">
        <v>14.591537000000001</v>
      </c>
      <c r="K2093" s="81">
        <v>24.173725000000001</v>
      </c>
      <c r="L2093" s="81">
        <v>0.260743</v>
      </c>
      <c r="M2093" s="81">
        <v>0</v>
      </c>
      <c r="N2093" s="81">
        <v>7.5124999999999997E-2</v>
      </c>
      <c r="O2093" s="81">
        <v>0</v>
      </c>
      <c r="P2093" s="81">
        <v>99.680908000000002</v>
      </c>
      <c r="Q2093" s="81">
        <v>80.133401718809864</v>
      </c>
      <c r="S2093" s="89" t="s">
        <v>1695</v>
      </c>
      <c r="T2093" s="112">
        <v>1.9699088510003693</v>
      </c>
      <c r="U2093" s="112">
        <v>2.089125218362384E-3</v>
      </c>
      <c r="V2093" s="112">
        <v>2.8953401858237839E-2</v>
      </c>
      <c r="W2093" s="112">
        <v>2.2040670067790813E-3</v>
      </c>
      <c r="X2093" s="112">
        <v>4.3606214753094008E-2</v>
      </c>
      <c r="Y2093" s="112">
        <v>0.15650298938675911</v>
      </c>
      <c r="Z2093" s="112">
        <v>9.6935601281443844E-3</v>
      </c>
      <c r="AA2093" s="112">
        <v>0.8071875964734464</v>
      </c>
      <c r="AB2093" s="112">
        <v>0.96109455811923306</v>
      </c>
      <c r="AC2093" s="112">
        <v>1.8759636055574434E-2</v>
      </c>
      <c r="AE2093" s="102">
        <v>48.826395922510642</v>
      </c>
      <c r="AF2093" s="102">
        <v>41.007475108669588</v>
      </c>
      <c r="AG2093" s="102">
        <v>10.166128968819772</v>
      </c>
      <c r="AH2093"/>
    </row>
    <row r="2094" spans="1:34">
      <c r="A2094" t="s">
        <v>865</v>
      </c>
      <c r="B2094" s="105" t="s">
        <v>631</v>
      </c>
      <c r="C2094" s="106" t="s">
        <v>688</v>
      </c>
      <c r="D2094" s="106" t="s">
        <v>1462</v>
      </c>
      <c r="E2094" s="81">
        <v>52.696593999999997</v>
      </c>
      <c r="F2094" s="81">
        <v>7.0097000000000007E-2</v>
      </c>
      <c r="G2094" s="81">
        <v>0.96244300000000005</v>
      </c>
      <c r="H2094" s="81">
        <v>6.5653579999999998</v>
      </c>
      <c r="I2094" s="81">
        <v>0.31651800000000002</v>
      </c>
      <c r="J2094" s="81">
        <v>14.854679000000001</v>
      </c>
      <c r="K2094" s="81">
        <v>23.794160999999999</v>
      </c>
      <c r="L2094" s="81">
        <v>0.33172600000000002</v>
      </c>
      <c r="M2094" s="81">
        <v>0</v>
      </c>
      <c r="N2094" s="81">
        <v>5.6827999999999997E-2</v>
      </c>
      <c r="O2094" s="81">
        <v>0</v>
      </c>
      <c r="P2094" s="81">
        <v>99.648398999999998</v>
      </c>
      <c r="Q2094" s="81">
        <v>80.131568653150637</v>
      </c>
      <c r="S2094" s="89" t="s">
        <v>1695</v>
      </c>
      <c r="T2094" s="112">
        <v>1.9522940567085851</v>
      </c>
      <c r="U2094" s="112">
        <v>1.9529128677645846E-3</v>
      </c>
      <c r="V2094" s="112">
        <v>4.2023616754293079E-2</v>
      </c>
      <c r="W2094" s="112">
        <v>1.6645639056422285E-3</v>
      </c>
      <c r="X2094" s="112">
        <v>7.1645960510275941E-2</v>
      </c>
      <c r="Y2094" s="112">
        <v>0.13176628442913521</v>
      </c>
      <c r="Z2094" s="112">
        <v>9.932231611798811E-3</v>
      </c>
      <c r="AA2094" s="112">
        <v>0.82041672119500175</v>
      </c>
      <c r="AB2094" s="112">
        <v>0.94447557169459351</v>
      </c>
      <c r="AC2094" s="112">
        <v>2.3828080322909923E-2</v>
      </c>
      <c r="AE2094" s="102">
        <v>47.98421959318997</v>
      </c>
      <c r="AF2094" s="102">
        <v>41.681391544212062</v>
      </c>
      <c r="AG2094" s="102">
        <v>10.334388862597963</v>
      </c>
      <c r="AH2094"/>
    </row>
    <row r="2095" spans="1:34">
      <c r="A2095" t="s">
        <v>865</v>
      </c>
      <c r="B2095" s="105" t="s">
        <v>631</v>
      </c>
      <c r="C2095" s="106" t="s">
        <v>688</v>
      </c>
      <c r="D2095" s="106" t="s">
        <v>1484</v>
      </c>
      <c r="E2095" s="81">
        <v>53.369605999999997</v>
      </c>
      <c r="F2095" s="81">
        <v>3.9310999999999999E-2</v>
      </c>
      <c r="G2095" s="81">
        <v>0.45179000000000002</v>
      </c>
      <c r="H2095" s="81">
        <v>6.3790100000000001</v>
      </c>
      <c r="I2095" s="81">
        <v>0.36739100000000002</v>
      </c>
      <c r="J2095" s="81">
        <v>14.431552999999999</v>
      </c>
      <c r="K2095" s="81">
        <v>24.669782999999999</v>
      </c>
      <c r="L2095" s="81">
        <v>0.24376</v>
      </c>
      <c r="M2095" s="81">
        <v>1.4363000000000001E-2</v>
      </c>
      <c r="N2095" s="81">
        <v>4.7261999999999998E-2</v>
      </c>
      <c r="O2095" s="81">
        <v>0</v>
      </c>
      <c r="P2095" s="81">
        <v>100.013824</v>
      </c>
      <c r="Q2095" s="81">
        <v>80.129916255218248</v>
      </c>
      <c r="S2095" s="89" t="s">
        <v>1695</v>
      </c>
      <c r="T2095" s="112">
        <v>1.976046731306413</v>
      </c>
      <c r="U2095" s="112">
        <v>1.0945561742403988E-3</v>
      </c>
      <c r="V2095" s="112">
        <v>1.9714944141406027E-2</v>
      </c>
      <c r="W2095" s="112">
        <v>1.3835368319062124E-3</v>
      </c>
      <c r="X2095" s="112">
        <v>4.2117915115184701E-2</v>
      </c>
      <c r="Y2095" s="112">
        <v>0.15540272814800374</v>
      </c>
      <c r="Z2095" s="112">
        <v>1.1521723976026811E-2</v>
      </c>
      <c r="AA2095" s="112">
        <v>0.79657161831238366</v>
      </c>
      <c r="AB2095" s="112">
        <v>0.97864727494463166</v>
      </c>
      <c r="AC2095" s="112">
        <v>1.7498971049804354E-2</v>
      </c>
      <c r="AE2095" s="102">
        <v>49.608539638786162</v>
      </c>
      <c r="AF2095" s="102">
        <v>40.378955435621734</v>
      </c>
      <c r="AG2095" s="102">
        <v>10.012504925592115</v>
      </c>
      <c r="AH2095"/>
    </row>
    <row r="2096" spans="1:34">
      <c r="A2096" t="s">
        <v>865</v>
      </c>
      <c r="B2096" s="105" t="s">
        <v>631</v>
      </c>
      <c r="C2096" s="106" t="s">
        <v>688</v>
      </c>
      <c r="D2096" s="106" t="s">
        <v>1484</v>
      </c>
      <c r="E2096" s="81">
        <v>53.462100999999997</v>
      </c>
      <c r="F2096" s="81">
        <v>3.6726000000000002E-2</v>
      </c>
      <c r="G2096" s="81">
        <v>0.389876</v>
      </c>
      <c r="H2096" s="81">
        <v>6.4822240000000004</v>
      </c>
      <c r="I2096" s="81">
        <v>0.28548200000000001</v>
      </c>
      <c r="J2096" s="81">
        <v>14.660761000000001</v>
      </c>
      <c r="K2096" s="81">
        <v>24.797391999999999</v>
      </c>
      <c r="L2096" s="81">
        <v>0.25166699999999997</v>
      </c>
      <c r="M2096" s="81">
        <v>1.93E-4</v>
      </c>
      <c r="N2096" s="81">
        <v>4.8100999999999998E-2</v>
      </c>
      <c r="O2096" s="81">
        <v>4.1099999999999999E-3</v>
      </c>
      <c r="P2096" s="81">
        <v>100.41864</v>
      </c>
      <c r="Q2096" s="81">
        <v>80.12524860795321</v>
      </c>
      <c r="S2096" s="89" t="s">
        <v>1695</v>
      </c>
      <c r="T2096" s="112">
        <v>1.9698271263747167</v>
      </c>
      <c r="U2096" s="112">
        <v>1.0175985297526877E-3</v>
      </c>
      <c r="V2096" s="112">
        <v>1.6930286838371781E-2</v>
      </c>
      <c r="W2096" s="112">
        <v>1.4012370504944485E-3</v>
      </c>
      <c r="X2096" s="112">
        <v>5.7957599434562468E-2</v>
      </c>
      <c r="Y2096" s="112">
        <v>0.14178105516374664</v>
      </c>
      <c r="Z2096" s="112">
        <v>8.9093611040069829E-3</v>
      </c>
      <c r="AA2096" s="112">
        <v>0.80528044166664869</v>
      </c>
      <c r="AB2096" s="112">
        <v>0.97891672070533231</v>
      </c>
      <c r="AC2096" s="112">
        <v>1.7978573132367458E-2</v>
      </c>
      <c r="AE2096" s="102">
        <v>49.342156753853892</v>
      </c>
      <c r="AF2096" s="102">
        <v>40.590045039683254</v>
      </c>
      <c r="AG2096" s="102">
        <v>10.067798206462857</v>
      </c>
      <c r="AH2096"/>
    </row>
    <row r="2097" spans="1:34">
      <c r="A2097" t="s">
        <v>865</v>
      </c>
      <c r="B2097" s="105" t="s">
        <v>631</v>
      </c>
      <c r="C2097" s="106" t="s">
        <v>688</v>
      </c>
      <c r="D2097" s="106" t="s">
        <v>1474</v>
      </c>
      <c r="E2097" s="81">
        <v>53.389397000000002</v>
      </c>
      <c r="F2097" s="81">
        <v>5.7188999999999997E-2</v>
      </c>
      <c r="G2097" s="81">
        <v>0.55005499999999996</v>
      </c>
      <c r="H2097" s="81">
        <v>6.5125359999999999</v>
      </c>
      <c r="I2097" s="81">
        <v>0.27458100000000002</v>
      </c>
      <c r="J2097" s="81">
        <v>14.697357999999999</v>
      </c>
      <c r="K2097" s="81">
        <v>24.331963999999999</v>
      </c>
      <c r="L2097" s="81">
        <v>0.25792300000000001</v>
      </c>
      <c r="M2097" s="81">
        <v>2.0400000000000001E-3</v>
      </c>
      <c r="N2097" s="81">
        <v>4.4628000000000001E-2</v>
      </c>
      <c r="O2097" s="81">
        <v>0</v>
      </c>
      <c r="P2097" s="81">
        <v>100.117661</v>
      </c>
      <c r="Q2097" s="81">
        <v>80.09063548468464</v>
      </c>
      <c r="S2097" s="89" t="s">
        <v>1695</v>
      </c>
      <c r="T2097" s="112">
        <v>1.9723651564170286</v>
      </c>
      <c r="U2097" s="112">
        <v>1.5887865613115584E-3</v>
      </c>
      <c r="V2097" s="112">
        <v>2.3949372856578305E-2</v>
      </c>
      <c r="W2097" s="112">
        <v>1.3035123355819413E-3</v>
      </c>
      <c r="X2097" s="112">
        <v>4.5313581722739471E-2</v>
      </c>
      <c r="Y2097" s="112">
        <v>0.15589126450647772</v>
      </c>
      <c r="Z2097" s="112">
        <v>8.5918864248992529E-3</v>
      </c>
      <c r="AA2097" s="112">
        <v>0.80943154270329265</v>
      </c>
      <c r="AB2097" s="112">
        <v>0.96309054360051261</v>
      </c>
      <c r="AC2097" s="112">
        <v>1.8474352871577476E-2</v>
      </c>
      <c r="AE2097" s="102">
        <v>48.795531323297638</v>
      </c>
      <c r="AF2097" s="102">
        <v>41.010310461969134</v>
      </c>
      <c r="AG2097" s="102">
        <v>10.194158214733225</v>
      </c>
      <c r="AH2097"/>
    </row>
    <row r="2098" spans="1:34">
      <c r="A2098" t="s">
        <v>865</v>
      </c>
      <c r="B2098" s="105" t="s">
        <v>631</v>
      </c>
      <c r="C2098" s="106" t="s">
        <v>688</v>
      </c>
      <c r="D2098" s="106" t="s">
        <v>1485</v>
      </c>
      <c r="E2098" s="81">
        <v>53.123767999999998</v>
      </c>
      <c r="F2098" s="81">
        <v>5.9347999999999998E-2</v>
      </c>
      <c r="G2098" s="81">
        <v>0.58849899999999999</v>
      </c>
      <c r="H2098" s="81">
        <v>6.4963550000000003</v>
      </c>
      <c r="I2098" s="81">
        <v>0.32366699999999998</v>
      </c>
      <c r="J2098" s="81">
        <v>14.642288000000001</v>
      </c>
      <c r="K2098" s="81">
        <v>24.22514</v>
      </c>
      <c r="L2098" s="81">
        <v>0.23174500000000001</v>
      </c>
      <c r="M2098" s="81">
        <v>0</v>
      </c>
      <c r="N2098" s="81">
        <v>5.3017000000000002E-2</v>
      </c>
      <c r="O2098" s="81">
        <v>0</v>
      </c>
      <c r="P2098" s="81">
        <v>99.743819999999999</v>
      </c>
      <c r="Q2098" s="81">
        <v>80.070436200991551</v>
      </c>
      <c r="S2098" s="89" t="s">
        <v>1695</v>
      </c>
      <c r="T2098" s="112">
        <v>1.9704013224093755</v>
      </c>
      <c r="U2098" s="112">
        <v>1.6553607599374357E-3</v>
      </c>
      <c r="V2098" s="112">
        <v>2.5725704145042754E-2</v>
      </c>
      <c r="W2098" s="112">
        <v>1.5547350278607168E-3</v>
      </c>
      <c r="X2098" s="112">
        <v>4.5271874881404273E-2</v>
      </c>
      <c r="Y2098" s="112">
        <v>0.15623578625350834</v>
      </c>
      <c r="Z2098" s="112">
        <v>1.01683381559429E-2</v>
      </c>
      <c r="AA2098" s="112">
        <v>0.80962387990649576</v>
      </c>
      <c r="AB2098" s="112">
        <v>0.96269731806749914</v>
      </c>
      <c r="AC2098" s="112">
        <v>1.6665680392932945E-2</v>
      </c>
      <c r="AE2098" s="102">
        <v>48.773089603224896</v>
      </c>
      <c r="AF2098" s="102">
        <v>41.017937100788139</v>
      </c>
      <c r="AG2098" s="102">
        <v>10.208973295986969</v>
      </c>
      <c r="AH2098"/>
    </row>
    <row r="2099" spans="1:34">
      <c r="A2099" t="s">
        <v>865</v>
      </c>
      <c r="B2099" s="105" t="s">
        <v>631</v>
      </c>
      <c r="C2099" s="106" t="s">
        <v>688</v>
      </c>
      <c r="D2099" s="106" t="s">
        <v>1476</v>
      </c>
      <c r="E2099" s="81">
        <v>52.882893000000003</v>
      </c>
      <c r="F2099" s="81">
        <v>5.7373E-2</v>
      </c>
      <c r="G2099" s="81">
        <v>0.63165400000000005</v>
      </c>
      <c r="H2099" s="81">
        <v>6.5928100000000001</v>
      </c>
      <c r="I2099" s="81">
        <v>0.32871400000000001</v>
      </c>
      <c r="J2099" s="81">
        <v>14.831842</v>
      </c>
      <c r="K2099" s="81">
        <v>24.192160000000001</v>
      </c>
      <c r="L2099" s="81">
        <v>0.274781</v>
      </c>
      <c r="M2099" s="81">
        <v>0</v>
      </c>
      <c r="N2099" s="81">
        <v>3.1774999999999998E-2</v>
      </c>
      <c r="O2099" s="81">
        <v>0</v>
      </c>
      <c r="P2099" s="81">
        <v>99.823997000000006</v>
      </c>
      <c r="Q2099" s="81">
        <v>80.040485320537371</v>
      </c>
      <c r="S2099" s="89" t="s">
        <v>1695</v>
      </c>
      <c r="T2099" s="112">
        <v>1.9577033661888923</v>
      </c>
      <c r="U2099" s="112">
        <v>1.5972025345411078E-3</v>
      </c>
      <c r="V2099" s="112">
        <v>2.7559203100095415E-2</v>
      </c>
      <c r="W2099" s="112">
        <v>9.3002078848352634E-4</v>
      </c>
      <c r="X2099" s="112">
        <v>7.2632287352771385E-2</v>
      </c>
      <c r="Y2099" s="112">
        <v>0.13147487078922307</v>
      </c>
      <c r="Z2099" s="112">
        <v>1.0307079419102343E-2</v>
      </c>
      <c r="AA2099" s="112">
        <v>0.81853135056805904</v>
      </c>
      <c r="AB2099" s="112">
        <v>0.95954197057061408</v>
      </c>
      <c r="AC2099" s="112">
        <v>1.9722648688217648E-2</v>
      </c>
      <c r="AE2099" s="102">
        <v>48.408405823814363</v>
      </c>
      <c r="AF2099" s="102">
        <v>41.29449155230828</v>
      </c>
      <c r="AG2099" s="102">
        <v>10.297102623877361</v>
      </c>
      <c r="AH2099"/>
    </row>
    <row r="2100" spans="1:34">
      <c r="A2100" t="s">
        <v>865</v>
      </c>
      <c r="B2100" s="105" t="s">
        <v>631</v>
      </c>
      <c r="C2100" s="106" t="s">
        <v>688</v>
      </c>
      <c r="D2100" s="106" t="s">
        <v>1469</v>
      </c>
      <c r="E2100" s="81">
        <v>52.629542999999998</v>
      </c>
      <c r="F2100" s="81">
        <v>9.4785999999999995E-2</v>
      </c>
      <c r="G2100" s="81">
        <v>0.63231400000000004</v>
      </c>
      <c r="H2100" s="81">
        <v>6.5497389999999998</v>
      </c>
      <c r="I2100" s="81">
        <v>0.30264799999999997</v>
      </c>
      <c r="J2100" s="81">
        <v>14.715883</v>
      </c>
      <c r="K2100" s="81">
        <v>24.150573999999999</v>
      </c>
      <c r="L2100" s="81">
        <v>0.25177100000000002</v>
      </c>
      <c r="M2100" s="81">
        <v>8.2780000000000006E-3</v>
      </c>
      <c r="N2100" s="81">
        <v>1.6813000000000002E-2</v>
      </c>
      <c r="O2100" s="81">
        <v>1.3868999999999999E-2</v>
      </c>
      <c r="P2100" s="81">
        <v>99.366225999999997</v>
      </c>
      <c r="Q2100" s="81">
        <v>80.019796589323349</v>
      </c>
      <c r="S2100" s="89" t="s">
        <v>1695</v>
      </c>
      <c r="T2100" s="112">
        <v>1.9584091534686452</v>
      </c>
      <c r="U2100" s="112">
        <v>2.6523985198948583E-3</v>
      </c>
      <c r="V2100" s="112">
        <v>2.7730797002477291E-2</v>
      </c>
      <c r="W2100" s="112">
        <v>4.9464595216166846E-4</v>
      </c>
      <c r="X2100" s="112">
        <v>6.7816076266778325E-2</v>
      </c>
      <c r="Y2100" s="112">
        <v>0.13600721944041497</v>
      </c>
      <c r="Z2100" s="112">
        <v>9.5388798591444831E-3</v>
      </c>
      <c r="AA2100" s="112">
        <v>0.81633553791618196</v>
      </c>
      <c r="AB2100" s="112">
        <v>0.96285066837580335</v>
      </c>
      <c r="AC2100" s="112">
        <v>1.816462319849833E-2</v>
      </c>
      <c r="AE2100" s="102">
        <v>48.555020407370804</v>
      </c>
      <c r="AF2100" s="102">
        <v>41.166496534342883</v>
      </c>
      <c r="AG2100" s="102">
        <v>10.278483058286309</v>
      </c>
      <c r="AH2100"/>
    </row>
    <row r="2101" spans="1:34">
      <c r="A2101" t="s">
        <v>865</v>
      </c>
      <c r="B2101" s="105" t="s">
        <v>631</v>
      </c>
      <c r="C2101" s="106" t="s">
        <v>688</v>
      </c>
      <c r="D2101" s="106" t="s">
        <v>1461</v>
      </c>
      <c r="E2101" s="81">
        <v>53.313698000000002</v>
      </c>
      <c r="F2101" s="81">
        <v>8.1668000000000004E-2</v>
      </c>
      <c r="G2101" s="81">
        <v>0.47992699999999999</v>
      </c>
      <c r="H2101" s="81">
        <v>6.5335369999999999</v>
      </c>
      <c r="I2101" s="81">
        <v>0.28446500000000002</v>
      </c>
      <c r="J2101" s="81">
        <v>14.678399000000001</v>
      </c>
      <c r="K2101" s="81">
        <v>24.434813999999999</v>
      </c>
      <c r="L2101" s="81">
        <v>0.319909</v>
      </c>
      <c r="M2101" s="81">
        <v>0</v>
      </c>
      <c r="N2101" s="81">
        <v>8.6542999999999995E-2</v>
      </c>
      <c r="O2101" s="81">
        <v>5.1699999999999999E-4</v>
      </c>
      <c r="P2101" s="81">
        <v>100.213486</v>
      </c>
      <c r="Q2101" s="81">
        <v>80.018618584076322</v>
      </c>
      <c r="S2101" s="89" t="s">
        <v>1695</v>
      </c>
      <c r="T2101" s="112">
        <v>1.9673655452516465</v>
      </c>
      <c r="U2101" s="112">
        <v>2.2663079538904631E-3</v>
      </c>
      <c r="V2101" s="112">
        <v>2.0872629286137385E-2</v>
      </c>
      <c r="W2101" s="112">
        <v>2.5249548381554403E-3</v>
      </c>
      <c r="X2101" s="112">
        <v>6.0227327362161631E-2</v>
      </c>
      <c r="Y2101" s="112">
        <v>0.14140056137391507</v>
      </c>
      <c r="Z2101" s="112">
        <v>8.8912092698846742E-3</v>
      </c>
      <c r="AA2101" s="112">
        <v>0.80748318641823913</v>
      </c>
      <c r="AB2101" s="112">
        <v>0.96607966034844239</v>
      </c>
      <c r="AC2101" s="112">
        <v>2.288861789752733E-2</v>
      </c>
      <c r="AE2101" s="102">
        <v>48.910702292380883</v>
      </c>
      <c r="AF2101" s="102">
        <v>40.881276522021814</v>
      </c>
      <c r="AG2101" s="102">
        <v>10.2080211855973</v>
      </c>
      <c r="AH2101"/>
    </row>
    <row r="2102" spans="1:34">
      <c r="A2102" t="s">
        <v>865</v>
      </c>
      <c r="B2102" s="105" t="s">
        <v>631</v>
      </c>
      <c r="C2102" s="106" t="s">
        <v>688</v>
      </c>
      <c r="D2102" s="106" t="s">
        <v>1486</v>
      </c>
      <c r="E2102" s="81">
        <v>53.189059999999998</v>
      </c>
      <c r="F2102" s="81">
        <v>5.3956999999999998E-2</v>
      </c>
      <c r="G2102" s="81">
        <v>0.54456899999999997</v>
      </c>
      <c r="H2102" s="81">
        <v>6.4958530000000003</v>
      </c>
      <c r="I2102" s="81">
        <v>0.327741</v>
      </c>
      <c r="J2102" s="81">
        <v>14.566440999999999</v>
      </c>
      <c r="K2102" s="81">
        <v>24.406597000000001</v>
      </c>
      <c r="L2102" s="81">
        <v>0.21146799999999999</v>
      </c>
      <c r="M2102" s="81">
        <v>2.2920000000000002E-3</v>
      </c>
      <c r="N2102" s="81">
        <v>4.8795999999999999E-2</v>
      </c>
      <c r="O2102" s="81">
        <v>0</v>
      </c>
      <c r="P2102" s="81">
        <v>99.846785999999994</v>
      </c>
      <c r="Q2102" s="81">
        <v>79.988668142055815</v>
      </c>
      <c r="S2102" s="89" t="s">
        <v>1695</v>
      </c>
      <c r="T2102" s="112">
        <v>1.9718870869856153</v>
      </c>
      <c r="U2102" s="112">
        <v>1.5042785817759366E-3</v>
      </c>
      <c r="V2102" s="112">
        <v>2.3794049769759445E-2</v>
      </c>
      <c r="W2102" s="112">
        <v>1.4302744003396846E-3</v>
      </c>
      <c r="X2102" s="112">
        <v>4.3193212613264365E-2</v>
      </c>
      <c r="Y2102" s="112">
        <v>0.15820328337042922</v>
      </c>
      <c r="Z2102" s="112">
        <v>1.029144225417134E-2</v>
      </c>
      <c r="AA2102" s="112">
        <v>0.80504791116336027</v>
      </c>
      <c r="AB2102" s="112">
        <v>0.96944819294313878</v>
      </c>
      <c r="AC2102" s="112">
        <v>1.5200267918145658E-2</v>
      </c>
      <c r="AE2102" s="102">
        <v>49.063810092658215</v>
      </c>
      <c r="AF2102" s="102">
        <v>40.743505549168646</v>
      </c>
      <c r="AG2102" s="102">
        <v>10.192684358173139</v>
      </c>
      <c r="AH2102"/>
    </row>
    <row r="2103" spans="1:34">
      <c r="A2103" t="s">
        <v>865</v>
      </c>
      <c r="B2103" s="105" t="s">
        <v>631</v>
      </c>
      <c r="C2103" s="106" t="s">
        <v>688</v>
      </c>
      <c r="D2103" s="106" t="s">
        <v>1463</v>
      </c>
      <c r="E2103" s="81">
        <v>53.204822999999998</v>
      </c>
      <c r="F2103" s="81">
        <v>4.7982999999999998E-2</v>
      </c>
      <c r="G2103" s="81">
        <v>0.56379000000000001</v>
      </c>
      <c r="H2103" s="81">
        <v>6.5329379999999997</v>
      </c>
      <c r="I2103" s="81">
        <v>0.29693900000000001</v>
      </c>
      <c r="J2103" s="81">
        <v>14.642509</v>
      </c>
      <c r="K2103" s="81">
        <v>24.394102</v>
      </c>
      <c r="L2103" s="81">
        <v>0.29504999999999998</v>
      </c>
      <c r="M2103" s="81">
        <v>1.0011000000000001E-2</v>
      </c>
      <c r="N2103" s="81">
        <v>4.5095999999999997E-2</v>
      </c>
      <c r="O2103" s="81">
        <v>1.1651999999999999E-2</v>
      </c>
      <c r="P2103" s="81">
        <v>100.04489100000001</v>
      </c>
      <c r="Q2103" s="81">
        <v>79.980915885748985</v>
      </c>
      <c r="S2103" s="89" t="s">
        <v>1695</v>
      </c>
      <c r="T2103" s="112">
        <v>1.9670388109358792</v>
      </c>
      <c r="U2103" s="112">
        <v>1.334043751077897E-3</v>
      </c>
      <c r="V2103" s="112">
        <v>2.4566032231841405E-2</v>
      </c>
      <c r="W2103" s="112">
        <v>1.3181819577373207E-3</v>
      </c>
      <c r="X2103" s="112">
        <v>5.851978572944283E-2</v>
      </c>
      <c r="Y2103" s="112">
        <v>0.14346862717002795</v>
      </c>
      <c r="Z2103" s="112">
        <v>9.2985430701343352E-3</v>
      </c>
      <c r="AA2103" s="112">
        <v>0.8070231099467372</v>
      </c>
      <c r="AB2103" s="112">
        <v>0.96628315591418557</v>
      </c>
      <c r="AC2103" s="112">
        <v>2.1149709292936528E-2</v>
      </c>
      <c r="AE2103" s="102">
        <v>48.918430566551294</v>
      </c>
      <c r="AF2103" s="102">
        <v>40.855833745939556</v>
      </c>
      <c r="AG2103" s="102">
        <v>10.22573568750915</v>
      </c>
      <c r="AH2103"/>
    </row>
    <row r="2104" spans="1:34">
      <c r="A2104" t="s">
        <v>865</v>
      </c>
      <c r="B2104" s="105" t="s">
        <v>631</v>
      </c>
      <c r="C2104" s="106" t="s">
        <v>688</v>
      </c>
      <c r="D2104" s="106" t="s">
        <v>1475</v>
      </c>
      <c r="E2104" s="81">
        <v>53.250014999999998</v>
      </c>
      <c r="F2104" s="81">
        <v>6.1543E-2</v>
      </c>
      <c r="G2104" s="81">
        <v>0.61050700000000002</v>
      </c>
      <c r="H2104" s="81">
        <v>6.480626</v>
      </c>
      <c r="I2104" s="81">
        <v>0.25328600000000001</v>
      </c>
      <c r="J2104" s="81">
        <v>14.457677</v>
      </c>
      <c r="K2104" s="81">
        <v>24.367815</v>
      </c>
      <c r="L2104" s="81">
        <v>0.26069700000000001</v>
      </c>
      <c r="M2104" s="81">
        <v>3.8900000000000002E-4</v>
      </c>
      <c r="N2104" s="81">
        <v>7.6582999999999998E-2</v>
      </c>
      <c r="O2104" s="81">
        <v>4.385E-3</v>
      </c>
      <c r="P2104" s="81">
        <v>99.823524000000006</v>
      </c>
      <c r="Q2104" s="81">
        <v>79.906139444340212</v>
      </c>
      <c r="S2104" s="89" t="s">
        <v>1695</v>
      </c>
      <c r="T2104" s="112">
        <v>1.9744708085796221</v>
      </c>
      <c r="U2104" s="112">
        <v>1.7160518065048331E-3</v>
      </c>
      <c r="V2104" s="112">
        <v>2.6679479556104356E-2</v>
      </c>
      <c r="W2104" s="112">
        <v>2.2451159383029473E-3</v>
      </c>
      <c r="X2104" s="112">
        <v>3.7443594832922145E-2</v>
      </c>
      <c r="Y2104" s="112">
        <v>0.16351377396138506</v>
      </c>
      <c r="Z2104" s="112">
        <v>7.9547751356684529E-3</v>
      </c>
      <c r="AA2104" s="112">
        <v>0.79916792758817945</v>
      </c>
      <c r="AB2104" s="112">
        <v>0.9680665615017281</v>
      </c>
      <c r="AC2104" s="112">
        <v>1.8741911099582769E-2</v>
      </c>
      <c r="AE2104" s="102">
        <v>49.185579018825401</v>
      </c>
      <c r="AF2104" s="102">
        <v>40.604167951760381</v>
      </c>
      <c r="AG2104" s="102">
        <v>10.210253029414229</v>
      </c>
      <c r="AH2104"/>
    </row>
    <row r="2105" spans="1:34">
      <c r="A2105" t="s">
        <v>865</v>
      </c>
      <c r="B2105" s="105" t="s">
        <v>631</v>
      </c>
      <c r="C2105" s="106" t="s">
        <v>688</v>
      </c>
      <c r="D2105" s="106" t="s">
        <v>1487</v>
      </c>
      <c r="E2105" s="81">
        <v>53.262287000000001</v>
      </c>
      <c r="F2105" s="81">
        <v>6.8338999999999997E-2</v>
      </c>
      <c r="G2105" s="81">
        <v>0.504243</v>
      </c>
      <c r="H2105" s="81">
        <v>6.4576779999999996</v>
      </c>
      <c r="I2105" s="81">
        <v>0.32308399999999998</v>
      </c>
      <c r="J2105" s="81">
        <v>14.311083999999999</v>
      </c>
      <c r="K2105" s="81">
        <v>24.581855999999998</v>
      </c>
      <c r="L2105" s="81">
        <v>0.238067</v>
      </c>
      <c r="M2105" s="81">
        <v>1.472E-3</v>
      </c>
      <c r="N2105" s="81">
        <v>5.9101000000000001E-2</v>
      </c>
      <c r="O2105" s="81">
        <v>2.7986E-2</v>
      </c>
      <c r="P2105" s="81">
        <v>99.835189999999997</v>
      </c>
      <c r="Q2105" s="81">
        <v>79.799251295593336</v>
      </c>
      <c r="S2105" s="89" t="s">
        <v>1695</v>
      </c>
      <c r="T2105" s="112">
        <v>1.9770304095289113</v>
      </c>
      <c r="U2105" s="112">
        <v>1.9075806467968815E-3</v>
      </c>
      <c r="V2105" s="112">
        <v>2.2059168578630398E-2</v>
      </c>
      <c r="W2105" s="112">
        <v>1.7344579820580935E-3</v>
      </c>
      <c r="X2105" s="112">
        <v>3.5463636910142426E-2</v>
      </c>
      <c r="Y2105" s="112">
        <v>0.16499552898852163</v>
      </c>
      <c r="Z2105" s="112">
        <v>1.0157684731755256E-2</v>
      </c>
      <c r="AA2105" s="112">
        <v>0.79190779047638371</v>
      </c>
      <c r="AB2105" s="112">
        <v>0.97761049833455282</v>
      </c>
      <c r="AC2105" s="112">
        <v>1.7133243822247676E-2</v>
      </c>
      <c r="AE2105" s="102">
        <v>49.625466321829805</v>
      </c>
      <c r="AF2105" s="102">
        <v>40.198825046610537</v>
      </c>
      <c r="AG2105" s="102">
        <v>10.175708631559656</v>
      </c>
      <c r="AH2105"/>
    </row>
    <row r="2106" spans="1:34">
      <c r="A2106" t="s">
        <v>865</v>
      </c>
      <c r="B2106" s="105" t="s">
        <v>631</v>
      </c>
      <c r="C2106" s="106" t="s">
        <v>688</v>
      </c>
      <c r="D2106" s="106" t="s">
        <v>1476</v>
      </c>
      <c r="E2106" s="81">
        <v>53.319923000000003</v>
      </c>
      <c r="F2106" s="81">
        <v>5.6818E-2</v>
      </c>
      <c r="G2106" s="81">
        <v>1.2636430000000001</v>
      </c>
      <c r="H2106" s="81">
        <v>7.0075859999999999</v>
      </c>
      <c r="I2106" s="81">
        <v>0.28234199999999998</v>
      </c>
      <c r="J2106" s="81">
        <v>15.440132999999999</v>
      </c>
      <c r="K2106" s="81">
        <v>21.375565000000002</v>
      </c>
      <c r="L2106" s="81">
        <v>0.25288899999999997</v>
      </c>
      <c r="M2106" s="81">
        <v>3.3314999999999997E-2</v>
      </c>
      <c r="N2106" s="81">
        <v>8.9132000000000003E-2</v>
      </c>
      <c r="O2106" s="81">
        <v>1.1114000000000001E-2</v>
      </c>
      <c r="P2106" s="81">
        <v>99.132462000000004</v>
      </c>
      <c r="Q2106" s="81">
        <v>79.705793194620455</v>
      </c>
      <c r="S2106" s="89" t="s">
        <v>1695</v>
      </c>
      <c r="T2106" s="112">
        <v>1.9852545755956084</v>
      </c>
      <c r="U2106" s="112">
        <v>1.5908652069818706E-3</v>
      </c>
      <c r="V2106" s="112">
        <v>5.5450671615454673E-2</v>
      </c>
      <c r="W2106" s="112">
        <v>2.62383039521252E-3</v>
      </c>
      <c r="X2106" s="112">
        <v>0</v>
      </c>
      <c r="Y2106" s="112">
        <v>0.21819817929552618</v>
      </c>
      <c r="Z2106" s="112">
        <v>8.9040567244795827E-3</v>
      </c>
      <c r="AA2106" s="112">
        <v>0.85701075997692977</v>
      </c>
      <c r="AB2106" s="112">
        <v>0.85271115109461626</v>
      </c>
      <c r="AC2106" s="112">
        <v>1.825591009519098E-2</v>
      </c>
      <c r="AE2106" s="102">
        <v>44.229589979129365</v>
      </c>
      <c r="AF2106" s="102">
        <v>44.452607981991449</v>
      </c>
      <c r="AG2106" s="102">
        <v>11.317802038879199</v>
      </c>
      <c r="AH2106"/>
    </row>
    <row r="2107" spans="1:34">
      <c r="A2107" t="s">
        <v>865</v>
      </c>
      <c r="B2107" s="105" t="s">
        <v>631</v>
      </c>
      <c r="C2107" s="106" t="s">
        <v>688</v>
      </c>
      <c r="D2107" s="106" t="s">
        <v>1451</v>
      </c>
      <c r="E2107" s="81">
        <v>53.376807999999997</v>
      </c>
      <c r="F2107" s="81">
        <v>0</v>
      </c>
      <c r="G2107" s="81">
        <v>0.269791</v>
      </c>
      <c r="H2107" s="81">
        <v>6.4835640000000003</v>
      </c>
      <c r="I2107" s="81">
        <v>0.36139700000000002</v>
      </c>
      <c r="J2107" s="81">
        <v>14.279984000000001</v>
      </c>
      <c r="K2107" s="81">
        <v>24.933810999999999</v>
      </c>
      <c r="L2107" s="81">
        <v>0.199185</v>
      </c>
      <c r="M2107" s="81">
        <v>0</v>
      </c>
      <c r="N2107" s="81">
        <v>1.4742999999999999E-2</v>
      </c>
      <c r="O2107" s="81">
        <v>0</v>
      </c>
      <c r="P2107" s="81">
        <v>99.919265999999993</v>
      </c>
      <c r="Q2107" s="81">
        <v>79.699509767781791</v>
      </c>
      <c r="S2107" s="89" t="s">
        <v>1695</v>
      </c>
      <c r="T2107" s="112">
        <v>1.9801570869513636</v>
      </c>
      <c r="U2107" s="112">
        <v>0</v>
      </c>
      <c r="V2107" s="112">
        <v>1.1795876749367022E-2</v>
      </c>
      <c r="W2107" s="112">
        <v>4.3242254271798759E-4</v>
      </c>
      <c r="X2107" s="112">
        <v>4.1784370826011497E-2</v>
      </c>
      <c r="Y2107" s="112">
        <v>0.1593641492978877</v>
      </c>
      <c r="Z2107" s="112">
        <v>1.1355789353873566E-2</v>
      </c>
      <c r="AA2107" s="112">
        <v>0.78973850262964318</v>
      </c>
      <c r="AB2107" s="112">
        <v>0.9910449576283108</v>
      </c>
      <c r="AC2107" s="112">
        <v>1.4326844020824649E-2</v>
      </c>
      <c r="AE2107" s="102">
        <v>50.003984366676853</v>
      </c>
      <c r="AF2107" s="102">
        <v>39.846902438977068</v>
      </c>
      <c r="AG2107" s="102">
        <v>10.14911319434608</v>
      </c>
      <c r="AH2107"/>
    </row>
    <row r="2108" spans="1:34">
      <c r="A2108" t="s">
        <v>865</v>
      </c>
      <c r="B2108" s="105" t="s">
        <v>631</v>
      </c>
      <c r="C2108" s="106" t="s">
        <v>688</v>
      </c>
      <c r="D2108" s="106" t="s">
        <v>1461</v>
      </c>
      <c r="E2108" s="81">
        <v>52.909424000000001</v>
      </c>
      <c r="F2108" s="81">
        <v>6.4746999999999999E-2</v>
      </c>
      <c r="G2108" s="81">
        <v>0.65836700000000004</v>
      </c>
      <c r="H2108" s="81">
        <v>6.5743289999999996</v>
      </c>
      <c r="I2108" s="81">
        <v>0.36286400000000002</v>
      </c>
      <c r="J2108" s="81">
        <v>14.407586999999999</v>
      </c>
      <c r="K2108" s="81">
        <v>24.201232999999998</v>
      </c>
      <c r="L2108" s="81">
        <v>0.35273399999999999</v>
      </c>
      <c r="M2108" s="81">
        <v>1.4599999999999999E-3</v>
      </c>
      <c r="N2108" s="81">
        <v>6.9432999999999995E-2</v>
      </c>
      <c r="O2108" s="81">
        <v>1.2243E-2</v>
      </c>
      <c r="P2108" s="81">
        <v>99.614425999999995</v>
      </c>
      <c r="Q2108" s="81">
        <v>79.61839442965632</v>
      </c>
      <c r="S2108" s="89" t="s">
        <v>1695</v>
      </c>
      <c r="T2108" s="112">
        <v>1.9653208173040728</v>
      </c>
      <c r="U2108" s="112">
        <v>1.8085928953545567E-3</v>
      </c>
      <c r="V2108" s="112">
        <v>2.8822005558543341E-2</v>
      </c>
      <c r="W2108" s="112">
        <v>2.0391152193744285E-3</v>
      </c>
      <c r="X2108" s="112">
        <v>6.0283619947123057E-2</v>
      </c>
      <c r="Y2108" s="112">
        <v>0.14394088337385327</v>
      </c>
      <c r="Z2108" s="112">
        <v>1.1416422785056033E-2</v>
      </c>
      <c r="AA2108" s="112">
        <v>0.79781136210460657</v>
      </c>
      <c r="AB2108" s="112">
        <v>0.96315361968811974</v>
      </c>
      <c r="AC2108" s="112">
        <v>2.5403561123895642E-2</v>
      </c>
      <c r="AE2108" s="102">
        <v>49.010725275297979</v>
      </c>
      <c r="AF2108" s="102">
        <v>40.597172341294431</v>
      </c>
      <c r="AG2108" s="102">
        <v>10.392102383407584</v>
      </c>
      <c r="AH2108"/>
    </row>
    <row r="2109" spans="1:34">
      <c r="A2109" t="s">
        <v>865</v>
      </c>
      <c r="B2109" s="105" t="s">
        <v>631</v>
      </c>
      <c r="C2109" s="106" t="s">
        <v>688</v>
      </c>
      <c r="D2109" s="106" t="s">
        <v>1488</v>
      </c>
      <c r="E2109" s="81">
        <v>53.139530000000001</v>
      </c>
      <c r="F2109" s="81">
        <v>8.9851E-2</v>
      </c>
      <c r="G2109" s="81">
        <v>0.68227700000000002</v>
      </c>
      <c r="H2109" s="81">
        <v>6.6478489999999999</v>
      </c>
      <c r="I2109" s="81">
        <v>0.27006400000000003</v>
      </c>
      <c r="J2109" s="81">
        <v>14.528409999999999</v>
      </c>
      <c r="K2109" s="81">
        <v>24.51568</v>
      </c>
      <c r="L2109" s="81">
        <v>0.26124199999999997</v>
      </c>
      <c r="M2109" s="81">
        <v>8.0940000000000005E-3</v>
      </c>
      <c r="N2109" s="81">
        <v>0.147816</v>
      </c>
      <c r="O2109" s="81">
        <v>7.9819999999999995E-3</v>
      </c>
      <c r="P2109" s="81">
        <v>100.298805</v>
      </c>
      <c r="Q2109" s="81">
        <v>79.573411839852881</v>
      </c>
      <c r="S2109" s="89" t="s">
        <v>1695</v>
      </c>
      <c r="T2109" s="112">
        <v>1.9618142437332493</v>
      </c>
      <c r="U2109" s="112">
        <v>2.4945018975421071E-3</v>
      </c>
      <c r="V2109" s="112">
        <v>2.9686338030279851E-2</v>
      </c>
      <c r="W2109" s="112">
        <v>4.3145651909904954E-3</v>
      </c>
      <c r="X2109" s="112">
        <v>5.6081107124741791E-2</v>
      </c>
      <c r="Y2109" s="112">
        <v>0.1491661276689884</v>
      </c>
      <c r="Z2109" s="112">
        <v>8.4448630212731069E-3</v>
      </c>
      <c r="AA2109" s="112">
        <v>0.79958899367356917</v>
      </c>
      <c r="AB2109" s="112">
        <v>0.96970975805177129</v>
      </c>
      <c r="AC2109" s="112">
        <v>1.8699501607594312E-2</v>
      </c>
      <c r="AE2109" s="102">
        <v>49.110517793575106</v>
      </c>
      <c r="AF2109" s="102">
        <v>40.494827627852089</v>
      </c>
      <c r="AG2109" s="102">
        <v>10.394654578572808</v>
      </c>
      <c r="AH2109"/>
    </row>
    <row r="2110" spans="1:34">
      <c r="A2110" t="s">
        <v>865</v>
      </c>
      <c r="B2110" s="105" t="s">
        <v>631</v>
      </c>
      <c r="C2110" s="106" t="s">
        <v>688</v>
      </c>
      <c r="D2110" s="106" t="s">
        <v>1451</v>
      </c>
      <c r="E2110" s="81">
        <v>53.384597999999997</v>
      </c>
      <c r="F2110" s="81">
        <v>4.0145E-2</v>
      </c>
      <c r="G2110" s="81">
        <v>0.37361299999999997</v>
      </c>
      <c r="H2110" s="81">
        <v>6.6049680000000004</v>
      </c>
      <c r="I2110" s="81">
        <v>0.36698399999999998</v>
      </c>
      <c r="J2110" s="81">
        <v>14.361851</v>
      </c>
      <c r="K2110" s="81">
        <v>24.780262</v>
      </c>
      <c r="L2110" s="81">
        <v>0.239818</v>
      </c>
      <c r="M2110" s="81">
        <v>4.1590000000000004E-3</v>
      </c>
      <c r="N2110" s="81">
        <v>7.4024999999999994E-2</v>
      </c>
      <c r="O2110" s="81">
        <v>1.9501999999999999E-2</v>
      </c>
      <c r="P2110" s="81">
        <v>100.24992399999999</v>
      </c>
      <c r="Q2110" s="81">
        <v>79.491053648620451</v>
      </c>
      <c r="S2110" s="89" t="s">
        <v>1695</v>
      </c>
      <c r="T2110" s="112">
        <v>1.9740422033114509</v>
      </c>
      <c r="U2110" s="112">
        <v>1.1163301849609465E-3</v>
      </c>
      <c r="V2110" s="112">
        <v>1.6282390210441682E-2</v>
      </c>
      <c r="W2110" s="112">
        <v>2.1641845269302087E-3</v>
      </c>
      <c r="X2110" s="112">
        <v>4.843004820156338E-2</v>
      </c>
      <c r="Y2110" s="112">
        <v>0.15582235187542462</v>
      </c>
      <c r="Z2110" s="112">
        <v>1.1494056451940246E-2</v>
      </c>
      <c r="AA2110" s="112">
        <v>0.79169776488731403</v>
      </c>
      <c r="AB2110" s="112">
        <v>0.98175698041821391</v>
      </c>
      <c r="AC2110" s="112">
        <v>1.7193689931759806E-2</v>
      </c>
      <c r="AE2110" s="102">
        <v>49.641170721883014</v>
      </c>
      <c r="AF2110" s="102">
        <v>40.03109190032221</v>
      </c>
      <c r="AG2110" s="102">
        <v>10.327737377794767</v>
      </c>
      <c r="AH2110"/>
    </row>
    <row r="2111" spans="1:34">
      <c r="A2111" t="s">
        <v>865</v>
      </c>
      <c r="B2111" s="105" t="s">
        <v>631</v>
      </c>
      <c r="C2111" s="106" t="s">
        <v>688</v>
      </c>
      <c r="D2111" s="106" t="s">
        <v>1489</v>
      </c>
      <c r="E2111" s="81">
        <v>50.760666000000001</v>
      </c>
      <c r="F2111" s="81">
        <v>0.42429099999999997</v>
      </c>
      <c r="G2111" s="81">
        <v>3.1667290000000001</v>
      </c>
      <c r="H2111" s="81">
        <v>6.9932949999999998</v>
      </c>
      <c r="I2111" s="81">
        <v>0.22095100000000001</v>
      </c>
      <c r="J2111" s="81">
        <v>15.17202</v>
      </c>
      <c r="K2111" s="81">
        <v>22.435798999999999</v>
      </c>
      <c r="L2111" s="81">
        <v>0.24082700000000001</v>
      </c>
      <c r="M2111" s="81">
        <v>2.431E-3</v>
      </c>
      <c r="N2111" s="81">
        <v>9.2584E-2</v>
      </c>
      <c r="O2111" s="81">
        <v>1.9598999999999998E-2</v>
      </c>
      <c r="P2111" s="81">
        <v>99.529197999999994</v>
      </c>
      <c r="Q2111" s="81">
        <v>79.454311284365275</v>
      </c>
      <c r="S2111" s="89" t="s">
        <v>1695</v>
      </c>
      <c r="T2111" s="112">
        <v>1.8792665683358203</v>
      </c>
      <c r="U2111" s="112">
        <v>1.1812603999768601E-2</v>
      </c>
      <c r="V2111" s="112">
        <v>0.13817443523987313</v>
      </c>
      <c r="W2111" s="112">
        <v>2.7100195972585461E-3</v>
      </c>
      <c r="X2111" s="112">
        <v>9.42439408497453E-2</v>
      </c>
      <c r="Y2111" s="112">
        <v>0.12227650807157103</v>
      </c>
      <c r="Z2111" s="112">
        <v>6.928556884892606E-3</v>
      </c>
      <c r="AA2111" s="112">
        <v>0.83736157561893831</v>
      </c>
      <c r="AB2111" s="112">
        <v>0.88993905104407878</v>
      </c>
      <c r="AC2111" s="112">
        <v>1.7286740358052818E-2</v>
      </c>
      <c r="AE2111" s="102">
        <v>45.78297160280318</v>
      </c>
      <c r="AF2111" s="102">
        <v>43.078120004806436</v>
      </c>
      <c r="AG2111" s="102">
        <v>11.138908392390384</v>
      </c>
      <c r="AH2111"/>
    </row>
    <row r="2112" spans="1:34">
      <c r="A2112" t="s">
        <v>865</v>
      </c>
      <c r="B2112" s="105" t="s">
        <v>631</v>
      </c>
      <c r="C2112" s="106" t="s">
        <v>688</v>
      </c>
      <c r="D2112" s="106" t="s">
        <v>1490</v>
      </c>
      <c r="E2112" s="81">
        <v>50.600833999999999</v>
      </c>
      <c r="F2112" s="81">
        <v>0.45566200000000001</v>
      </c>
      <c r="G2112" s="81">
        <v>3.1852779999999998</v>
      </c>
      <c r="H2112" s="81">
        <v>6.9990490000000003</v>
      </c>
      <c r="I2112" s="81">
        <v>0.20478499999999999</v>
      </c>
      <c r="J2112" s="81">
        <v>15.172311000000001</v>
      </c>
      <c r="K2112" s="81">
        <v>22.483414</v>
      </c>
      <c r="L2112" s="81">
        <v>0.26374700000000001</v>
      </c>
      <c r="M2112" s="81">
        <v>5.5129999999999997E-3</v>
      </c>
      <c r="N2112" s="81">
        <v>4.8339E-2</v>
      </c>
      <c r="O2112" s="81">
        <v>0</v>
      </c>
      <c r="P2112" s="81">
        <v>99.418944999999994</v>
      </c>
      <c r="Q2112" s="81">
        <v>79.441195253394</v>
      </c>
      <c r="S2112" s="89" t="s">
        <v>1695</v>
      </c>
      <c r="T2112" s="112">
        <v>1.8744310191783888</v>
      </c>
      <c r="U2112" s="112">
        <v>1.2693323510625094E-2</v>
      </c>
      <c r="V2112" s="112">
        <v>0.13906404330517341</v>
      </c>
      <c r="W2112" s="112">
        <v>1.4157444395370168E-3</v>
      </c>
      <c r="X2112" s="112">
        <v>0.10421441408157328</v>
      </c>
      <c r="Y2112" s="112">
        <v>0.11260931812534419</v>
      </c>
      <c r="Z2112" s="112">
        <v>6.425333429048303E-3</v>
      </c>
      <c r="AA2112" s="112">
        <v>0.83786118084611783</v>
      </c>
      <c r="AB2112" s="112">
        <v>0.89234273587988211</v>
      </c>
      <c r="AC2112" s="112">
        <v>1.8942887204310022E-2</v>
      </c>
      <c r="AE2112" s="102">
        <v>45.831025377011827</v>
      </c>
      <c r="AF2112" s="102">
        <v>43.032834243792777</v>
      </c>
      <c r="AG2112" s="102">
        <v>11.1361403791954</v>
      </c>
      <c r="AH2112"/>
    </row>
    <row r="2113" spans="1:34">
      <c r="A2113" t="s">
        <v>865</v>
      </c>
      <c r="B2113" s="105" t="s">
        <v>631</v>
      </c>
      <c r="C2113" s="106" t="s">
        <v>688</v>
      </c>
      <c r="D2113" s="106" t="s">
        <v>1491</v>
      </c>
      <c r="E2113" s="81">
        <v>53.203648000000001</v>
      </c>
      <c r="F2113" s="81">
        <v>9.9050000000000006E-3</v>
      </c>
      <c r="G2113" s="81">
        <v>0.36832199999999998</v>
      </c>
      <c r="H2113" s="81">
        <v>6.5496879999999997</v>
      </c>
      <c r="I2113" s="81">
        <v>0.37402299999999999</v>
      </c>
      <c r="J2113" s="81">
        <v>14.188655000000001</v>
      </c>
      <c r="K2113" s="81">
        <v>24.958259999999999</v>
      </c>
      <c r="L2113" s="81">
        <v>0.229074</v>
      </c>
      <c r="M2113" s="81">
        <v>6.5100000000000002E-3</v>
      </c>
      <c r="N2113" s="81">
        <v>6.2498999999999999E-2</v>
      </c>
      <c r="O2113" s="81">
        <v>0</v>
      </c>
      <c r="P2113" s="81">
        <v>99.950576999999996</v>
      </c>
      <c r="Q2113" s="81">
        <v>79.430208842820733</v>
      </c>
      <c r="S2113" s="89" t="s">
        <v>1695</v>
      </c>
      <c r="T2113" s="112">
        <v>1.9736936972959391</v>
      </c>
      <c r="U2113" s="112">
        <v>2.7632079635110207E-4</v>
      </c>
      <c r="V2113" s="112">
        <v>1.610355369294586E-2</v>
      </c>
      <c r="W2113" s="112">
        <v>1.8331028238629491E-3</v>
      </c>
      <c r="X2113" s="112">
        <v>5.0599656933901116E-2</v>
      </c>
      <c r="Y2113" s="112">
        <v>0.15259624709387626</v>
      </c>
      <c r="Z2113" s="112">
        <v>1.1752287071153951E-2</v>
      </c>
      <c r="AA2113" s="112">
        <v>0.78467193058269802</v>
      </c>
      <c r="AB2113" s="112">
        <v>0.99199685407398108</v>
      </c>
      <c r="AC2113" s="112">
        <v>1.64763496352913E-2</v>
      </c>
      <c r="AE2113" s="102">
        <v>50.104275294344717</v>
      </c>
      <c r="AF2113" s="102">
        <v>39.632603938407641</v>
      </c>
      <c r="AG2113" s="102">
        <v>10.263120767247646</v>
      </c>
      <c r="AH2113"/>
    </row>
    <row r="2114" spans="1:34">
      <c r="A2114" t="s">
        <v>865</v>
      </c>
      <c r="B2114" s="105" t="s">
        <v>631</v>
      </c>
      <c r="C2114" s="106" t="s">
        <v>688</v>
      </c>
      <c r="D2114" s="106" t="s">
        <v>1492</v>
      </c>
      <c r="E2114" s="81">
        <v>52.903441999999998</v>
      </c>
      <c r="F2114" s="81">
        <v>2.2534999999999999E-2</v>
      </c>
      <c r="G2114" s="81">
        <v>0.34784100000000001</v>
      </c>
      <c r="H2114" s="81">
        <v>6.5778639999999999</v>
      </c>
      <c r="I2114" s="81">
        <v>0.337841</v>
      </c>
      <c r="J2114" s="81">
        <v>14.232900000000001</v>
      </c>
      <c r="K2114" s="81">
        <v>24.788540000000001</v>
      </c>
      <c r="L2114" s="81">
        <v>0.22462399999999999</v>
      </c>
      <c r="M2114" s="81">
        <v>5.169E-3</v>
      </c>
      <c r="N2114" s="81">
        <v>5.1189999999999999E-2</v>
      </c>
      <c r="O2114" s="81">
        <v>3.5599999999999998E-4</v>
      </c>
      <c r="P2114" s="81">
        <v>99.492310000000003</v>
      </c>
      <c r="Q2114" s="81">
        <v>79.410936085519651</v>
      </c>
      <c r="S2114" s="89" t="s">
        <v>1695</v>
      </c>
      <c r="T2114" s="112">
        <v>1.9708806028102148</v>
      </c>
      <c r="U2114" s="112">
        <v>6.3132748643011276E-4</v>
      </c>
      <c r="V2114" s="112">
        <v>1.5272596569207939E-2</v>
      </c>
      <c r="W2114" s="112">
        <v>1.5077763635330133E-3</v>
      </c>
      <c r="X2114" s="112">
        <v>5.6420568268553239E-2</v>
      </c>
      <c r="Y2114" s="112">
        <v>0.14851496693649932</v>
      </c>
      <c r="Z2114" s="112">
        <v>1.0660424025704359E-2</v>
      </c>
      <c r="AA2114" s="112">
        <v>0.79045714573329817</v>
      </c>
      <c r="AB2114" s="112">
        <v>0.98942979001197651</v>
      </c>
      <c r="AC2114" s="112">
        <v>1.6224801794582664E-2</v>
      </c>
      <c r="AE2114" s="102">
        <v>49.849787801840051</v>
      </c>
      <c r="AF2114" s="102">
        <v>39.825080444339669</v>
      </c>
      <c r="AG2114" s="102">
        <v>10.32513175382028</v>
      </c>
      <c r="AH2114"/>
    </row>
    <row r="2115" spans="1:34">
      <c r="A2115" t="s">
        <v>865</v>
      </c>
      <c r="B2115" s="105" t="s">
        <v>631</v>
      </c>
      <c r="C2115" s="106" t="s">
        <v>688</v>
      </c>
      <c r="D2115" s="106" t="s">
        <v>1493</v>
      </c>
      <c r="E2115" s="81">
        <v>53.431018999999999</v>
      </c>
      <c r="F2115" s="81">
        <v>1.0829999999999999E-2</v>
      </c>
      <c r="G2115" s="81">
        <v>0.32328699999999999</v>
      </c>
      <c r="H2115" s="81">
        <v>6.6412529999999999</v>
      </c>
      <c r="I2115" s="81">
        <v>0.38464399999999999</v>
      </c>
      <c r="J2115" s="81">
        <v>14.303411000000001</v>
      </c>
      <c r="K2115" s="81">
        <v>24.954941000000002</v>
      </c>
      <c r="L2115" s="81">
        <v>0.21944900000000001</v>
      </c>
      <c r="M2115" s="81">
        <v>0</v>
      </c>
      <c r="N2115" s="81">
        <v>2.743E-2</v>
      </c>
      <c r="O2115" s="81">
        <v>1.3155999999999999E-2</v>
      </c>
      <c r="P2115" s="81">
        <v>100.30941</v>
      </c>
      <c r="Q2115" s="81">
        <v>79.334825675119106</v>
      </c>
      <c r="S2115" s="89" t="s">
        <v>1695</v>
      </c>
      <c r="T2115" s="112">
        <v>1.9751367123172268</v>
      </c>
      <c r="U2115" s="112">
        <v>3.0105989815842551E-4</v>
      </c>
      <c r="V2115" s="112">
        <v>1.4084702182842357E-2</v>
      </c>
      <c r="W2115" s="112">
        <v>8.0168715879750264E-4</v>
      </c>
      <c r="X2115" s="112">
        <v>4.9966452552226315E-2</v>
      </c>
      <c r="Y2115" s="112">
        <v>0.15534336813081823</v>
      </c>
      <c r="Z2115" s="112">
        <v>1.2043380456088743E-2</v>
      </c>
      <c r="AA2115" s="112">
        <v>0.78822801818924304</v>
      </c>
      <c r="AB2115" s="112">
        <v>0.98836623278996294</v>
      </c>
      <c r="AC2115" s="112">
        <v>1.5728386324634924E-2</v>
      </c>
      <c r="AE2115" s="102">
        <v>49.869529354213718</v>
      </c>
      <c r="AF2115" s="102">
        <v>39.771249752171165</v>
      </c>
      <c r="AG2115" s="102">
        <v>10.359220893615113</v>
      </c>
      <c r="AH2115"/>
    </row>
    <row r="2116" spans="1:34">
      <c r="A2116" t="s">
        <v>865</v>
      </c>
      <c r="B2116" s="105" t="s">
        <v>631</v>
      </c>
      <c r="C2116" s="106" t="s">
        <v>688</v>
      </c>
      <c r="D2116" s="106" t="s">
        <v>1488</v>
      </c>
      <c r="E2116" s="81">
        <v>53.142077999999998</v>
      </c>
      <c r="F2116" s="81">
        <v>7.7392000000000002E-2</v>
      </c>
      <c r="G2116" s="81">
        <v>0.54695899999999997</v>
      </c>
      <c r="H2116" s="81">
        <v>6.7365690000000003</v>
      </c>
      <c r="I2116" s="81">
        <v>0.29055900000000001</v>
      </c>
      <c r="J2116" s="81">
        <v>14.501265999999999</v>
      </c>
      <c r="K2116" s="81">
        <v>24.418662999999999</v>
      </c>
      <c r="L2116" s="81">
        <v>0.26915600000000001</v>
      </c>
      <c r="M2116" s="81">
        <v>3.228E-3</v>
      </c>
      <c r="N2116" s="81">
        <v>6.8015999999999993E-2</v>
      </c>
      <c r="O2116" s="81">
        <v>3.3999999999999998E-3</v>
      </c>
      <c r="P2116" s="81">
        <v>100.057281</v>
      </c>
      <c r="Q2116" s="81">
        <v>79.326427407684591</v>
      </c>
      <c r="S2116" s="89" t="s">
        <v>1695</v>
      </c>
      <c r="T2116" s="112">
        <v>1.9667532763904945</v>
      </c>
      <c r="U2116" s="112">
        <v>2.153913057461869E-3</v>
      </c>
      <c r="V2116" s="112">
        <v>2.3857330412547291E-2</v>
      </c>
      <c r="W2116" s="112">
        <v>1.9902051811411929E-3</v>
      </c>
      <c r="X2116" s="112">
        <v>5.5651642813156599E-2</v>
      </c>
      <c r="Y2116" s="112">
        <v>0.15284837973741175</v>
      </c>
      <c r="Z2116" s="112">
        <v>9.1081761506243159E-3</v>
      </c>
      <c r="AA2116" s="112">
        <v>0.80006599917795729</v>
      </c>
      <c r="AB2116" s="112">
        <v>0.96825751977644781</v>
      </c>
      <c r="AC2116" s="112">
        <v>1.9313557302757633E-2</v>
      </c>
      <c r="AE2116" s="102">
        <v>48.98047293787814</v>
      </c>
      <c r="AF2116" s="102">
        <v>40.472302275845003</v>
      </c>
      <c r="AG2116" s="102">
        <v>10.547224786276848</v>
      </c>
      <c r="AH2116"/>
    </row>
    <row r="2117" spans="1:34">
      <c r="A2117" t="s">
        <v>865</v>
      </c>
      <c r="B2117" s="105" t="s">
        <v>631</v>
      </c>
      <c r="C2117" s="106" t="s">
        <v>688</v>
      </c>
      <c r="D2117" s="106" t="s">
        <v>1492</v>
      </c>
      <c r="E2117" s="81">
        <v>53.077567999999999</v>
      </c>
      <c r="F2117" s="81">
        <v>0</v>
      </c>
      <c r="G2117" s="81">
        <v>0.39580700000000002</v>
      </c>
      <c r="H2117" s="81">
        <v>6.5652150000000002</v>
      </c>
      <c r="I2117" s="81">
        <v>0.38081900000000002</v>
      </c>
      <c r="J2117" s="81">
        <v>14.116682000000001</v>
      </c>
      <c r="K2117" s="81">
        <v>24.688359999999999</v>
      </c>
      <c r="L2117" s="81">
        <v>0.21670300000000001</v>
      </c>
      <c r="M2117" s="81">
        <v>7.5440000000000004E-3</v>
      </c>
      <c r="N2117" s="81">
        <v>9.6866999999999995E-2</v>
      </c>
      <c r="O2117" s="81">
        <v>0</v>
      </c>
      <c r="P2117" s="81">
        <v>99.545578000000006</v>
      </c>
      <c r="Q2117" s="81">
        <v>79.308164599592274</v>
      </c>
      <c r="S2117" s="89" t="s">
        <v>1695</v>
      </c>
      <c r="T2117" s="112">
        <v>1.9777414030071121</v>
      </c>
      <c r="U2117" s="112">
        <v>0</v>
      </c>
      <c r="V2117" s="112">
        <v>1.7381917458153862E-2</v>
      </c>
      <c r="W2117" s="112">
        <v>2.853709458888591E-3</v>
      </c>
      <c r="X2117" s="112">
        <v>3.9937187046202638E-2</v>
      </c>
      <c r="Y2117" s="112">
        <v>0.16464293674973354</v>
      </c>
      <c r="Z2117" s="112">
        <v>1.2018847853451449E-2</v>
      </c>
      <c r="AA2117" s="112">
        <v>0.78415093964014815</v>
      </c>
      <c r="AB2117" s="112">
        <v>0.9856174388088409</v>
      </c>
      <c r="AC2117" s="112">
        <v>1.5655619977469049E-2</v>
      </c>
      <c r="AE2117" s="102">
        <v>49.921148048996848</v>
      </c>
      <c r="AF2117" s="102">
        <v>39.716946564830494</v>
      </c>
      <c r="AG2117" s="102">
        <v>10.361905386172662</v>
      </c>
      <c r="AH2117"/>
    </row>
    <row r="2118" spans="1:34">
      <c r="A2118" t="s">
        <v>865</v>
      </c>
      <c r="B2118" s="105" t="s">
        <v>631</v>
      </c>
      <c r="C2118" s="106" t="s">
        <v>688</v>
      </c>
      <c r="D2118" s="106" t="s">
        <v>1489</v>
      </c>
      <c r="E2118" s="81">
        <v>50.633850000000002</v>
      </c>
      <c r="F2118" s="81">
        <v>0.46279399999999998</v>
      </c>
      <c r="G2118" s="81">
        <v>3.2406280000000001</v>
      </c>
      <c r="H2118" s="81">
        <v>7.0577959999999997</v>
      </c>
      <c r="I2118" s="81">
        <v>0.199991</v>
      </c>
      <c r="J2118" s="81">
        <v>15.148712</v>
      </c>
      <c r="K2118" s="81">
        <v>22.430803000000001</v>
      </c>
      <c r="L2118" s="81">
        <v>0.24987000000000001</v>
      </c>
      <c r="M2118" s="81">
        <v>3.7330000000000002E-3</v>
      </c>
      <c r="N2118" s="81">
        <v>7.8E-2</v>
      </c>
      <c r="O2118" s="81">
        <v>1.183E-3</v>
      </c>
      <c r="P2118" s="81">
        <v>99.507362000000001</v>
      </c>
      <c r="Q2118" s="81">
        <v>79.278786691344834</v>
      </c>
      <c r="S2118" s="89" t="s">
        <v>1695</v>
      </c>
      <c r="T2118" s="112">
        <v>1.8747220995506457</v>
      </c>
      <c r="U2118" s="112">
        <v>1.2885593222514449E-2</v>
      </c>
      <c r="V2118" s="112">
        <v>0.14141023729577284</v>
      </c>
      <c r="W2118" s="112">
        <v>2.2833157165589018E-3</v>
      </c>
      <c r="X2118" s="112">
        <v>9.9028355264742629E-2</v>
      </c>
      <c r="Y2118" s="112">
        <v>0.11950666545682367</v>
      </c>
      <c r="Z2118" s="112">
        <v>6.2717991144371887E-3</v>
      </c>
      <c r="AA2118" s="112">
        <v>0.836142315729001</v>
      </c>
      <c r="AB2118" s="112">
        <v>0.88981232482610895</v>
      </c>
      <c r="AC2118" s="112">
        <v>1.7937293823394443E-2</v>
      </c>
      <c r="AE2118" s="102">
        <v>45.760712568761754</v>
      </c>
      <c r="AF2118" s="102">
        <v>43.000604856907408</v>
      </c>
      <c r="AG2118" s="102">
        <v>11.238682574330824</v>
      </c>
      <c r="AH2118"/>
    </row>
    <row r="2119" spans="1:34">
      <c r="A2119" t="s">
        <v>865</v>
      </c>
      <c r="B2119" s="105" t="s">
        <v>631</v>
      </c>
      <c r="C2119" s="106" t="s">
        <v>688</v>
      </c>
      <c r="D2119" s="106" t="s">
        <v>1486</v>
      </c>
      <c r="E2119" s="81">
        <v>53.280956000000003</v>
      </c>
      <c r="F2119" s="81">
        <v>9.7809999999999998E-3</v>
      </c>
      <c r="G2119" s="81">
        <v>0.43756099999999998</v>
      </c>
      <c r="H2119" s="81">
        <v>6.6938769999999996</v>
      </c>
      <c r="I2119" s="81">
        <v>0.37379800000000002</v>
      </c>
      <c r="J2119" s="81">
        <v>14.362634999999999</v>
      </c>
      <c r="K2119" s="81">
        <v>24.718423999999999</v>
      </c>
      <c r="L2119" s="81">
        <v>0.25695800000000002</v>
      </c>
      <c r="M2119" s="81">
        <v>1.0057999999999999E-2</v>
      </c>
      <c r="N2119" s="81">
        <v>4.9401E-2</v>
      </c>
      <c r="O2119" s="81">
        <v>0</v>
      </c>
      <c r="P2119" s="81">
        <v>100.193451</v>
      </c>
      <c r="Q2119" s="81">
        <v>79.273104233323735</v>
      </c>
      <c r="S2119" s="89" t="s">
        <v>1695</v>
      </c>
      <c r="T2119" s="112">
        <v>1.970616099312771</v>
      </c>
      <c r="U2119" s="112">
        <v>2.7204078914584918E-4</v>
      </c>
      <c r="V2119" s="112">
        <v>1.9073234431255762E-2</v>
      </c>
      <c r="W2119" s="112">
        <v>1.444578587559859E-3</v>
      </c>
      <c r="X2119" s="112">
        <v>5.6132244144102117E-2</v>
      </c>
      <c r="Y2119" s="112">
        <v>0.15091227568864723</v>
      </c>
      <c r="Z2119" s="112">
        <v>1.1709887709873594E-2</v>
      </c>
      <c r="AA2119" s="112">
        <v>0.79190427467479219</v>
      </c>
      <c r="AB2119" s="112">
        <v>0.97950902729510136</v>
      </c>
      <c r="AC2119" s="112">
        <v>1.8426337366750499E-2</v>
      </c>
      <c r="AE2119" s="102">
        <v>49.508714135873568</v>
      </c>
      <c r="AF2119" s="102">
        <v>40.026341019150983</v>
      </c>
      <c r="AG2119" s="102">
        <v>10.464944844975456</v>
      </c>
      <c r="AH2119"/>
    </row>
    <row r="2120" spans="1:34">
      <c r="A2120" t="s">
        <v>865</v>
      </c>
      <c r="B2120" s="105" t="s">
        <v>631</v>
      </c>
      <c r="C2120" s="106" t="s">
        <v>688</v>
      </c>
      <c r="D2120" s="106" t="s">
        <v>1484</v>
      </c>
      <c r="E2120" s="81">
        <v>53.556041999999998</v>
      </c>
      <c r="F2120" s="81">
        <v>2.8008000000000002E-2</v>
      </c>
      <c r="G2120" s="81">
        <v>0.30492599999999997</v>
      </c>
      <c r="H2120" s="81">
        <v>6.7953580000000002</v>
      </c>
      <c r="I2120" s="81">
        <v>0.36185200000000001</v>
      </c>
      <c r="J2120" s="81">
        <v>14.554907</v>
      </c>
      <c r="K2120" s="81">
        <v>24.900577999999999</v>
      </c>
      <c r="L2120" s="81">
        <v>0.25681399999999999</v>
      </c>
      <c r="M2120" s="81">
        <v>0</v>
      </c>
      <c r="N2120" s="81">
        <v>4.6998999999999999E-2</v>
      </c>
      <c r="O2120" s="81">
        <v>0</v>
      </c>
      <c r="P2120" s="81">
        <v>100.805481</v>
      </c>
      <c r="Q2120" s="81">
        <v>79.244362498990839</v>
      </c>
      <c r="S2120" s="89" t="s">
        <v>1695</v>
      </c>
      <c r="T2120" s="112">
        <v>1.9682901544891891</v>
      </c>
      <c r="U2120" s="112">
        <v>7.740758058801901E-4</v>
      </c>
      <c r="V2120" s="112">
        <v>1.3207810403799047E-2</v>
      </c>
      <c r="W2120" s="112">
        <v>1.3656665723356675E-3</v>
      </c>
      <c r="X2120" s="112">
        <v>6.559785635333526E-2</v>
      </c>
      <c r="Y2120" s="112">
        <v>0.14325911802190341</v>
      </c>
      <c r="Z2120" s="112">
        <v>1.1264122457345838E-2</v>
      </c>
      <c r="AA2120" s="112">
        <v>0.79744112136750833</v>
      </c>
      <c r="AB2120" s="112">
        <v>0.98050028060909389</v>
      </c>
      <c r="AC2120" s="112">
        <v>1.8299793919609557E-2</v>
      </c>
      <c r="AE2120" s="102">
        <v>49.350769171126885</v>
      </c>
      <c r="AF2120" s="102">
        <v>40.136992805066093</v>
      </c>
      <c r="AG2120" s="102">
        <v>10.512238023807017</v>
      </c>
      <c r="AH2120"/>
    </row>
    <row r="2121" spans="1:34">
      <c r="A2121" t="s">
        <v>865</v>
      </c>
      <c r="B2121" s="105" t="s">
        <v>631</v>
      </c>
      <c r="C2121" s="106" t="s">
        <v>688</v>
      </c>
      <c r="D2121" s="106" t="s">
        <v>1492</v>
      </c>
      <c r="E2121" s="81">
        <v>53.188842999999999</v>
      </c>
      <c r="F2121" s="81">
        <v>3.8623999999999999E-2</v>
      </c>
      <c r="G2121" s="81">
        <v>0.53600700000000001</v>
      </c>
      <c r="H2121" s="81">
        <v>6.7203530000000002</v>
      </c>
      <c r="I2121" s="81">
        <v>0.32198599999999999</v>
      </c>
      <c r="J2121" s="81">
        <v>14.394038</v>
      </c>
      <c r="K2121" s="81">
        <v>24.284424000000001</v>
      </c>
      <c r="L2121" s="81">
        <v>0.32385999999999998</v>
      </c>
      <c r="M2121" s="81">
        <v>0</v>
      </c>
      <c r="N2121" s="81">
        <v>7.0075999999999999E-2</v>
      </c>
      <c r="O2121" s="81">
        <v>0</v>
      </c>
      <c r="P2121" s="81">
        <v>99.878212000000005</v>
      </c>
      <c r="Q2121" s="81">
        <v>79.244115035216794</v>
      </c>
      <c r="S2121" s="89" t="s">
        <v>1695</v>
      </c>
      <c r="T2121" s="112">
        <v>1.9717353837007594</v>
      </c>
      <c r="U2121" s="112">
        <v>1.0767281920643166E-3</v>
      </c>
      <c r="V2121" s="112">
        <v>2.3418240988510988E-2</v>
      </c>
      <c r="W2121" s="112">
        <v>2.0538693113839961E-3</v>
      </c>
      <c r="X2121" s="112">
        <v>5.2180947240582753E-2</v>
      </c>
      <c r="Y2121" s="112">
        <v>0.15616073504802908</v>
      </c>
      <c r="Z2121" s="112">
        <v>1.0109992069311421E-2</v>
      </c>
      <c r="AA2121" s="112">
        <v>0.79546170585234321</v>
      </c>
      <c r="AB2121" s="112">
        <v>0.96452511627089188</v>
      </c>
      <c r="AC2121" s="112">
        <v>2.3277281326122504E-2</v>
      </c>
      <c r="AE2121" s="102">
        <v>49.002242974634974</v>
      </c>
      <c r="AF2121" s="102">
        <v>40.413056259124481</v>
      </c>
      <c r="AG2121" s="102">
        <v>10.584700766240546</v>
      </c>
      <c r="AH2121"/>
    </row>
    <row r="2122" spans="1:34">
      <c r="A2122" t="s">
        <v>865</v>
      </c>
      <c r="B2122" s="105" t="s">
        <v>631</v>
      </c>
      <c r="C2122" s="106" t="s">
        <v>688</v>
      </c>
      <c r="D2122" s="106" t="s">
        <v>1477</v>
      </c>
      <c r="E2122" s="81">
        <v>53.183720000000001</v>
      </c>
      <c r="F2122" s="81">
        <v>6.0181999999999999E-2</v>
      </c>
      <c r="G2122" s="81">
        <v>0.635127</v>
      </c>
      <c r="H2122" s="81">
        <v>6.8018090000000004</v>
      </c>
      <c r="I2122" s="81">
        <v>0.31447999999999998</v>
      </c>
      <c r="J2122" s="81">
        <v>14.562419999999999</v>
      </c>
      <c r="K2122" s="81">
        <v>24.303270000000001</v>
      </c>
      <c r="L2122" s="81">
        <v>0.25048700000000002</v>
      </c>
      <c r="M2122" s="81">
        <v>0</v>
      </c>
      <c r="N2122" s="81">
        <v>2.8257000000000001E-2</v>
      </c>
      <c r="O2122" s="81">
        <v>0</v>
      </c>
      <c r="P2122" s="81">
        <v>100.13975499999999</v>
      </c>
      <c r="Q2122" s="81">
        <v>79.237242649251002</v>
      </c>
      <c r="S2122" s="89" t="s">
        <v>1695</v>
      </c>
      <c r="T2122" s="112">
        <v>1.9663416686361375</v>
      </c>
      <c r="U2122" s="112">
        <v>1.6732762106704152E-3</v>
      </c>
      <c r="V2122" s="112">
        <v>2.7675569681788085E-2</v>
      </c>
      <c r="W2122" s="112">
        <v>8.2600321517285464E-4</v>
      </c>
      <c r="X2122" s="112">
        <v>5.3424649988434325E-2</v>
      </c>
      <c r="Y2122" s="112">
        <v>0.15688572491520728</v>
      </c>
      <c r="Z2122" s="112">
        <v>9.8482494653639452E-3</v>
      </c>
      <c r="AA2122" s="112">
        <v>0.80264290153784046</v>
      </c>
      <c r="AB2122" s="112">
        <v>0.96272584377037407</v>
      </c>
      <c r="AC2122" s="112">
        <v>1.7956112579010825E-2</v>
      </c>
      <c r="AE2122" s="102">
        <v>48.728856519328851</v>
      </c>
      <c r="AF2122" s="102">
        <v>40.626177263632336</v>
      </c>
      <c r="AG2122" s="102">
        <v>10.644966217038807</v>
      </c>
      <c r="AH2122"/>
    </row>
    <row r="2123" spans="1:34">
      <c r="A2123" t="s">
        <v>865</v>
      </c>
      <c r="B2123" s="105" t="s">
        <v>631</v>
      </c>
      <c r="C2123" s="106" t="s">
        <v>688</v>
      </c>
      <c r="D2123" s="106" t="s">
        <v>1491</v>
      </c>
      <c r="E2123" s="81">
        <v>53.225143000000003</v>
      </c>
      <c r="F2123" s="81">
        <v>1.4109E-2</v>
      </c>
      <c r="G2123" s="81">
        <v>0.37451899999999999</v>
      </c>
      <c r="H2123" s="81">
        <v>6.6317560000000002</v>
      </c>
      <c r="I2123" s="81">
        <v>0.389177</v>
      </c>
      <c r="J2123" s="81">
        <v>14.145897</v>
      </c>
      <c r="K2123" s="81">
        <v>24.913689000000002</v>
      </c>
      <c r="L2123" s="81">
        <v>0.22637399999999999</v>
      </c>
      <c r="M2123" s="81">
        <v>0</v>
      </c>
      <c r="N2123" s="81">
        <v>4.7259000000000002E-2</v>
      </c>
      <c r="O2123" s="81">
        <v>2.22E-4</v>
      </c>
      <c r="P2123" s="81">
        <v>99.968147000000002</v>
      </c>
      <c r="Q2123" s="81">
        <v>79.176294451067335</v>
      </c>
      <c r="S2123" s="89" t="s">
        <v>1695</v>
      </c>
      <c r="T2123" s="112">
        <v>1.9747722647077164</v>
      </c>
      <c r="U2123" s="112">
        <v>3.9365626240810901E-4</v>
      </c>
      <c r="V2123" s="112">
        <v>1.6376826945952674E-2</v>
      </c>
      <c r="W2123" s="112">
        <v>1.3863092622501804E-3</v>
      </c>
      <c r="X2123" s="112">
        <v>4.8189490187544592E-2</v>
      </c>
      <c r="Y2123" s="112">
        <v>0.15758176894435089</v>
      </c>
      <c r="Z2123" s="112">
        <v>1.2230186712534431E-2</v>
      </c>
      <c r="AA2123" s="112">
        <v>0.78241869555391985</v>
      </c>
      <c r="AB2123" s="112">
        <v>0.99036633308732525</v>
      </c>
      <c r="AC2123" s="112">
        <v>1.628446833599748E-2</v>
      </c>
      <c r="AE2123" s="102">
        <v>50.054999153043035</v>
      </c>
      <c r="AF2123" s="102">
        <v>39.544929825298517</v>
      </c>
      <c r="AG2123" s="102">
        <v>10.400071021658446</v>
      </c>
      <c r="AH2123"/>
    </row>
    <row r="2124" spans="1:34">
      <c r="A2124" t="s">
        <v>865</v>
      </c>
      <c r="B2124" s="105" t="s">
        <v>631</v>
      </c>
      <c r="C2124" s="106" t="s">
        <v>688</v>
      </c>
      <c r="D2124" s="106" t="s">
        <v>1493</v>
      </c>
      <c r="E2124" s="81">
        <v>53.401420999999999</v>
      </c>
      <c r="F2124" s="81">
        <v>3.6344000000000001E-2</v>
      </c>
      <c r="G2124" s="81">
        <v>0.33501900000000001</v>
      </c>
      <c r="H2124" s="81">
        <v>6.631653</v>
      </c>
      <c r="I2124" s="81">
        <v>0.38136999999999999</v>
      </c>
      <c r="J2124" s="81">
        <v>14.139502999999999</v>
      </c>
      <c r="K2124" s="81">
        <v>25.036601999999998</v>
      </c>
      <c r="L2124" s="81">
        <v>0.21649599999999999</v>
      </c>
      <c r="M2124" s="81">
        <v>8.1860000000000006E-3</v>
      </c>
      <c r="N2124" s="81">
        <v>7.8250000000000004E-3</v>
      </c>
      <c r="O2124" s="81">
        <v>0</v>
      </c>
      <c r="P2124" s="81">
        <v>100.194412</v>
      </c>
      <c r="Q2124" s="81">
        <v>79.169095537554853</v>
      </c>
      <c r="S2124" s="89" t="s">
        <v>1695</v>
      </c>
      <c r="T2124" s="112">
        <v>1.9774319003541077</v>
      </c>
      <c r="U2124" s="112">
        <v>1.0120505269448545E-3</v>
      </c>
      <c r="V2124" s="112">
        <v>1.4620892466542896E-2</v>
      </c>
      <c r="W2124" s="112">
        <v>2.2909124036498156E-4</v>
      </c>
      <c r="X2124" s="112">
        <v>4.3805494228067232E-2</v>
      </c>
      <c r="Y2124" s="112">
        <v>0.16155954388582214</v>
      </c>
      <c r="Z2124" s="112">
        <v>1.196137175729085E-2</v>
      </c>
      <c r="AA2124" s="112">
        <v>0.78053325710106058</v>
      </c>
      <c r="AB2124" s="112">
        <v>0.99330301874272009</v>
      </c>
      <c r="AC2124" s="112">
        <v>1.5543379697078957E-2</v>
      </c>
      <c r="AE2124" s="102">
        <v>50.187063424916673</v>
      </c>
      <c r="AF2124" s="102">
        <v>39.436779452226766</v>
      </c>
      <c r="AG2124" s="102">
        <v>10.376157122856558</v>
      </c>
      <c r="AH2124"/>
    </row>
    <row r="2125" spans="1:34">
      <c r="A2125" t="s">
        <v>865</v>
      </c>
      <c r="B2125" s="105" t="s">
        <v>631</v>
      </c>
      <c r="C2125" s="106" t="s">
        <v>688</v>
      </c>
      <c r="D2125" s="106" t="s">
        <v>1494</v>
      </c>
      <c r="E2125" s="81">
        <v>50.783588000000002</v>
      </c>
      <c r="F2125" s="81">
        <v>0.62869699999999995</v>
      </c>
      <c r="G2125" s="81">
        <v>3.6326329999999998</v>
      </c>
      <c r="H2125" s="81">
        <v>7.0050670000000004</v>
      </c>
      <c r="I2125" s="81">
        <v>0.25976300000000002</v>
      </c>
      <c r="J2125" s="81">
        <v>14.921161</v>
      </c>
      <c r="K2125" s="81">
        <v>22.081364000000001</v>
      </c>
      <c r="L2125" s="81">
        <v>0.27159</v>
      </c>
      <c r="M2125" s="81">
        <v>2.7880000000000001E-3</v>
      </c>
      <c r="N2125" s="81">
        <v>3.7760000000000002E-2</v>
      </c>
      <c r="O2125" s="81">
        <v>0</v>
      </c>
      <c r="P2125" s="81">
        <v>99.624404999999996</v>
      </c>
      <c r="Q2125" s="81">
        <v>79.153065170491175</v>
      </c>
      <c r="S2125" s="89" t="s">
        <v>1695</v>
      </c>
      <c r="T2125" s="112">
        <v>1.8795752499956049</v>
      </c>
      <c r="U2125" s="112">
        <v>1.7498405365674003E-2</v>
      </c>
      <c r="V2125" s="112">
        <v>0.15845778560085663</v>
      </c>
      <c r="W2125" s="112">
        <v>1.1049528250869833E-3</v>
      </c>
      <c r="X2125" s="112">
        <v>6.5779283493153429E-2</v>
      </c>
      <c r="Y2125" s="112">
        <v>0.15104335419868567</v>
      </c>
      <c r="Z2125" s="112">
        <v>8.1432799730236181E-3</v>
      </c>
      <c r="AA2125" s="112">
        <v>0.82327987252114954</v>
      </c>
      <c r="AB2125" s="112">
        <v>0.87562848338511101</v>
      </c>
      <c r="AC2125" s="112">
        <v>1.948933264165454E-2</v>
      </c>
      <c r="AE2125" s="102">
        <v>45.707277603757802</v>
      </c>
      <c r="AF2125" s="102">
        <v>42.974711756104988</v>
      </c>
      <c r="AG2125" s="102">
        <v>11.318010640137203</v>
      </c>
      <c r="AH2125"/>
    </row>
    <row r="2126" spans="1:34">
      <c r="A2126" t="s">
        <v>865</v>
      </c>
      <c r="B2126" s="105" t="s">
        <v>631</v>
      </c>
      <c r="C2126" s="106" t="s">
        <v>688</v>
      </c>
      <c r="D2126" s="106" t="s">
        <v>1490</v>
      </c>
      <c r="E2126" s="81">
        <v>50.643554999999999</v>
      </c>
      <c r="F2126" s="81">
        <v>0.42192299999999999</v>
      </c>
      <c r="G2126" s="81">
        <v>3.2355580000000002</v>
      </c>
      <c r="H2126" s="81">
        <v>7.1284799999999997</v>
      </c>
      <c r="I2126" s="81">
        <v>0.24087900000000001</v>
      </c>
      <c r="J2126" s="81">
        <v>15.154557</v>
      </c>
      <c r="K2126" s="81">
        <v>22.264476999999999</v>
      </c>
      <c r="L2126" s="81">
        <v>0.22684000000000001</v>
      </c>
      <c r="M2126" s="81">
        <v>0</v>
      </c>
      <c r="N2126" s="81">
        <v>0.105243</v>
      </c>
      <c r="O2126" s="81">
        <v>7.6530000000000001E-3</v>
      </c>
      <c r="P2126" s="81">
        <v>99.429160999999993</v>
      </c>
      <c r="Q2126" s="81">
        <v>79.120978790537009</v>
      </c>
      <c r="S2126" s="89" t="s">
        <v>1695</v>
      </c>
      <c r="T2126" s="112">
        <v>1.8772685111220202</v>
      </c>
      <c r="U2126" s="112">
        <v>1.1761322564333617E-2</v>
      </c>
      <c r="V2126" s="112">
        <v>0.14135368130673673</v>
      </c>
      <c r="W2126" s="112">
        <v>3.0844010751944133E-3</v>
      </c>
      <c r="X2126" s="112">
        <v>9.3805294489810009E-2</v>
      </c>
      <c r="Y2126" s="112">
        <v>0.12717581050890786</v>
      </c>
      <c r="Z2126" s="112">
        <v>7.5628744394909096E-3</v>
      </c>
      <c r="AA2126" s="112">
        <v>0.83744058149003808</v>
      </c>
      <c r="AB2126" s="112">
        <v>0.88424447875902079</v>
      </c>
      <c r="AC2126" s="112">
        <v>1.6303044244447371E-2</v>
      </c>
      <c r="AE2126" s="102">
        <v>45.517057669362352</v>
      </c>
      <c r="AF2126" s="102">
        <v>43.107796721379913</v>
      </c>
      <c r="AG2126" s="102">
        <v>11.375145609257723</v>
      </c>
      <c r="AH2126"/>
    </row>
    <row r="2127" spans="1:34">
      <c r="A2127" t="s">
        <v>865</v>
      </c>
      <c r="B2127" s="105" t="s">
        <v>631</v>
      </c>
      <c r="C2127" s="106" t="s">
        <v>688</v>
      </c>
      <c r="D2127" s="106" t="s">
        <v>1489</v>
      </c>
      <c r="E2127" s="81">
        <v>49.746398999999997</v>
      </c>
      <c r="F2127" s="81">
        <v>0.60221999999999998</v>
      </c>
      <c r="G2127" s="81">
        <v>4.1970729999999996</v>
      </c>
      <c r="H2127" s="81">
        <v>6.8439779999999999</v>
      </c>
      <c r="I2127" s="81">
        <v>0.16225500000000001</v>
      </c>
      <c r="J2127" s="81">
        <v>14.502966000000001</v>
      </c>
      <c r="K2127" s="81">
        <v>22.622049000000001</v>
      </c>
      <c r="L2127" s="81">
        <v>0.26717000000000002</v>
      </c>
      <c r="M2127" s="81">
        <v>0</v>
      </c>
      <c r="N2127" s="81">
        <v>0.31229499999999999</v>
      </c>
      <c r="O2127" s="81">
        <v>0</v>
      </c>
      <c r="P2127" s="81">
        <v>99.256409000000005</v>
      </c>
      <c r="Q2127" s="81">
        <v>79.067748561525562</v>
      </c>
      <c r="S2127" s="89" t="s">
        <v>1695</v>
      </c>
      <c r="T2127" s="112">
        <v>1.8487967249628443</v>
      </c>
      <c r="U2127" s="112">
        <v>1.6830748792780282E-2</v>
      </c>
      <c r="V2127" s="112">
        <v>0.18383566055233105</v>
      </c>
      <c r="W2127" s="112">
        <v>9.1763075402477925E-3</v>
      </c>
      <c r="X2127" s="112">
        <v>9.4984473052873497E-2</v>
      </c>
      <c r="Y2127" s="112">
        <v>0.11772758674419428</v>
      </c>
      <c r="Z2127" s="112">
        <v>5.1075348927841534E-3</v>
      </c>
      <c r="AA2127" s="112">
        <v>0.80351296497722191</v>
      </c>
      <c r="AB2127" s="112">
        <v>0.90077660982801933</v>
      </c>
      <c r="AC2127" s="112">
        <v>1.9251388656703051E-2</v>
      </c>
      <c r="AE2127" s="102">
        <v>46.988828468833809</v>
      </c>
      <c r="AF2127" s="102">
        <v>41.915090236420916</v>
      </c>
      <c r="AG2127" s="102">
        <v>11.096081294745265</v>
      </c>
      <c r="AH2127"/>
    </row>
    <row r="2128" spans="1:34">
      <c r="A2128" t="s">
        <v>865</v>
      </c>
      <c r="B2128" s="105" t="s">
        <v>631</v>
      </c>
      <c r="C2128" s="106" t="s">
        <v>688</v>
      </c>
      <c r="D2128" s="106" t="s">
        <v>1495</v>
      </c>
      <c r="E2128" s="81">
        <v>50.579498000000001</v>
      </c>
      <c r="F2128" s="81">
        <v>0.41955799999999999</v>
      </c>
      <c r="G2128" s="81">
        <v>3.352376</v>
      </c>
      <c r="H2128" s="81">
        <v>6.9623200000000001</v>
      </c>
      <c r="I2128" s="81">
        <v>0.241036</v>
      </c>
      <c r="J2128" s="81">
        <v>14.750241000000001</v>
      </c>
      <c r="K2128" s="81">
        <v>22.514448000000002</v>
      </c>
      <c r="L2128" s="81">
        <v>0.32883299999999999</v>
      </c>
      <c r="M2128" s="81">
        <v>6.1539999999999997E-3</v>
      </c>
      <c r="N2128" s="81">
        <v>0.11401</v>
      </c>
      <c r="O2128" s="81">
        <v>0</v>
      </c>
      <c r="P2128" s="81">
        <v>99.268478000000002</v>
      </c>
      <c r="Q2128" s="81">
        <v>79.063819673492219</v>
      </c>
      <c r="S2128" s="89" t="s">
        <v>1695</v>
      </c>
      <c r="T2128" s="112">
        <v>1.8783268967996782</v>
      </c>
      <c r="U2128" s="112">
        <v>1.1716810836598661E-2</v>
      </c>
      <c r="V2128" s="112">
        <v>0.14672533450351127</v>
      </c>
      <c r="W2128" s="112">
        <v>3.3474571276458252E-3</v>
      </c>
      <c r="X2128" s="112">
        <v>9.3516370059555598E-2</v>
      </c>
      <c r="Y2128" s="112">
        <v>0.1227089940515847</v>
      </c>
      <c r="Z2128" s="112">
        <v>7.5816601577719141E-3</v>
      </c>
      <c r="AA2128" s="112">
        <v>0.81659050259026211</v>
      </c>
      <c r="AB2128" s="112">
        <v>0.89580939691012484</v>
      </c>
      <c r="AC2128" s="112">
        <v>2.3676576963266558E-2</v>
      </c>
      <c r="AE2128" s="102">
        <v>46.448079562778297</v>
      </c>
      <c r="AF2128" s="102">
        <v>42.340547850188464</v>
      </c>
      <c r="AG2128" s="102">
        <v>11.211372587033239</v>
      </c>
      <c r="AH2128"/>
    </row>
    <row r="2129" spans="1:34">
      <c r="A2129" t="s">
        <v>865</v>
      </c>
      <c r="B2129" s="105" t="s">
        <v>631</v>
      </c>
      <c r="C2129" s="106" t="s">
        <v>688</v>
      </c>
      <c r="D2129" s="106" t="s">
        <v>1496</v>
      </c>
      <c r="E2129" s="81">
        <v>53.217120999999999</v>
      </c>
      <c r="F2129" s="81">
        <v>1.7242E-2</v>
      </c>
      <c r="G2129" s="81">
        <v>0.39421600000000001</v>
      </c>
      <c r="H2129" s="81">
        <v>6.6979389999999999</v>
      </c>
      <c r="I2129" s="81">
        <v>0.37150899999999998</v>
      </c>
      <c r="J2129" s="81">
        <v>14.157914</v>
      </c>
      <c r="K2129" s="81">
        <v>24.704678999999999</v>
      </c>
      <c r="L2129" s="81">
        <v>0.24795500000000001</v>
      </c>
      <c r="M2129" s="81">
        <v>0</v>
      </c>
      <c r="N2129" s="81">
        <v>8.5989999999999997E-2</v>
      </c>
      <c r="O2129" s="81">
        <v>0</v>
      </c>
      <c r="P2129" s="81">
        <v>99.894561999999993</v>
      </c>
      <c r="Q2129" s="81">
        <v>79.026173695463214</v>
      </c>
      <c r="S2129" s="89" t="s">
        <v>1695</v>
      </c>
      <c r="T2129" s="112">
        <v>1.9758606402354841</v>
      </c>
      <c r="U2129" s="112">
        <v>4.8140802328537684E-4</v>
      </c>
      <c r="V2129" s="112">
        <v>1.7250230548353833E-2</v>
      </c>
      <c r="W2129" s="112">
        <v>2.5242263627563849E-3</v>
      </c>
      <c r="X2129" s="112">
        <v>4.5390889292214354E-2</v>
      </c>
      <c r="Y2129" s="112">
        <v>0.16257979276612661</v>
      </c>
      <c r="Z2129" s="112">
        <v>1.1683151613025598E-2</v>
      </c>
      <c r="AA2129" s="112">
        <v>0.78363305976269959</v>
      </c>
      <c r="AB2129" s="112">
        <v>0.98274715867519047</v>
      </c>
      <c r="AC2129" s="112">
        <v>1.7849442720864188E-2</v>
      </c>
      <c r="AE2129" s="102">
        <v>49.775708990138888</v>
      </c>
      <c r="AF2129" s="102">
        <v>39.690667933736712</v>
      </c>
      <c r="AG2129" s="102">
        <v>10.533623076124405</v>
      </c>
      <c r="AH2129"/>
    </row>
    <row r="2130" spans="1:34">
      <c r="A2130" t="s">
        <v>865</v>
      </c>
      <c r="B2130" s="105" t="s">
        <v>631</v>
      </c>
      <c r="C2130" s="106" t="s">
        <v>688</v>
      </c>
      <c r="D2130" s="106" t="s">
        <v>1497</v>
      </c>
      <c r="E2130" s="81">
        <v>53.260379999999998</v>
      </c>
      <c r="F2130" s="81">
        <v>3.0661999999999998E-2</v>
      </c>
      <c r="G2130" s="81">
        <v>0.235683</v>
      </c>
      <c r="H2130" s="81">
        <v>6.756678</v>
      </c>
      <c r="I2130" s="81">
        <v>0.41334300000000002</v>
      </c>
      <c r="J2130" s="81">
        <v>14.263018000000001</v>
      </c>
      <c r="K2130" s="81">
        <v>25.000347000000001</v>
      </c>
      <c r="L2130" s="81">
        <v>0.17333000000000001</v>
      </c>
      <c r="M2130" s="81">
        <v>0</v>
      </c>
      <c r="N2130" s="81">
        <v>1.3709000000000001E-2</v>
      </c>
      <c r="O2130" s="81">
        <v>0</v>
      </c>
      <c r="P2130" s="81">
        <v>100.147156</v>
      </c>
      <c r="Q2130" s="81">
        <v>79.004034271441469</v>
      </c>
      <c r="S2130" s="89" t="s">
        <v>1695</v>
      </c>
      <c r="T2130" s="112">
        <v>1.9733875912880554</v>
      </c>
      <c r="U2130" s="112">
        <v>8.5433728607443177E-4</v>
      </c>
      <c r="V2130" s="112">
        <v>1.0291818357308144E-2</v>
      </c>
      <c r="W2130" s="112">
        <v>4.0159594945559063E-4</v>
      </c>
      <c r="X2130" s="112">
        <v>5.327443077649896E-2</v>
      </c>
      <c r="Y2130" s="112">
        <v>0.15608732354666321</v>
      </c>
      <c r="Z2130" s="112">
        <v>1.2971925887589034E-2</v>
      </c>
      <c r="AA2130" s="112">
        <v>0.78782200691390536</v>
      </c>
      <c r="AB2130" s="112">
        <v>0.9924572677629252</v>
      </c>
      <c r="AC2130" s="112">
        <v>1.2451702231524125E-2</v>
      </c>
      <c r="AE2130" s="102">
        <v>49.881222456582577</v>
      </c>
      <c r="AF2130" s="102">
        <v>39.596188228480095</v>
      </c>
      <c r="AG2130" s="102">
        <v>10.522589314937321</v>
      </c>
      <c r="AH2130"/>
    </row>
    <row r="2131" spans="1:34">
      <c r="A2131" t="s">
        <v>865</v>
      </c>
      <c r="B2131" s="105" t="s">
        <v>631</v>
      </c>
      <c r="C2131" s="106" t="s">
        <v>688</v>
      </c>
      <c r="D2131" s="106" t="s">
        <v>1447</v>
      </c>
      <c r="E2131" s="81">
        <v>53.266616999999997</v>
      </c>
      <c r="F2131" s="81">
        <v>3.5286999999999999E-2</v>
      </c>
      <c r="G2131" s="81">
        <v>0.37503999999999998</v>
      </c>
      <c r="H2131" s="81">
        <v>6.7304510000000004</v>
      </c>
      <c r="I2131" s="81">
        <v>0.34544599999999998</v>
      </c>
      <c r="J2131" s="81">
        <v>14.20275</v>
      </c>
      <c r="K2131" s="81">
        <v>24.731521999999998</v>
      </c>
      <c r="L2131" s="81">
        <v>0.20775199999999999</v>
      </c>
      <c r="M2131" s="81">
        <v>6.0499999999999996E-4</v>
      </c>
      <c r="N2131" s="81">
        <v>7.2176000000000004E-2</v>
      </c>
      <c r="O2131" s="81">
        <v>2.6727999999999998E-2</v>
      </c>
      <c r="P2131" s="81">
        <v>99.994361999999995</v>
      </c>
      <c r="Q2131" s="81">
        <v>78.9983071177532</v>
      </c>
      <c r="S2131" s="89" t="s">
        <v>1695</v>
      </c>
      <c r="T2131" s="112">
        <v>1.9767385547359044</v>
      </c>
      <c r="U2131" s="112">
        <v>9.8475819640182066E-4</v>
      </c>
      <c r="V2131" s="112">
        <v>1.6403156569078425E-2</v>
      </c>
      <c r="W2131" s="112">
        <v>2.1176897883737672E-3</v>
      </c>
      <c r="X2131" s="112">
        <v>4.098063444060962E-2</v>
      </c>
      <c r="Y2131" s="112">
        <v>0.16789812447895031</v>
      </c>
      <c r="Z2131" s="112">
        <v>1.0858254712109428E-2</v>
      </c>
      <c r="AA2131" s="112">
        <v>0.78573320312026551</v>
      </c>
      <c r="AB2131" s="112">
        <v>0.98333751729563312</v>
      </c>
      <c r="AC2131" s="112">
        <v>1.4948106662674059E-2</v>
      </c>
      <c r="AE2131" s="102">
        <v>49.714996645213098</v>
      </c>
      <c r="AF2131" s="102">
        <v>39.724634594016635</v>
      </c>
      <c r="AG2131" s="102">
        <v>10.560368760770267</v>
      </c>
      <c r="AH2131"/>
    </row>
    <row r="2132" spans="1:34">
      <c r="A2132" t="s">
        <v>865</v>
      </c>
      <c r="B2132" s="105" t="s">
        <v>631</v>
      </c>
      <c r="C2132" s="106" t="s">
        <v>688</v>
      </c>
      <c r="D2132" s="106" t="s">
        <v>1495</v>
      </c>
      <c r="E2132" s="81">
        <v>51.003059</v>
      </c>
      <c r="F2132" s="81">
        <v>0.40798800000000002</v>
      </c>
      <c r="G2132" s="81">
        <v>3.0857709999999998</v>
      </c>
      <c r="H2132" s="81">
        <v>7.1713760000000004</v>
      </c>
      <c r="I2132" s="81">
        <v>0.175034</v>
      </c>
      <c r="J2132" s="81">
        <v>15.105323</v>
      </c>
      <c r="K2132" s="81">
        <v>22.277564999999999</v>
      </c>
      <c r="L2132" s="81">
        <v>0.24393100000000001</v>
      </c>
      <c r="M2132" s="81">
        <v>3.7980000000000002E-3</v>
      </c>
      <c r="N2132" s="81">
        <v>7.2634000000000004E-2</v>
      </c>
      <c r="O2132" s="81">
        <v>0</v>
      </c>
      <c r="P2132" s="81">
        <v>99.546477999999993</v>
      </c>
      <c r="Q2132" s="81">
        <v>78.967700280884088</v>
      </c>
      <c r="S2132" s="89" t="s">
        <v>1695</v>
      </c>
      <c r="T2132" s="112">
        <v>1.8888342502160442</v>
      </c>
      <c r="U2132" s="112">
        <v>1.1362287223024048E-2</v>
      </c>
      <c r="V2132" s="112">
        <v>0.13468432083720591</v>
      </c>
      <c r="W2132" s="112">
        <v>2.1267331543478266E-3</v>
      </c>
      <c r="X2132" s="112">
        <v>8.0310925026941149E-2</v>
      </c>
      <c r="Y2132" s="112">
        <v>0.14179293796866357</v>
      </c>
      <c r="Z2132" s="112">
        <v>5.4904227024786681E-3</v>
      </c>
      <c r="AA2132" s="112">
        <v>0.83394265238523091</v>
      </c>
      <c r="AB2132" s="112">
        <v>0.8839404165894319</v>
      </c>
      <c r="AC2132" s="112">
        <v>1.7515053896631643E-2</v>
      </c>
      <c r="AE2132" s="102">
        <v>45.564245924671994</v>
      </c>
      <c r="AF2132" s="102">
        <v>42.987024223831831</v>
      </c>
      <c r="AG2132" s="102">
        <v>11.44872985149617</v>
      </c>
      <c r="AH2132"/>
    </row>
    <row r="2133" spans="1:34">
      <c r="A2133" t="s">
        <v>865</v>
      </c>
      <c r="B2133" s="105" t="s">
        <v>631</v>
      </c>
      <c r="C2133" s="106" t="s">
        <v>688</v>
      </c>
      <c r="D2133" s="106" t="s">
        <v>1491</v>
      </c>
      <c r="E2133" s="81">
        <v>53.341693999999997</v>
      </c>
      <c r="F2133" s="81">
        <v>1.7735999999999998E-2</v>
      </c>
      <c r="G2133" s="81">
        <v>0.35848600000000003</v>
      </c>
      <c r="H2133" s="81">
        <v>6.7534549999999998</v>
      </c>
      <c r="I2133" s="81">
        <v>0.32777899999999999</v>
      </c>
      <c r="J2133" s="81">
        <v>14.176936</v>
      </c>
      <c r="K2133" s="81">
        <v>24.971855000000001</v>
      </c>
      <c r="L2133" s="81">
        <v>0.25095499999999998</v>
      </c>
      <c r="M2133" s="81">
        <v>1.7100000000000001E-4</v>
      </c>
      <c r="N2133" s="81">
        <v>5.5078000000000002E-2</v>
      </c>
      <c r="O2133" s="81">
        <v>4.9779999999999998E-3</v>
      </c>
      <c r="P2133" s="81">
        <v>100.259117</v>
      </c>
      <c r="Q2133" s="81">
        <v>78.911383714545707</v>
      </c>
      <c r="S2133" s="89" t="s">
        <v>1695</v>
      </c>
      <c r="T2133" s="112">
        <v>1.9733749372997857</v>
      </c>
      <c r="U2133" s="112">
        <v>4.934228231222716E-4</v>
      </c>
      <c r="V2133" s="112">
        <v>1.5630422842202583E-2</v>
      </c>
      <c r="W2133" s="112">
        <v>1.6110031190797269E-3</v>
      </c>
      <c r="X2133" s="112">
        <v>5.3022392997849721E-2</v>
      </c>
      <c r="Y2133" s="112">
        <v>0.15591915544592891</v>
      </c>
      <c r="Z2133" s="112">
        <v>1.0270927641958836E-2</v>
      </c>
      <c r="AA2133" s="112">
        <v>0.78186852207347202</v>
      </c>
      <c r="AB2133" s="112">
        <v>0.98980867655165317</v>
      </c>
      <c r="AC2133" s="112">
        <v>1.8000539204946337E-2</v>
      </c>
      <c r="AE2133" s="102">
        <v>49.97472017350438</v>
      </c>
      <c r="AF2133" s="102">
        <v>39.475973012501811</v>
      </c>
      <c r="AG2133" s="102">
        <v>10.549306813993805</v>
      </c>
      <c r="AH2133"/>
    </row>
    <row r="2134" spans="1:34">
      <c r="A2134" t="s">
        <v>865</v>
      </c>
      <c r="B2134" s="105" t="s">
        <v>631</v>
      </c>
      <c r="C2134" s="106" t="s">
        <v>688</v>
      </c>
      <c r="D2134" s="106" t="s">
        <v>1488</v>
      </c>
      <c r="E2134" s="81">
        <v>53.282463</v>
      </c>
      <c r="F2134" s="81">
        <v>2.4819999999999998E-2</v>
      </c>
      <c r="G2134" s="81">
        <v>0.53553300000000004</v>
      </c>
      <c r="H2134" s="81">
        <v>6.8130790000000001</v>
      </c>
      <c r="I2134" s="81">
        <v>0.38176100000000002</v>
      </c>
      <c r="J2134" s="81">
        <v>14.201544</v>
      </c>
      <c r="K2134" s="81">
        <v>24.368151000000001</v>
      </c>
      <c r="L2134" s="81">
        <v>0.28845799999999999</v>
      </c>
      <c r="M2134" s="81">
        <v>2.1389999999999998E-3</v>
      </c>
      <c r="N2134" s="81">
        <v>0.109318</v>
      </c>
      <c r="O2134" s="81">
        <v>0</v>
      </c>
      <c r="P2134" s="81">
        <v>100.007256</v>
      </c>
      <c r="Q2134" s="81">
        <v>78.793728893414965</v>
      </c>
      <c r="S2134" s="89" t="s">
        <v>1695</v>
      </c>
      <c r="T2134" s="112">
        <v>1.9756456067188246</v>
      </c>
      <c r="U2134" s="112">
        <v>6.9206562350692649E-4</v>
      </c>
      <c r="V2134" s="112">
        <v>2.34027401920778E-2</v>
      </c>
      <c r="W2134" s="112">
        <v>3.2047329352356342E-3</v>
      </c>
      <c r="X2134" s="112">
        <v>4.145457700330013E-2</v>
      </c>
      <c r="Y2134" s="112">
        <v>0.16980877673594308</v>
      </c>
      <c r="Z2134" s="112">
        <v>1.1989526994677032E-2</v>
      </c>
      <c r="AA2134" s="112">
        <v>0.78499856036025972</v>
      </c>
      <c r="AB2134" s="112">
        <v>0.96806601862089847</v>
      </c>
      <c r="AC2134" s="112">
        <v>2.0737394815277168E-2</v>
      </c>
      <c r="AE2134" s="102">
        <v>49.282301722412612</v>
      </c>
      <c r="AF2134" s="102">
        <v>39.962704153634562</v>
      </c>
      <c r="AG2134" s="102">
        <v>10.754994123952827</v>
      </c>
      <c r="AH2134"/>
    </row>
    <row r="2135" spans="1:34">
      <c r="A2135" t="s">
        <v>865</v>
      </c>
      <c r="B2135" s="105" t="s">
        <v>631</v>
      </c>
      <c r="C2135" s="106" t="s">
        <v>688</v>
      </c>
      <c r="D2135" s="106" t="s">
        <v>1445</v>
      </c>
      <c r="E2135" s="81">
        <v>53.325400999999999</v>
      </c>
      <c r="F2135" s="81">
        <v>2.8025000000000001E-2</v>
      </c>
      <c r="G2135" s="81">
        <v>0.41453299999999998</v>
      </c>
      <c r="H2135" s="81">
        <v>6.8015249999999998</v>
      </c>
      <c r="I2135" s="81">
        <v>0.38956400000000002</v>
      </c>
      <c r="J2135" s="81">
        <v>14.170246000000001</v>
      </c>
      <c r="K2135" s="81">
        <v>24.824031999999999</v>
      </c>
      <c r="L2135" s="81">
        <v>0.22947799999999999</v>
      </c>
      <c r="M2135" s="81">
        <v>0</v>
      </c>
      <c r="N2135" s="81">
        <v>6.1682000000000001E-2</v>
      </c>
      <c r="O2135" s="81">
        <v>0</v>
      </c>
      <c r="P2135" s="81">
        <v>100.24449199999999</v>
      </c>
      <c r="Q2135" s="81">
        <v>78.785222968039875</v>
      </c>
      <c r="S2135" s="89" t="s">
        <v>1695</v>
      </c>
      <c r="T2135" s="112">
        <v>1.9737714563431734</v>
      </c>
      <c r="U2135" s="112">
        <v>7.8006196849277922E-4</v>
      </c>
      <c r="V2135" s="112">
        <v>1.8083294962238313E-2</v>
      </c>
      <c r="W2135" s="112">
        <v>1.8050805898174361E-3</v>
      </c>
      <c r="X2135" s="112">
        <v>4.7476959022922927E-2</v>
      </c>
      <c r="Y2135" s="112">
        <v>0.16305839110027098</v>
      </c>
      <c r="Z2135" s="112">
        <v>1.2213138717532206E-2</v>
      </c>
      <c r="AA2135" s="112">
        <v>0.78189542054199401</v>
      </c>
      <c r="AB2135" s="112">
        <v>0.98444782555524724</v>
      </c>
      <c r="AC2135" s="112">
        <v>1.6468371198310999E-2</v>
      </c>
      <c r="AE2135" s="102">
        <v>49.798092176090044</v>
      </c>
      <c r="AF2135" s="102">
        <v>39.552020141089507</v>
      </c>
      <c r="AG2135" s="102">
        <v>10.649887682820449</v>
      </c>
      <c r="AH2135"/>
    </row>
    <row r="2136" spans="1:34">
      <c r="A2136" t="s">
        <v>865</v>
      </c>
      <c r="B2136" s="105" t="s">
        <v>631</v>
      </c>
      <c r="C2136" s="106" t="s">
        <v>688</v>
      </c>
      <c r="D2136" s="106" t="s">
        <v>1498</v>
      </c>
      <c r="E2136" s="81">
        <v>50.205482000000003</v>
      </c>
      <c r="F2136" s="81">
        <v>0.64896500000000001</v>
      </c>
      <c r="G2136" s="81">
        <v>4.3594179999999998</v>
      </c>
      <c r="H2136" s="81">
        <v>7.2657210000000001</v>
      </c>
      <c r="I2136" s="81">
        <v>0.193886</v>
      </c>
      <c r="J2136" s="81">
        <v>15.129538999999999</v>
      </c>
      <c r="K2136" s="81">
        <v>21.198328</v>
      </c>
      <c r="L2136" s="81">
        <v>0.39323999999999998</v>
      </c>
      <c r="M2136" s="81">
        <v>6.2336999999999997E-2</v>
      </c>
      <c r="N2136" s="81">
        <v>1.5191E-2</v>
      </c>
      <c r="O2136" s="81">
        <v>0</v>
      </c>
      <c r="P2136" s="81">
        <v>99.472106999999994</v>
      </c>
      <c r="Q2136" s="81">
        <v>78.776596547815487</v>
      </c>
      <c r="S2136" s="89" t="s">
        <v>1695</v>
      </c>
      <c r="T2136" s="112">
        <v>1.8575178409736586</v>
      </c>
      <c r="U2136" s="112">
        <v>1.8056096912807469E-2</v>
      </c>
      <c r="V2136" s="112">
        <v>0.19009298420254378</v>
      </c>
      <c r="W2136" s="112">
        <v>4.4436887465797978E-4</v>
      </c>
      <c r="X2136" s="112">
        <v>8.6523687137340488E-2</v>
      </c>
      <c r="Y2136" s="112">
        <v>0.13828679861674426</v>
      </c>
      <c r="Z2136" s="112">
        <v>6.0759479250408607E-3</v>
      </c>
      <c r="AA2136" s="112">
        <v>0.83448030972148302</v>
      </c>
      <c r="AB2136" s="112">
        <v>0.8403130496482506</v>
      </c>
      <c r="AC2136" s="112">
        <v>2.8208915987473267E-2</v>
      </c>
      <c r="AE2136" s="102">
        <v>44.236225979710937</v>
      </c>
      <c r="AF2136" s="102">
        <v>43.929175646993421</v>
      </c>
      <c r="AG2136" s="102">
        <v>11.834598373295636</v>
      </c>
      <c r="AH2136"/>
    </row>
    <row r="2137" spans="1:34">
      <c r="A2137" t="s">
        <v>865</v>
      </c>
      <c r="B2137" s="105" t="s">
        <v>631</v>
      </c>
      <c r="C2137" s="106" t="s">
        <v>688</v>
      </c>
      <c r="D2137" s="106" t="s">
        <v>1497</v>
      </c>
      <c r="E2137" s="81">
        <v>53.490414000000001</v>
      </c>
      <c r="F2137" s="81">
        <v>1.7069000000000001E-2</v>
      </c>
      <c r="G2137" s="81">
        <v>0.37901699999999999</v>
      </c>
      <c r="H2137" s="81">
        <v>6.8686179999999997</v>
      </c>
      <c r="I2137" s="81">
        <v>0.37365999999999999</v>
      </c>
      <c r="J2137" s="81">
        <v>14.260405</v>
      </c>
      <c r="K2137" s="81">
        <v>24.848618999999999</v>
      </c>
      <c r="L2137" s="81">
        <v>0.22331699999999999</v>
      </c>
      <c r="M2137" s="81">
        <v>1.0984000000000001E-2</v>
      </c>
      <c r="N2137" s="81">
        <v>5.2046000000000002E-2</v>
      </c>
      <c r="O2137" s="81">
        <v>0</v>
      </c>
      <c r="P2137" s="81">
        <v>100.52415499999999</v>
      </c>
      <c r="Q2137" s="81">
        <v>78.727105643873259</v>
      </c>
      <c r="S2137" s="89" t="s">
        <v>1695</v>
      </c>
      <c r="T2137" s="112">
        <v>1.9744211910085456</v>
      </c>
      <c r="U2137" s="112">
        <v>4.737973986393639E-4</v>
      </c>
      <c r="V2137" s="112">
        <v>1.6488390209125924E-2</v>
      </c>
      <c r="W2137" s="112">
        <v>1.518891028113597E-3</v>
      </c>
      <c r="X2137" s="112">
        <v>4.8184792001078947E-2</v>
      </c>
      <c r="Y2137" s="112">
        <v>0.16384124793648971</v>
      </c>
      <c r="Z2137" s="112">
        <v>1.168224185310953E-2</v>
      </c>
      <c r="AA2137" s="112">
        <v>0.78470107883089713</v>
      </c>
      <c r="AB2137" s="112">
        <v>0.98270631968131061</v>
      </c>
      <c r="AC2137" s="112">
        <v>1.5982050052689715E-2</v>
      </c>
      <c r="AE2137" s="102">
        <v>49.645838076320068</v>
      </c>
      <c r="AF2137" s="102">
        <v>39.642711070166008</v>
      </c>
      <c r="AG2137" s="102">
        <v>10.711450853513929</v>
      </c>
      <c r="AH2137"/>
    </row>
    <row r="2138" spans="1:34">
      <c r="A2138" t="s">
        <v>865</v>
      </c>
      <c r="B2138" s="105" t="s">
        <v>631</v>
      </c>
      <c r="C2138" s="106" t="s">
        <v>688</v>
      </c>
      <c r="D2138" s="106" t="s">
        <v>1487</v>
      </c>
      <c r="E2138" s="81">
        <v>53.112175000000001</v>
      </c>
      <c r="F2138" s="81">
        <v>3.7994E-2</v>
      </c>
      <c r="G2138" s="81">
        <v>0.41326400000000002</v>
      </c>
      <c r="H2138" s="81">
        <v>6.8308200000000001</v>
      </c>
      <c r="I2138" s="81">
        <v>0.38790000000000002</v>
      </c>
      <c r="J2138" s="81">
        <v>14.087494</v>
      </c>
      <c r="K2138" s="81">
        <v>24.928761999999999</v>
      </c>
      <c r="L2138" s="81">
        <v>0.21387900000000001</v>
      </c>
      <c r="M2138" s="81">
        <v>9.4179999999999993E-3</v>
      </c>
      <c r="N2138" s="81">
        <v>5.4469999999999998E-2</v>
      </c>
      <c r="O2138" s="81">
        <v>0</v>
      </c>
      <c r="P2138" s="81">
        <v>100.07617999999999</v>
      </c>
      <c r="Q2138" s="81">
        <v>78.614997842378216</v>
      </c>
      <c r="S2138" s="89" t="s">
        <v>1695</v>
      </c>
      <c r="T2138" s="112">
        <v>1.9700946301507032</v>
      </c>
      <c r="U2138" s="112">
        <v>1.0598118428689234E-3</v>
      </c>
      <c r="V2138" s="112">
        <v>1.806659455080796E-2</v>
      </c>
      <c r="W2138" s="112">
        <v>1.5974445463154397E-3</v>
      </c>
      <c r="X2138" s="112">
        <v>5.3408906754173202E-2</v>
      </c>
      <c r="Y2138" s="112">
        <v>0.15848664313131131</v>
      </c>
      <c r="Z2138" s="112">
        <v>1.2187047939181446E-2</v>
      </c>
      <c r="AA2138" s="112">
        <v>0.7789961123610708</v>
      </c>
      <c r="AB2138" s="112">
        <v>0.99072097888512667</v>
      </c>
      <c r="AC2138" s="112">
        <v>1.538182983844128E-2</v>
      </c>
      <c r="AE2138" s="102">
        <v>49.995693321744987</v>
      </c>
      <c r="AF2138" s="102">
        <v>39.311220376359366</v>
      </c>
      <c r="AG2138" s="102">
        <v>10.693086301895651</v>
      </c>
      <c r="AH2138"/>
    </row>
    <row r="2139" spans="1:34">
      <c r="A2139" t="s">
        <v>865</v>
      </c>
      <c r="B2139" s="105" t="s">
        <v>631</v>
      </c>
      <c r="C2139" s="106" t="s">
        <v>688</v>
      </c>
      <c r="D2139" s="106" t="s">
        <v>1470</v>
      </c>
      <c r="E2139" s="81">
        <v>53.243000000000002</v>
      </c>
      <c r="F2139" s="81">
        <v>1.7489000000000001E-2</v>
      </c>
      <c r="G2139" s="81">
        <v>0.31564599999999998</v>
      </c>
      <c r="H2139" s="81">
        <v>6.8792790000000004</v>
      </c>
      <c r="I2139" s="81">
        <v>0.33909899999999998</v>
      </c>
      <c r="J2139" s="81">
        <v>14.185461999999999</v>
      </c>
      <c r="K2139" s="81">
        <v>24.878039999999999</v>
      </c>
      <c r="L2139" s="81">
        <v>0.15015300000000001</v>
      </c>
      <c r="M2139" s="81">
        <v>1.4034E-2</v>
      </c>
      <c r="N2139" s="81">
        <v>6.0173999999999998E-2</v>
      </c>
      <c r="O2139" s="81">
        <v>0</v>
      </c>
      <c r="P2139" s="81">
        <v>100.082382</v>
      </c>
      <c r="Q2139" s="81">
        <v>78.612661896705646</v>
      </c>
      <c r="S2139" s="89" t="s">
        <v>1695</v>
      </c>
      <c r="T2139" s="112">
        <v>1.9754565445501442</v>
      </c>
      <c r="U2139" s="112">
        <v>4.8796726612163424E-4</v>
      </c>
      <c r="V2139" s="112">
        <v>1.3802602325245234E-2</v>
      </c>
      <c r="W2139" s="112">
        <v>1.7651810620082839E-3</v>
      </c>
      <c r="X2139" s="112">
        <v>4.3344736840150944E-2</v>
      </c>
      <c r="Y2139" s="112">
        <v>0.17010905787676117</v>
      </c>
      <c r="Z2139" s="112">
        <v>1.06565643288269E-2</v>
      </c>
      <c r="AA2139" s="112">
        <v>0.78461569799382769</v>
      </c>
      <c r="AB2139" s="112">
        <v>0.98896010389697797</v>
      </c>
      <c r="AC2139" s="112">
        <v>1.080154385993632E-2</v>
      </c>
      <c r="AE2139" s="102">
        <v>49.770778733509715</v>
      </c>
      <c r="AF2139" s="102">
        <v>39.486865184762905</v>
      </c>
      <c r="AG2139" s="102">
        <v>10.742356081727374</v>
      </c>
      <c r="AH2139"/>
    </row>
    <row r="2140" spans="1:34">
      <c r="A2140" t="s">
        <v>865</v>
      </c>
      <c r="B2140" s="105" t="s">
        <v>631</v>
      </c>
      <c r="C2140" s="106" t="s">
        <v>688</v>
      </c>
      <c r="D2140" s="106" t="s">
        <v>1496</v>
      </c>
      <c r="E2140" s="81">
        <v>53.272621000000001</v>
      </c>
      <c r="F2140" s="81">
        <v>1.9732E-2</v>
      </c>
      <c r="G2140" s="81">
        <v>0.43301800000000001</v>
      </c>
      <c r="H2140" s="81">
        <v>6.8361549999999998</v>
      </c>
      <c r="I2140" s="81">
        <v>0.35522100000000001</v>
      </c>
      <c r="J2140" s="81">
        <v>14.094372</v>
      </c>
      <c r="K2140" s="81">
        <v>24.650389000000001</v>
      </c>
      <c r="L2140" s="81">
        <v>0.20299800000000001</v>
      </c>
      <c r="M2140" s="81">
        <v>0</v>
      </c>
      <c r="N2140" s="81">
        <v>6.1048999999999999E-2</v>
      </c>
      <c r="O2140" s="81">
        <v>0</v>
      </c>
      <c r="P2140" s="81">
        <v>99.925560000000004</v>
      </c>
      <c r="Q2140" s="81">
        <v>78.610078312071025</v>
      </c>
      <c r="S2140" s="89" t="s">
        <v>1695</v>
      </c>
      <c r="T2140" s="112">
        <v>1.9789293631606837</v>
      </c>
      <c r="U2140" s="112">
        <v>5.5121126432276335E-4</v>
      </c>
      <c r="V2140" s="112">
        <v>1.8957798397087756E-2</v>
      </c>
      <c r="W2140" s="112">
        <v>1.7929996203892632E-3</v>
      </c>
      <c r="X2140" s="112">
        <v>3.4908641308618371E-2</v>
      </c>
      <c r="Y2140" s="112">
        <v>0.1774618262752482</v>
      </c>
      <c r="Z2140" s="112">
        <v>1.1176622946103247E-2</v>
      </c>
      <c r="AA2140" s="112">
        <v>0.7805136515962261</v>
      </c>
      <c r="AB2140" s="112">
        <v>0.98108729725521238</v>
      </c>
      <c r="AC2140" s="112">
        <v>1.4620588176108295E-2</v>
      </c>
      <c r="AE2140" s="102">
        <v>49.701190659939151</v>
      </c>
      <c r="AF2140" s="102">
        <v>39.540271206445134</v>
      </c>
      <c r="AG2140" s="102">
        <v>10.758538133615716</v>
      </c>
      <c r="AH2140"/>
    </row>
    <row r="2141" spans="1:34">
      <c r="A2141" t="s">
        <v>865</v>
      </c>
      <c r="B2141" s="105" t="s">
        <v>631</v>
      </c>
      <c r="C2141" s="106" t="s">
        <v>688</v>
      </c>
      <c r="D2141" s="106" t="s">
        <v>1486</v>
      </c>
      <c r="E2141" s="81">
        <v>52.950966000000001</v>
      </c>
      <c r="F2141" s="81">
        <v>1.1802E-2</v>
      </c>
      <c r="G2141" s="81">
        <v>0.41878100000000001</v>
      </c>
      <c r="H2141" s="81">
        <v>6.848217</v>
      </c>
      <c r="I2141" s="81">
        <v>0.35704399999999997</v>
      </c>
      <c r="J2141" s="81">
        <v>14.108798</v>
      </c>
      <c r="K2141" s="81">
        <v>24.902463999999998</v>
      </c>
      <c r="L2141" s="81">
        <v>0.23402899999999999</v>
      </c>
      <c r="M2141" s="81">
        <v>1.1770000000000001E-3</v>
      </c>
      <c r="N2141" s="81">
        <v>3.4745999999999999E-2</v>
      </c>
      <c r="O2141" s="81">
        <v>0</v>
      </c>
      <c r="P2141" s="81">
        <v>99.868026999999998</v>
      </c>
      <c r="Q2141" s="81">
        <v>78.597634838673812</v>
      </c>
      <c r="S2141" s="89" t="s">
        <v>1695</v>
      </c>
      <c r="T2141" s="112">
        <v>1.9670139299271818</v>
      </c>
      <c r="U2141" s="112">
        <v>3.2969313752248574E-4</v>
      </c>
      <c r="V2141" s="112">
        <v>1.8334802674954905E-2</v>
      </c>
      <c r="W2141" s="112">
        <v>1.0205018078191538E-3</v>
      </c>
      <c r="X2141" s="112">
        <v>6.2813277040479676E-2</v>
      </c>
      <c r="Y2141" s="112">
        <v>0.14993549175456672</v>
      </c>
      <c r="Z2141" s="112">
        <v>1.1234170906533432E-2</v>
      </c>
      <c r="AA2141" s="112">
        <v>0.78132569901458115</v>
      </c>
      <c r="AB2141" s="112">
        <v>0.99113660608369802</v>
      </c>
      <c r="AC2141" s="112">
        <v>1.6855827652662497E-2</v>
      </c>
      <c r="AE2141" s="102">
        <v>49.926006313269049</v>
      </c>
      <c r="AF2141" s="102">
        <v>39.357311133786538</v>
      </c>
      <c r="AG2141" s="102">
        <v>10.716682552944411</v>
      </c>
      <c r="AH2141"/>
    </row>
    <row r="2142" spans="1:34">
      <c r="A2142" t="s">
        <v>865</v>
      </c>
      <c r="B2142" s="105" t="s">
        <v>631</v>
      </c>
      <c r="C2142" s="106" t="s">
        <v>688</v>
      </c>
      <c r="D2142" s="106" t="s">
        <v>1477</v>
      </c>
      <c r="E2142" s="81">
        <v>53.350807000000003</v>
      </c>
      <c r="F2142" s="81">
        <v>1.6528999999999999E-2</v>
      </c>
      <c r="G2142" s="81">
        <v>0.286304</v>
      </c>
      <c r="H2142" s="81">
        <v>6.8492920000000002</v>
      </c>
      <c r="I2142" s="81">
        <v>0.37641799999999997</v>
      </c>
      <c r="J2142" s="81">
        <v>14.095701999999999</v>
      </c>
      <c r="K2142" s="81">
        <v>25.020422</v>
      </c>
      <c r="L2142" s="81">
        <v>0.154777</v>
      </c>
      <c r="M2142" s="81">
        <v>0</v>
      </c>
      <c r="N2142" s="81">
        <v>8.9144000000000001E-2</v>
      </c>
      <c r="O2142" s="81">
        <v>0</v>
      </c>
      <c r="P2142" s="81">
        <v>100.239395</v>
      </c>
      <c r="Q2142" s="81">
        <v>78.579367322044078</v>
      </c>
      <c r="S2142" s="89" t="s">
        <v>1695</v>
      </c>
      <c r="T2142" s="112">
        <v>1.9770789597308349</v>
      </c>
      <c r="U2142" s="112">
        <v>4.6062801738983765E-4</v>
      </c>
      <c r="V2142" s="112">
        <v>1.2504495067764224E-2</v>
      </c>
      <c r="W2142" s="112">
        <v>2.6118639662479318E-3</v>
      </c>
      <c r="X2142" s="112">
        <v>4.092527245113331E-2</v>
      </c>
      <c r="Y2142" s="112">
        <v>0.17134281004659224</v>
      </c>
      <c r="Z2142" s="112">
        <v>1.1815147380590455E-2</v>
      </c>
      <c r="AA2142" s="112">
        <v>0.7787145267993546</v>
      </c>
      <c r="AB2142" s="112">
        <v>0.9934254895584983</v>
      </c>
      <c r="AC2142" s="112">
        <v>1.1120806981593767E-2</v>
      </c>
      <c r="AE2142" s="102">
        <v>50.061551861807736</v>
      </c>
      <c r="AF2142" s="102">
        <v>39.241652321840675</v>
      </c>
      <c r="AG2142" s="102">
        <v>10.696795816351585</v>
      </c>
      <c r="AH2142"/>
    </row>
    <row r="2143" spans="1:34">
      <c r="A2143" t="s">
        <v>865</v>
      </c>
      <c r="B2143" s="105" t="s">
        <v>631</v>
      </c>
      <c r="C2143" s="106" t="s">
        <v>688</v>
      </c>
      <c r="D2143" s="106" t="s">
        <v>1496</v>
      </c>
      <c r="E2143" s="81">
        <v>53.363200999999997</v>
      </c>
      <c r="F2143" s="81">
        <v>5.025E-3</v>
      </c>
      <c r="G2143" s="81">
        <v>0.322492</v>
      </c>
      <c r="H2143" s="81">
        <v>6.8535849999999998</v>
      </c>
      <c r="I2143" s="81">
        <v>0.38128600000000001</v>
      </c>
      <c r="J2143" s="81">
        <v>14.06306</v>
      </c>
      <c r="K2143" s="81">
        <v>24.760632999999999</v>
      </c>
      <c r="L2143" s="81">
        <v>0.176758</v>
      </c>
      <c r="M2143" s="81">
        <v>0</v>
      </c>
      <c r="N2143" s="81">
        <v>7.2308999999999998E-2</v>
      </c>
      <c r="O2143" s="81">
        <v>3.7531000000000002E-2</v>
      </c>
      <c r="P2143" s="81">
        <v>100.035881</v>
      </c>
      <c r="Q2143" s="81">
        <v>78.529754600242967</v>
      </c>
      <c r="S2143" s="89" t="s">
        <v>1695</v>
      </c>
      <c r="T2143" s="112">
        <v>1.9820111330040364</v>
      </c>
      <c r="U2143" s="112">
        <v>1.4035278411552357E-4</v>
      </c>
      <c r="V2143" s="112">
        <v>1.4116885264966255E-2</v>
      </c>
      <c r="W2143" s="112">
        <v>2.1234008517837222E-3</v>
      </c>
      <c r="X2143" s="112">
        <v>3.2185621148926202E-2</v>
      </c>
      <c r="Y2143" s="112">
        <v>0.18069592414802763</v>
      </c>
      <c r="Z2143" s="112">
        <v>1.1995015544755537E-2</v>
      </c>
      <c r="AA2143" s="112">
        <v>0.77866847432691444</v>
      </c>
      <c r="AB2143" s="112">
        <v>0.98533431408449457</v>
      </c>
      <c r="AC2143" s="112">
        <v>1.2728878841979492E-2</v>
      </c>
      <c r="AE2143" s="102">
        <v>49.84279035871274</v>
      </c>
      <c r="AF2143" s="102">
        <v>39.388671408318537</v>
      </c>
      <c r="AG2143" s="102">
        <v>10.76853823296871</v>
      </c>
      <c r="AH2143"/>
    </row>
    <row r="2144" spans="1:34">
      <c r="A2144" t="s">
        <v>865</v>
      </c>
      <c r="B2144" s="105" t="s">
        <v>631</v>
      </c>
      <c r="C2144" s="106" t="s">
        <v>688</v>
      </c>
      <c r="D2144" s="106" t="s">
        <v>1493</v>
      </c>
      <c r="E2144" s="81">
        <v>53.653033999999998</v>
      </c>
      <c r="F2144" s="81">
        <v>9.6729999999999993E-3</v>
      </c>
      <c r="G2144" s="81">
        <v>0.20216500000000001</v>
      </c>
      <c r="H2144" s="81">
        <v>6.9219359999999996</v>
      </c>
      <c r="I2144" s="81">
        <v>0.36718499999999998</v>
      </c>
      <c r="J2144" s="81">
        <v>14.180305000000001</v>
      </c>
      <c r="K2144" s="81">
        <v>24.931372</v>
      </c>
      <c r="L2144" s="81">
        <v>0.139099</v>
      </c>
      <c r="M2144" s="81">
        <v>0</v>
      </c>
      <c r="N2144" s="81">
        <v>1.7527999999999998E-2</v>
      </c>
      <c r="O2144" s="81">
        <v>1.1919999999999999E-3</v>
      </c>
      <c r="P2144" s="81">
        <v>100.423492</v>
      </c>
      <c r="Q2144" s="81">
        <v>78.502409392713929</v>
      </c>
      <c r="S2144" s="89" t="s">
        <v>1695</v>
      </c>
      <c r="T2144" s="112">
        <v>1.9847019859831208</v>
      </c>
      <c r="U2144" s="112">
        <v>2.6908095198856561E-4</v>
      </c>
      <c r="V2144" s="112">
        <v>8.8137902576819437E-3</v>
      </c>
      <c r="W2144" s="112">
        <v>5.1263564211976816E-4</v>
      </c>
      <c r="X2144" s="112">
        <v>3.0707794971714719E-2</v>
      </c>
      <c r="Y2144" s="112">
        <v>0.18342569343984655</v>
      </c>
      <c r="Z2144" s="112">
        <v>1.1504604390829062E-2</v>
      </c>
      <c r="AA2144" s="112">
        <v>0.78197908266845084</v>
      </c>
      <c r="AB2144" s="112">
        <v>0.98810897695251199</v>
      </c>
      <c r="AC2144" s="112">
        <v>9.9763547417360023E-3</v>
      </c>
      <c r="AE2144" s="102">
        <v>49.798319040143575</v>
      </c>
      <c r="AF2144" s="102">
        <v>39.409867483992933</v>
      </c>
      <c r="AG2144" s="102">
        <v>10.791813475863499</v>
      </c>
      <c r="AH2144"/>
    </row>
    <row r="2145" spans="1:34">
      <c r="A2145" t="s">
        <v>865</v>
      </c>
      <c r="B2145" s="105" t="s">
        <v>631</v>
      </c>
      <c r="C2145" s="106" t="s">
        <v>688</v>
      </c>
      <c r="D2145" s="106" t="s">
        <v>1499</v>
      </c>
      <c r="E2145" s="81">
        <v>53.315376000000001</v>
      </c>
      <c r="F2145" s="81">
        <v>1.4956000000000001E-2</v>
      </c>
      <c r="G2145" s="81">
        <v>0.35367799999999999</v>
      </c>
      <c r="H2145" s="81">
        <v>6.973865</v>
      </c>
      <c r="I2145" s="81">
        <v>0.33051900000000001</v>
      </c>
      <c r="J2145" s="81">
        <v>13.97391</v>
      </c>
      <c r="K2145" s="81">
        <v>24.930906</v>
      </c>
      <c r="L2145" s="81">
        <v>0.181453</v>
      </c>
      <c r="M2145" s="81">
        <v>6.2680000000000001E-3</v>
      </c>
      <c r="N2145" s="81">
        <v>4.3536999999999999E-2</v>
      </c>
      <c r="O2145" s="81">
        <v>4.8578999999999997E-2</v>
      </c>
      <c r="P2145" s="81">
        <v>100.17306499999999</v>
      </c>
      <c r="Q2145" s="81">
        <v>78.126481238076849</v>
      </c>
      <c r="S2145" s="89" t="s">
        <v>1695</v>
      </c>
      <c r="T2145" s="112">
        <v>1.9785836606422444</v>
      </c>
      <c r="U2145" s="112">
        <v>4.173862592781345E-4</v>
      </c>
      <c r="V2145" s="112">
        <v>1.5469123639615601E-2</v>
      </c>
      <c r="W2145" s="112">
        <v>1.2774263104970865E-3</v>
      </c>
      <c r="X2145" s="112">
        <v>3.830744073921899E-2</v>
      </c>
      <c r="Y2145" s="112">
        <v>0.17812954251308602</v>
      </c>
      <c r="Z2145" s="112">
        <v>1.0389247950136109E-2</v>
      </c>
      <c r="AA2145" s="112">
        <v>0.7730871049503959</v>
      </c>
      <c r="AB2145" s="112">
        <v>0.99128298250315194</v>
      </c>
      <c r="AC2145" s="112">
        <v>1.3056084492375409E-2</v>
      </c>
      <c r="AE2145" s="102">
        <v>50.044398425431311</v>
      </c>
      <c r="AF2145" s="102">
        <v>39.028894655293676</v>
      </c>
      <c r="AG2145" s="102">
        <v>10.926706919275007</v>
      </c>
      <c r="AH2145"/>
    </row>
    <row r="2146" spans="1:34">
      <c r="A2146" t="s">
        <v>865</v>
      </c>
      <c r="B2146" s="105" t="s">
        <v>631</v>
      </c>
      <c r="C2146" s="106" t="s">
        <v>688</v>
      </c>
      <c r="D2146" s="106" t="s">
        <v>1480</v>
      </c>
      <c r="E2146" s="81">
        <v>52.718319000000001</v>
      </c>
      <c r="F2146" s="81">
        <v>6.1879999999999999E-3</v>
      </c>
      <c r="G2146" s="81">
        <v>0.27948499999999998</v>
      </c>
      <c r="H2146" s="81">
        <v>7.1411740000000004</v>
      </c>
      <c r="I2146" s="81">
        <v>0.37337100000000001</v>
      </c>
      <c r="J2146" s="81">
        <v>13.763991000000001</v>
      </c>
      <c r="K2146" s="81">
        <v>24.643324</v>
      </c>
      <c r="L2146" s="81">
        <v>0.178624</v>
      </c>
      <c r="M2146" s="81">
        <v>1.0515999999999999E-2</v>
      </c>
      <c r="N2146" s="81">
        <v>5.0853000000000002E-2</v>
      </c>
      <c r="O2146" s="81">
        <v>0</v>
      </c>
      <c r="P2146" s="81">
        <v>99.165847999999997</v>
      </c>
      <c r="Q2146" s="81">
        <v>77.455432312164959</v>
      </c>
      <c r="S2146" s="89" t="s">
        <v>1695</v>
      </c>
      <c r="T2146" s="112">
        <v>1.9772590033082833</v>
      </c>
      <c r="U2146" s="112">
        <v>1.7453119499469787E-4</v>
      </c>
      <c r="V2146" s="112">
        <v>1.2354245717855372E-2</v>
      </c>
      <c r="W2146" s="112">
        <v>1.5079745141579855E-3</v>
      </c>
      <c r="X2146" s="112">
        <v>4.4260098344199861E-2</v>
      </c>
      <c r="Y2146" s="112">
        <v>0.179729379409579</v>
      </c>
      <c r="Z2146" s="112">
        <v>1.1861191842491643E-2</v>
      </c>
      <c r="AA2146" s="112">
        <v>0.76958205720687334</v>
      </c>
      <c r="AB2146" s="112">
        <v>0.99028213087879446</v>
      </c>
      <c r="AC2146" s="112">
        <v>1.2989387582770311E-2</v>
      </c>
      <c r="AE2146" s="102">
        <v>49.917095596855283</v>
      </c>
      <c r="AF2146" s="102">
        <v>38.792279413473416</v>
      </c>
      <c r="AG2146" s="102">
        <v>11.290624989671308</v>
      </c>
      <c r="AH2146"/>
    </row>
    <row r="2147" spans="1:34">
      <c r="A2147" t="s">
        <v>865</v>
      </c>
      <c r="B2147" s="105" t="s">
        <v>631</v>
      </c>
      <c r="C2147" s="106" t="s">
        <v>688</v>
      </c>
      <c r="D2147" s="106" t="s">
        <v>1495</v>
      </c>
      <c r="E2147" s="81">
        <v>50.987862</v>
      </c>
      <c r="F2147" s="81">
        <v>0.31140899999999999</v>
      </c>
      <c r="G2147" s="81">
        <v>2.7153130000000001</v>
      </c>
      <c r="H2147" s="81">
        <v>7.4121439999999996</v>
      </c>
      <c r="I2147" s="81">
        <v>0.152833</v>
      </c>
      <c r="J2147" s="81">
        <v>14.036262000000001</v>
      </c>
      <c r="K2147" s="81">
        <v>23.02017</v>
      </c>
      <c r="L2147" s="81">
        <v>0.29984100000000002</v>
      </c>
      <c r="M2147" s="81">
        <v>3.9680000000000002E-3</v>
      </c>
      <c r="N2147" s="81">
        <v>0.26658700000000002</v>
      </c>
      <c r="O2147" s="81">
        <v>0</v>
      </c>
      <c r="P2147" s="81">
        <v>99.206389999999999</v>
      </c>
      <c r="Q2147" s="81">
        <v>77.145660361727536</v>
      </c>
      <c r="S2147" s="89" t="s">
        <v>1695</v>
      </c>
      <c r="T2147" s="112">
        <v>1.9037507316644564</v>
      </c>
      <c r="U2147" s="112">
        <v>8.743698837750823E-3</v>
      </c>
      <c r="V2147" s="112">
        <v>0.11948651737027471</v>
      </c>
      <c r="W2147" s="112">
        <v>7.8696907048681694E-3</v>
      </c>
      <c r="X2147" s="112">
        <v>6.9360998774826044E-2</v>
      </c>
      <c r="Y2147" s="112">
        <v>0.16208150748124789</v>
      </c>
      <c r="Z2147" s="112">
        <v>4.8333267819956477E-3</v>
      </c>
      <c r="AA2147" s="112">
        <v>0.78127385889649492</v>
      </c>
      <c r="AB2147" s="112">
        <v>0.92089360163370249</v>
      </c>
      <c r="AC2147" s="112">
        <v>2.170606785438299E-2</v>
      </c>
      <c r="AE2147" s="102">
        <v>47.625613099432897</v>
      </c>
      <c r="AF2147" s="102">
        <v>40.404935448021092</v>
      </c>
      <c r="AG2147" s="102">
        <v>11.96945145254602</v>
      </c>
      <c r="AH2147"/>
    </row>
    <row r="2148" spans="1:34">
      <c r="A2148"/>
      <c r="C2148" s="2"/>
      <c r="D2148" s="2"/>
      <c r="E2148" s="81"/>
      <c r="F2148" s="81"/>
      <c r="G2148" s="81"/>
      <c r="H2148" s="81"/>
      <c r="I2148" s="81"/>
      <c r="J2148" s="81"/>
      <c r="K2148" s="81"/>
      <c r="L2148" s="81"/>
      <c r="M2148" s="81"/>
      <c r="N2148" s="81"/>
      <c r="O2148" s="81"/>
      <c r="P2148" s="81"/>
      <c r="Q2148" s="81"/>
      <c r="T2148" s="112"/>
      <c r="U2148" s="112"/>
      <c r="V2148" s="112"/>
      <c r="W2148" s="112"/>
      <c r="X2148" s="112"/>
      <c r="Y2148" s="112"/>
      <c r="Z2148" s="112"/>
      <c r="AA2148" s="112"/>
      <c r="AB2148" s="112"/>
      <c r="AC2148" s="112"/>
      <c r="AE2148" s="102"/>
      <c r="AF2148" s="102"/>
      <c r="AG2148" s="102"/>
      <c r="AH2148"/>
    </row>
    <row r="2149" spans="1:34">
      <c r="A2149" s="101" t="s">
        <v>865</v>
      </c>
      <c r="B2149" s="101" t="s">
        <v>748</v>
      </c>
      <c r="C2149" s="1" t="s">
        <v>722</v>
      </c>
      <c r="D2149" s="1" t="s">
        <v>1502</v>
      </c>
      <c r="E2149" s="107">
        <v>50.727637999999999</v>
      </c>
      <c r="F2149" s="107">
        <v>0.58297299999999996</v>
      </c>
      <c r="G2149" s="107">
        <v>2.9226329999999998</v>
      </c>
      <c r="H2149" s="107">
        <v>8.6885680000000001</v>
      </c>
      <c r="I2149" s="107">
        <v>0.23613700000000001</v>
      </c>
      <c r="J2149" s="107">
        <v>14.460913</v>
      </c>
      <c r="K2149" s="107">
        <v>21.322174</v>
      </c>
      <c r="L2149" s="107">
        <v>0.29835099999999998</v>
      </c>
      <c r="M2149" s="107">
        <v>0</v>
      </c>
      <c r="N2149" s="107">
        <v>0.10870199999999999</v>
      </c>
      <c r="O2149" s="107">
        <v>0</v>
      </c>
      <c r="P2149" s="107">
        <v>99.348090999999997</v>
      </c>
      <c r="Q2149" s="107">
        <v>74.79052214008145</v>
      </c>
      <c r="R2149" s="101"/>
      <c r="S2149" s="99" t="s">
        <v>1695</v>
      </c>
      <c r="T2149" s="116">
        <v>1.8938149342623629</v>
      </c>
      <c r="U2149" s="116">
        <v>1.6366736345405405E-2</v>
      </c>
      <c r="V2149" s="116">
        <v>0.12859465047262969</v>
      </c>
      <c r="W2149" s="116">
        <v>3.2085280897584116E-3</v>
      </c>
      <c r="X2149" s="116">
        <v>6.942917849088559E-2</v>
      </c>
      <c r="Y2149" s="116">
        <v>0.20183790268517626</v>
      </c>
      <c r="Z2149" s="116">
        <v>7.4669402590122657E-3</v>
      </c>
      <c r="AA2149" s="116">
        <v>0.80481702508175013</v>
      </c>
      <c r="AB2149" s="116">
        <v>0.85286840604420866</v>
      </c>
      <c r="AC2149" s="116">
        <v>2.1595698268810481E-2</v>
      </c>
      <c r="AD2149" s="99"/>
      <c r="AE2149" s="111">
        <v>44.214069584657196</v>
      </c>
      <c r="AF2149" s="111">
        <v>41.723008728777771</v>
      </c>
      <c r="AG2149" s="111">
        <v>14.062921686565032</v>
      </c>
      <c r="AH2149"/>
    </row>
    <row r="2150" spans="1:34">
      <c r="A2150" s="101" t="s">
        <v>865</v>
      </c>
      <c r="B2150" s="101" t="s">
        <v>748</v>
      </c>
      <c r="C2150" s="1" t="s">
        <v>722</v>
      </c>
      <c r="D2150" s="1" t="s">
        <v>1502</v>
      </c>
      <c r="E2150" s="107">
        <v>50.744663000000003</v>
      </c>
      <c r="F2150" s="107">
        <v>0.566747</v>
      </c>
      <c r="G2150" s="107">
        <v>2.818908</v>
      </c>
      <c r="H2150" s="107">
        <v>9.1450200000000006</v>
      </c>
      <c r="I2150" s="107">
        <v>0.214646</v>
      </c>
      <c r="J2150" s="107">
        <v>15.063122999999999</v>
      </c>
      <c r="K2150" s="107">
        <v>20.343834000000001</v>
      </c>
      <c r="L2150" s="107">
        <v>0.24726100000000001</v>
      </c>
      <c r="M2150" s="107">
        <v>0</v>
      </c>
      <c r="N2150" s="107">
        <v>0.12765000000000001</v>
      </c>
      <c r="O2150" s="107">
        <v>0</v>
      </c>
      <c r="P2150" s="107">
        <v>99.271850999999998</v>
      </c>
      <c r="Q2150" s="107">
        <v>74.593911241866834</v>
      </c>
      <c r="R2150" s="101"/>
      <c r="S2150" s="99" t="s">
        <v>1695</v>
      </c>
      <c r="T2150" s="116">
        <v>1.8942460312231362</v>
      </c>
      <c r="U2150" s="116">
        <v>1.5909480272670327E-2</v>
      </c>
      <c r="V2150" s="116">
        <v>0.1240174045515894</v>
      </c>
      <c r="W2150" s="116">
        <v>3.7674044596897461E-3</v>
      </c>
      <c r="X2150" s="116">
        <v>6.9799859800317776E-2</v>
      </c>
      <c r="Y2150" s="116">
        <v>0.21568735716274123</v>
      </c>
      <c r="Z2150" s="116">
        <v>6.7866359331248075E-3</v>
      </c>
      <c r="AA2150" s="116">
        <v>0.83824231651189196</v>
      </c>
      <c r="AB2150" s="116">
        <v>0.81364781828162802</v>
      </c>
      <c r="AC2150" s="116">
        <v>1.789569180321067E-2</v>
      </c>
      <c r="AD2150" s="99"/>
      <c r="AE2150" s="111">
        <v>41.997384636705426</v>
      </c>
      <c r="AF2150" s="111">
        <v>43.266858454388114</v>
      </c>
      <c r="AG2150" s="111">
        <v>14.735756908906454</v>
      </c>
      <c r="AH2150"/>
    </row>
    <row r="2151" spans="1:34">
      <c r="A2151" t="s">
        <v>865</v>
      </c>
      <c r="B2151" t="s">
        <v>748</v>
      </c>
      <c r="C2151" s="2" t="s">
        <v>722</v>
      </c>
      <c r="D2151" s="2" t="s">
        <v>1509</v>
      </c>
      <c r="E2151" s="81">
        <v>50.589401000000002</v>
      </c>
      <c r="F2151" s="81">
        <v>0.59906400000000004</v>
      </c>
      <c r="G2151" s="81">
        <v>2.7862939999999998</v>
      </c>
      <c r="H2151" s="81">
        <v>9.7992830000000009</v>
      </c>
      <c r="I2151" s="81">
        <v>0.28770699999999999</v>
      </c>
      <c r="J2151" s="81">
        <v>13.674163999999999</v>
      </c>
      <c r="K2151" s="81">
        <v>21.554449000000002</v>
      </c>
      <c r="L2151" s="81">
        <v>0.42438700000000001</v>
      </c>
      <c r="M2151" s="81">
        <v>3.32E-3</v>
      </c>
      <c r="N2151" s="81">
        <v>6.5418000000000004E-2</v>
      </c>
      <c r="O2151" s="81">
        <v>0</v>
      </c>
      <c r="P2151" s="81">
        <v>99.783478000000002</v>
      </c>
      <c r="Q2151" s="81">
        <v>71.325157106297709</v>
      </c>
      <c r="S2151" s="89" t="s">
        <v>1695</v>
      </c>
      <c r="T2151" s="112">
        <v>1.8891498077487054</v>
      </c>
      <c r="U2151" s="112">
        <v>1.6822898799944218E-2</v>
      </c>
      <c r="V2151" s="112">
        <v>0.12262796567137688</v>
      </c>
      <c r="W2151" s="112">
        <v>1.931432516853827E-3</v>
      </c>
      <c r="X2151" s="112">
        <v>9.4221879522562446E-2</v>
      </c>
      <c r="Y2151" s="112">
        <v>0.21180329575271567</v>
      </c>
      <c r="Z2151" s="112">
        <v>9.1000342937270721E-3</v>
      </c>
      <c r="AA2151" s="112">
        <v>0.76123051810054665</v>
      </c>
      <c r="AB2151" s="112">
        <v>0.86238547678547717</v>
      </c>
      <c r="AC2151" s="112">
        <v>3.0726690808090297E-2</v>
      </c>
      <c r="AE2151" s="102">
        <v>44.691494466475802</v>
      </c>
      <c r="AF2151" s="102">
        <v>39.449330262626709</v>
      </c>
      <c r="AG2151" s="102">
        <v>15.85917527089749</v>
      </c>
      <c r="AH2151"/>
    </row>
    <row r="2152" spans="1:34">
      <c r="A2152" t="s">
        <v>865</v>
      </c>
      <c r="B2152" t="s">
        <v>748</v>
      </c>
      <c r="C2152" s="2" t="s">
        <v>722</v>
      </c>
      <c r="D2152" s="2" t="s">
        <v>1501</v>
      </c>
      <c r="E2152" s="81">
        <v>51.011634999999998</v>
      </c>
      <c r="F2152" s="81">
        <v>0.57547400000000004</v>
      </c>
      <c r="G2152" s="81">
        <v>2.5230679999999999</v>
      </c>
      <c r="H2152" s="81">
        <v>9.5553679999999996</v>
      </c>
      <c r="I2152" s="81">
        <v>0.26787499999999997</v>
      </c>
      <c r="J2152" s="81">
        <v>14.829947000000001</v>
      </c>
      <c r="K2152" s="81">
        <v>20.441752999999999</v>
      </c>
      <c r="L2152" s="81">
        <v>0.32318000000000002</v>
      </c>
      <c r="M2152" s="81">
        <v>6.6940000000000003E-3</v>
      </c>
      <c r="N2152" s="81">
        <v>6.5363000000000004E-2</v>
      </c>
      <c r="O2152" s="81">
        <v>0</v>
      </c>
      <c r="P2152" s="81">
        <v>99.600341999999998</v>
      </c>
      <c r="Q2152" s="81">
        <v>73.450005049697012</v>
      </c>
      <c r="S2152" s="89" t="s">
        <v>1695</v>
      </c>
      <c r="T2152" s="112">
        <v>1.9012244361898207</v>
      </c>
      <c r="U2152" s="112">
        <v>1.6129117292087915E-2</v>
      </c>
      <c r="V2152" s="112">
        <v>0.11082782804175316</v>
      </c>
      <c r="W2152" s="112">
        <v>1.9260676463811438E-3</v>
      </c>
      <c r="X2152" s="112">
        <v>7.5892685560484452E-2</v>
      </c>
      <c r="Y2152" s="112">
        <v>0.22193670682834865</v>
      </c>
      <c r="Z2152" s="112">
        <v>8.4563328188621556E-3</v>
      </c>
      <c r="AA2152" s="112">
        <v>0.82397168630413642</v>
      </c>
      <c r="AB2152" s="112">
        <v>0.81628145110568928</v>
      </c>
      <c r="AC2152" s="112">
        <v>2.3353688212435719E-2</v>
      </c>
      <c r="AE2152" s="102">
        <v>42.117992322571013</v>
      </c>
      <c r="AF2152" s="102">
        <v>42.514788386732747</v>
      </c>
      <c r="AG2152" s="102">
        <v>15.367219290696234</v>
      </c>
      <c r="AH2152"/>
    </row>
    <row r="2153" spans="1:34">
      <c r="A2153" t="s">
        <v>865</v>
      </c>
      <c r="B2153" t="s">
        <v>748</v>
      </c>
      <c r="C2153" s="2" t="s">
        <v>722</v>
      </c>
      <c r="D2153" s="2" t="s">
        <v>1518</v>
      </c>
      <c r="E2153" s="81">
        <v>50.974556</v>
      </c>
      <c r="F2153" s="81">
        <v>0.59588300000000005</v>
      </c>
      <c r="G2153" s="81">
        <v>2.3929119999999999</v>
      </c>
      <c r="H2153" s="81">
        <v>9.4786230000000007</v>
      </c>
      <c r="I2153" s="81">
        <v>0.23374600000000001</v>
      </c>
      <c r="J2153" s="81">
        <v>14.634620999999999</v>
      </c>
      <c r="K2153" s="81">
        <v>20.969947999999999</v>
      </c>
      <c r="L2153" s="81">
        <v>0.331623</v>
      </c>
      <c r="M2153" s="81">
        <v>0</v>
      </c>
      <c r="N2153" s="81">
        <v>0.13377500000000001</v>
      </c>
      <c r="O2153" s="81">
        <v>0</v>
      </c>
      <c r="P2153" s="81">
        <v>99.745688999999999</v>
      </c>
      <c r="Q2153" s="81">
        <v>73.348583521689065</v>
      </c>
      <c r="S2153" s="89" t="s">
        <v>1695</v>
      </c>
      <c r="T2153" s="112">
        <v>1.8984809049342473</v>
      </c>
      <c r="U2153" s="112">
        <v>1.6689161849852276E-2</v>
      </c>
      <c r="V2153" s="112">
        <v>0.10503528832938196</v>
      </c>
      <c r="W2153" s="112">
        <v>3.9391557834859529E-3</v>
      </c>
      <c r="X2153" s="112">
        <v>8.4632045627079933E-2</v>
      </c>
      <c r="Y2153" s="112">
        <v>0.21059356244489857</v>
      </c>
      <c r="Z2153" s="112">
        <v>7.3736532122859397E-3</v>
      </c>
      <c r="AA2153" s="112">
        <v>0.81253636519088002</v>
      </c>
      <c r="AB2153" s="112">
        <v>0.83677323931974079</v>
      </c>
      <c r="AC2153" s="112">
        <v>2.3946623308146443E-2</v>
      </c>
      <c r="AE2153" s="102">
        <v>43.032043539514795</v>
      </c>
      <c r="AF2153" s="102">
        <v>41.785633910518115</v>
      </c>
      <c r="AG2153" s="102">
        <v>15.182322549967093</v>
      </c>
      <c r="AH2153"/>
    </row>
    <row r="2154" spans="1:34">
      <c r="A2154" t="s">
        <v>865</v>
      </c>
      <c r="B2154" t="s">
        <v>748</v>
      </c>
      <c r="C2154" s="2" t="s">
        <v>722</v>
      </c>
      <c r="D2154" s="2" t="s">
        <v>1513</v>
      </c>
      <c r="E2154" s="81">
        <v>50.664817999999997</v>
      </c>
      <c r="F2154" s="81">
        <v>0.56651200000000002</v>
      </c>
      <c r="G2154" s="81">
        <v>2.2722380000000002</v>
      </c>
      <c r="H2154" s="81">
        <v>9.4342659999999992</v>
      </c>
      <c r="I2154" s="81">
        <v>0.29541000000000001</v>
      </c>
      <c r="J2154" s="81">
        <v>14.775855999999999</v>
      </c>
      <c r="K2154" s="81">
        <v>20.708054000000001</v>
      </c>
      <c r="L2154" s="81">
        <v>0.36472599999999999</v>
      </c>
      <c r="M2154" s="81">
        <v>0</v>
      </c>
      <c r="N2154" s="81">
        <v>0.15818599999999999</v>
      </c>
      <c r="O2154" s="81">
        <v>3.1080000000000001E-3</v>
      </c>
      <c r="P2154" s="81">
        <v>99.243172000000001</v>
      </c>
      <c r="Q2154" s="81">
        <v>73.627096944471248</v>
      </c>
      <c r="S2154" s="89" t="s">
        <v>1695</v>
      </c>
      <c r="T2154" s="112">
        <v>1.8948044529691057</v>
      </c>
      <c r="U2154" s="112">
        <v>1.5932641074618302E-2</v>
      </c>
      <c r="V2154" s="112">
        <v>0.10015380442818629</v>
      </c>
      <c r="W2154" s="112">
        <v>4.6773661589003066E-3</v>
      </c>
      <c r="X2154" s="112">
        <v>0.10014134143641584</v>
      </c>
      <c r="Y2154" s="112">
        <v>0.19492659595727913</v>
      </c>
      <c r="Z2154" s="112">
        <v>9.3576940463887277E-3</v>
      </c>
      <c r="AA2154" s="112">
        <v>0.82379491205332944</v>
      </c>
      <c r="AB2154" s="112">
        <v>0.82976449176482581</v>
      </c>
      <c r="AC2154" s="112">
        <v>2.6446700110951193E-2</v>
      </c>
      <c r="AE2154" s="102">
        <v>42.581999862980247</v>
      </c>
      <c r="AF2154" s="102">
        <v>42.275651923318065</v>
      </c>
      <c r="AG2154" s="102">
        <v>15.142348213701668</v>
      </c>
      <c r="AH2154"/>
    </row>
    <row r="2155" spans="1:34">
      <c r="A2155" t="s">
        <v>865</v>
      </c>
      <c r="B2155" t="s">
        <v>748</v>
      </c>
      <c r="C2155" s="2" t="s">
        <v>722</v>
      </c>
      <c r="D2155" s="2" t="s">
        <v>1518</v>
      </c>
      <c r="E2155" s="81">
        <v>51.052860000000003</v>
      </c>
      <c r="F2155" s="81">
        <v>0.58947899999999998</v>
      </c>
      <c r="G2155" s="81">
        <v>2.2699120000000002</v>
      </c>
      <c r="H2155" s="81">
        <v>10.172072</v>
      </c>
      <c r="I2155" s="81">
        <v>0.30640699999999998</v>
      </c>
      <c r="J2155" s="81">
        <v>14.453225</v>
      </c>
      <c r="K2155" s="81">
        <v>20.544006</v>
      </c>
      <c r="L2155" s="81">
        <v>0.28272999999999998</v>
      </c>
      <c r="M2155" s="81">
        <v>0</v>
      </c>
      <c r="N2155" s="81">
        <v>2.6008E-2</v>
      </c>
      <c r="O2155" s="81">
        <v>1.8516000000000001E-2</v>
      </c>
      <c r="P2155" s="81">
        <v>99.715209999999999</v>
      </c>
      <c r="Q2155" s="81">
        <v>71.693356763581093</v>
      </c>
      <c r="S2155" s="89" t="s">
        <v>1695</v>
      </c>
      <c r="T2155" s="112">
        <v>1.9073784177315984</v>
      </c>
      <c r="U2155" s="112">
        <v>1.6561736667951958E-2</v>
      </c>
      <c r="V2155" s="112">
        <v>9.9949708357347983E-2</v>
      </c>
      <c r="W2155" s="112">
        <v>7.6824396858046133E-4</v>
      </c>
      <c r="X2155" s="112">
        <v>7.1882002285539315E-2</v>
      </c>
      <c r="Y2155" s="112">
        <v>0.24593871782079246</v>
      </c>
      <c r="Z2155" s="112">
        <v>9.6961920691209826E-3</v>
      </c>
      <c r="AA2155" s="112">
        <v>0.80498928000025227</v>
      </c>
      <c r="AB2155" s="112">
        <v>0.82235543768824848</v>
      </c>
      <c r="AC2155" s="112">
        <v>2.048026341056693E-2</v>
      </c>
      <c r="AE2155" s="102">
        <v>42.276889240872215</v>
      </c>
      <c r="AF2155" s="102">
        <v>41.384103601637143</v>
      </c>
      <c r="AG2155" s="102">
        <v>16.339007157490638</v>
      </c>
      <c r="AH2155"/>
    </row>
    <row r="2156" spans="1:34">
      <c r="A2156" t="s">
        <v>865</v>
      </c>
      <c r="B2156" t="s">
        <v>748</v>
      </c>
      <c r="C2156" s="2" t="s">
        <v>722</v>
      </c>
      <c r="D2156" s="2" t="s">
        <v>1513</v>
      </c>
      <c r="E2156" s="81">
        <v>51.259768999999999</v>
      </c>
      <c r="F2156" s="81">
        <v>0.56891899999999995</v>
      </c>
      <c r="G2156" s="81">
        <v>2.2719510000000001</v>
      </c>
      <c r="H2156" s="81">
        <v>9.5251000000000001</v>
      </c>
      <c r="I2156" s="81">
        <v>0.31186999999999998</v>
      </c>
      <c r="J2156" s="81">
        <v>14.559213</v>
      </c>
      <c r="K2156" s="81">
        <v>20.691026999999998</v>
      </c>
      <c r="L2156" s="81">
        <v>0.323656</v>
      </c>
      <c r="M2156" s="81">
        <v>7.6030000000000004E-3</v>
      </c>
      <c r="N2156" s="81">
        <v>0.12956599999999999</v>
      </c>
      <c r="O2156" s="81">
        <v>1.1423000000000001E-2</v>
      </c>
      <c r="P2156" s="81">
        <v>99.660094999999998</v>
      </c>
      <c r="Q2156" s="81">
        <v>73.151515952850247</v>
      </c>
      <c r="S2156" s="89" t="s">
        <v>1695</v>
      </c>
      <c r="T2156" s="112">
        <v>1.912711700146086</v>
      </c>
      <c r="U2156" s="112">
        <v>1.5964085935020526E-2</v>
      </c>
      <c r="V2156" s="112">
        <v>9.9914277665763482E-2</v>
      </c>
      <c r="W2156" s="112">
        <v>3.8224281973067175E-3</v>
      </c>
      <c r="X2156" s="112">
        <v>6.2327219466590478E-2</v>
      </c>
      <c r="Y2156" s="112">
        <v>0.23490672687950365</v>
      </c>
      <c r="Z2156" s="112">
        <v>9.8567152232720747E-3</v>
      </c>
      <c r="AA2156" s="112">
        <v>0.80987746551605422</v>
      </c>
      <c r="AB2156" s="112">
        <v>0.82720388347852958</v>
      </c>
      <c r="AC2156" s="112">
        <v>2.3415497491873351E-2</v>
      </c>
      <c r="AE2156" s="102">
        <v>42.764687094760305</v>
      </c>
      <c r="AF2156" s="102">
        <v>41.868948018291711</v>
      </c>
      <c r="AG2156" s="102">
        <v>15.366364886947984</v>
      </c>
      <c r="AH2156"/>
    </row>
    <row r="2157" spans="1:34">
      <c r="A2157" t="s">
        <v>865</v>
      </c>
      <c r="B2157" t="s">
        <v>748</v>
      </c>
      <c r="C2157" s="2" t="s">
        <v>722</v>
      </c>
      <c r="D2157" s="2" t="s">
        <v>1501</v>
      </c>
      <c r="E2157" s="81">
        <v>51.321865000000003</v>
      </c>
      <c r="F2157" s="81">
        <v>0.539636</v>
      </c>
      <c r="G2157" s="81">
        <v>2.242721</v>
      </c>
      <c r="H2157" s="81">
        <v>8.9769860000000001</v>
      </c>
      <c r="I2157" s="81">
        <v>0.232128</v>
      </c>
      <c r="J2157" s="81">
        <v>14.556531</v>
      </c>
      <c r="K2157" s="81">
        <v>21.222778000000002</v>
      </c>
      <c r="L2157" s="81">
        <v>0.30506699999999998</v>
      </c>
      <c r="M2157" s="81">
        <v>0</v>
      </c>
      <c r="N2157" s="81">
        <v>6.2784999999999994E-2</v>
      </c>
      <c r="O2157" s="81">
        <v>0</v>
      </c>
      <c r="P2157" s="81">
        <v>99.460503000000003</v>
      </c>
      <c r="Q2157" s="81">
        <v>74.29590446469004</v>
      </c>
      <c r="S2157" s="89" t="s">
        <v>1695</v>
      </c>
      <c r="T2157" s="112">
        <v>1.9158045788902875</v>
      </c>
      <c r="U2157" s="112">
        <v>1.5148528231140776E-2</v>
      </c>
      <c r="V2157" s="112">
        <v>9.8668777939126304E-2</v>
      </c>
      <c r="W2157" s="112">
        <v>1.8530199311288214E-3</v>
      </c>
      <c r="X2157" s="112">
        <v>5.9651570806510179E-2</v>
      </c>
      <c r="Y2157" s="112">
        <v>0.22059178113849648</v>
      </c>
      <c r="Z2157" s="112">
        <v>7.3394251501863175E-3</v>
      </c>
      <c r="AA2157" s="112">
        <v>0.81005631521245169</v>
      </c>
      <c r="AB2157" s="112">
        <v>0.84880641978104965</v>
      </c>
      <c r="AC2157" s="112">
        <v>2.2079582919622354E-2</v>
      </c>
      <c r="AE2157" s="102">
        <v>43.773077991888464</v>
      </c>
      <c r="AF2157" s="102">
        <v>41.774729122292719</v>
      </c>
      <c r="AG2157" s="102">
        <v>14.452192885818816</v>
      </c>
      <c r="AH2157"/>
    </row>
    <row r="2158" spans="1:34">
      <c r="A2158" t="s">
        <v>865</v>
      </c>
      <c r="B2158" t="s">
        <v>748</v>
      </c>
      <c r="C2158" s="2" t="s">
        <v>722</v>
      </c>
      <c r="D2158" s="2" t="s">
        <v>1502</v>
      </c>
      <c r="E2158" s="81">
        <v>51.294018000000001</v>
      </c>
      <c r="F2158" s="81">
        <v>0.57747800000000005</v>
      </c>
      <c r="G2158" s="81">
        <v>2.2232599999999998</v>
      </c>
      <c r="H2158" s="81">
        <v>9.8944159999999997</v>
      </c>
      <c r="I2158" s="81">
        <v>0.29693199999999997</v>
      </c>
      <c r="J2158" s="81">
        <v>14.597547</v>
      </c>
      <c r="K2158" s="81">
        <v>20.476804999999999</v>
      </c>
      <c r="L2158" s="81">
        <v>0.32467299999999999</v>
      </c>
      <c r="M2158" s="81">
        <v>0</v>
      </c>
      <c r="N2158" s="81">
        <v>0.113901</v>
      </c>
      <c r="O2158" s="81">
        <v>0</v>
      </c>
      <c r="P2158" s="81">
        <v>99.799034000000006</v>
      </c>
      <c r="Q2158" s="81">
        <v>72.450373898958816</v>
      </c>
      <c r="S2158" s="89" t="s">
        <v>1695</v>
      </c>
      <c r="T2158" s="112">
        <v>1.9122644187739863</v>
      </c>
      <c r="U2158" s="112">
        <v>1.6189648408903114E-2</v>
      </c>
      <c r="V2158" s="112">
        <v>9.7684847189710475E-2</v>
      </c>
      <c r="W2158" s="112">
        <v>3.3572538185087492E-3</v>
      </c>
      <c r="X2158" s="112">
        <v>6.5517666058102719E-2</v>
      </c>
      <c r="Y2158" s="112">
        <v>0.24296259819470495</v>
      </c>
      <c r="Z2158" s="112">
        <v>9.3761374896369609E-3</v>
      </c>
      <c r="AA2158" s="112">
        <v>0.81127791241051261</v>
      </c>
      <c r="AB2158" s="112">
        <v>0.81790161622383428</v>
      </c>
      <c r="AC2158" s="112">
        <v>2.3467901432099428E-2</v>
      </c>
      <c r="AE2158" s="102">
        <v>42.210795683856517</v>
      </c>
      <c r="AF2158" s="102">
        <v>41.868955292801481</v>
      </c>
      <c r="AG2158" s="102">
        <v>15.920249023341992</v>
      </c>
      <c r="AH2158"/>
    </row>
    <row r="2159" spans="1:34">
      <c r="A2159" t="s">
        <v>865</v>
      </c>
      <c r="B2159" t="s">
        <v>748</v>
      </c>
      <c r="C2159" s="2" t="s">
        <v>722</v>
      </c>
      <c r="D2159" s="2" t="s">
        <v>1506</v>
      </c>
      <c r="E2159" s="81">
        <v>51.276279000000002</v>
      </c>
      <c r="F2159" s="81">
        <v>0.53401699999999996</v>
      </c>
      <c r="G2159" s="81">
        <v>2.2135929999999999</v>
      </c>
      <c r="H2159" s="81">
        <v>9.7640309999999992</v>
      </c>
      <c r="I2159" s="81">
        <v>0.31576399999999999</v>
      </c>
      <c r="J2159" s="81">
        <v>14.396314</v>
      </c>
      <c r="K2159" s="81">
        <v>20.803000999999998</v>
      </c>
      <c r="L2159" s="81">
        <v>0.289545</v>
      </c>
      <c r="M2159" s="81">
        <v>1.1967999999999999E-2</v>
      </c>
      <c r="N2159" s="81">
        <v>5.9409000000000003E-2</v>
      </c>
      <c r="O2159" s="81">
        <v>1.3612000000000001E-2</v>
      </c>
      <c r="P2159" s="81">
        <v>99.677536000000003</v>
      </c>
      <c r="Q2159" s="81">
        <v>72.438075576871171</v>
      </c>
      <c r="S2159" s="89" t="s">
        <v>1695</v>
      </c>
      <c r="T2159" s="112">
        <v>1.9154698370739827</v>
      </c>
      <c r="U2159" s="112">
        <v>1.5001498657331776E-2</v>
      </c>
      <c r="V2159" s="112">
        <v>9.7456836772394403E-2</v>
      </c>
      <c r="W2159" s="112">
        <v>1.754633726602979E-3</v>
      </c>
      <c r="X2159" s="112">
        <v>6.0816983694117255E-2</v>
      </c>
      <c r="Y2159" s="112">
        <v>0.24421400275961952</v>
      </c>
      <c r="Z2159" s="112">
        <v>9.9909588393245468E-3</v>
      </c>
      <c r="AA2159" s="112">
        <v>0.80171253084452543</v>
      </c>
      <c r="AB2159" s="112">
        <v>0.83261159197635748</v>
      </c>
      <c r="AC2159" s="112">
        <v>2.0971125655744077E-2</v>
      </c>
      <c r="AE2159" s="102">
        <v>42.932394794256147</v>
      </c>
      <c r="AF2159" s="102">
        <v>41.339130054649523</v>
      </c>
      <c r="AG2159" s="102">
        <v>15.728475151094324</v>
      </c>
      <c r="AH2159"/>
    </row>
    <row r="2160" spans="1:34">
      <c r="A2160" t="s">
        <v>865</v>
      </c>
      <c r="B2160" t="s">
        <v>748</v>
      </c>
      <c r="C2160" s="2" t="s">
        <v>722</v>
      </c>
      <c r="D2160" s="2" t="s">
        <v>1513</v>
      </c>
      <c r="E2160" s="81">
        <v>51.419173999999998</v>
      </c>
      <c r="F2160" s="81">
        <v>0.54955299999999996</v>
      </c>
      <c r="G2160" s="81">
        <v>2.1831689999999999</v>
      </c>
      <c r="H2160" s="81">
        <v>9.4672129999999992</v>
      </c>
      <c r="I2160" s="81">
        <v>0.29433599999999999</v>
      </c>
      <c r="J2160" s="81">
        <v>14.631902999999999</v>
      </c>
      <c r="K2160" s="81">
        <v>20.80142</v>
      </c>
      <c r="L2160" s="81">
        <v>0.31589400000000001</v>
      </c>
      <c r="M2160" s="81">
        <v>6.679E-3</v>
      </c>
      <c r="N2160" s="81">
        <v>0.108542</v>
      </c>
      <c r="O2160" s="81">
        <v>0</v>
      </c>
      <c r="P2160" s="81">
        <v>99.777893000000006</v>
      </c>
      <c r="Q2160" s="81">
        <v>73.368493660421393</v>
      </c>
      <c r="S2160" s="89" t="s">
        <v>1695</v>
      </c>
      <c r="T2160" s="112">
        <v>1.9155877409567312</v>
      </c>
      <c r="U2160" s="112">
        <v>1.5395978126903331E-2</v>
      </c>
      <c r="V2160" s="112">
        <v>9.5856161028055928E-2</v>
      </c>
      <c r="W2160" s="112">
        <v>3.1970555910233981E-3</v>
      </c>
      <c r="X2160" s="112">
        <v>6.1796694335683355E-2</v>
      </c>
      <c r="Y2160" s="112">
        <v>0.23315785260238087</v>
      </c>
      <c r="Z2160" s="112">
        <v>9.2876550281050969E-3</v>
      </c>
      <c r="AA2160" s="112">
        <v>0.81261776456450097</v>
      </c>
      <c r="AB2160" s="112">
        <v>0.8302857486445846</v>
      </c>
      <c r="AC2160" s="112">
        <v>2.2817349122031448E-2</v>
      </c>
      <c r="AE2160" s="102">
        <v>42.845539914390713</v>
      </c>
      <c r="AF2160" s="102">
        <v>41.933812453879902</v>
      </c>
      <c r="AG2160" s="102">
        <v>15.220647631729388</v>
      </c>
      <c r="AH2160"/>
    </row>
    <row r="2161" spans="1:34">
      <c r="A2161" t="s">
        <v>865</v>
      </c>
      <c r="B2161" t="s">
        <v>748</v>
      </c>
      <c r="C2161" s="2" t="s">
        <v>722</v>
      </c>
      <c r="D2161" s="2" t="s">
        <v>1509</v>
      </c>
      <c r="E2161" s="81">
        <v>51.680840000000003</v>
      </c>
      <c r="F2161" s="81">
        <v>0.460096</v>
      </c>
      <c r="G2161" s="81">
        <v>2.14839</v>
      </c>
      <c r="H2161" s="81">
        <v>9.0277770000000004</v>
      </c>
      <c r="I2161" s="81">
        <v>0.29210799999999998</v>
      </c>
      <c r="J2161" s="81">
        <v>14.224771</v>
      </c>
      <c r="K2161" s="81">
        <v>21.879856</v>
      </c>
      <c r="L2161" s="81">
        <v>0.40443800000000002</v>
      </c>
      <c r="M2161" s="81">
        <v>0</v>
      </c>
      <c r="N2161" s="81">
        <v>5.2857000000000001E-2</v>
      </c>
      <c r="O2161" s="81">
        <v>0</v>
      </c>
      <c r="P2161" s="81">
        <v>100.17112</v>
      </c>
      <c r="Q2161" s="81">
        <v>73.744068629409682</v>
      </c>
      <c r="S2161" s="89" t="s">
        <v>1695</v>
      </c>
      <c r="T2161" s="112">
        <v>1.9171192108663548</v>
      </c>
      <c r="U2161" s="112">
        <v>1.2834789846077083E-2</v>
      </c>
      <c r="V2161" s="112">
        <v>9.3926556381285609E-2</v>
      </c>
      <c r="W2161" s="112">
        <v>1.5502347957106549E-3</v>
      </c>
      <c r="X2161" s="112">
        <v>7.3703509128190348E-2</v>
      </c>
      <c r="Y2161" s="112">
        <v>0.20635990065061099</v>
      </c>
      <c r="Z2161" s="112">
        <v>9.1780146311522832E-3</v>
      </c>
      <c r="AA2161" s="112">
        <v>0.78663521492294186</v>
      </c>
      <c r="AB2161" s="112">
        <v>0.86960426704762606</v>
      </c>
      <c r="AC2161" s="112">
        <v>2.9088301730049927E-2</v>
      </c>
      <c r="AE2161" s="102">
        <v>44.910549416262803</v>
      </c>
      <c r="AF2161" s="102">
        <v>40.625628266879751</v>
      </c>
      <c r="AG2161" s="102">
        <v>14.463822316857447</v>
      </c>
      <c r="AH2161"/>
    </row>
    <row r="2162" spans="1:34">
      <c r="A2162" t="s">
        <v>865</v>
      </c>
      <c r="B2162" t="s">
        <v>748</v>
      </c>
      <c r="C2162" s="2" t="s">
        <v>722</v>
      </c>
      <c r="D2162" s="2" t="s">
        <v>1501</v>
      </c>
      <c r="E2162" s="81">
        <v>51.559704000000004</v>
      </c>
      <c r="F2162" s="81">
        <v>0.54039000000000004</v>
      </c>
      <c r="G2162" s="81">
        <v>2.0558079999999999</v>
      </c>
      <c r="H2162" s="81">
        <v>8.6221639999999997</v>
      </c>
      <c r="I2162" s="81">
        <v>0.266044</v>
      </c>
      <c r="J2162" s="81">
        <v>14.844289</v>
      </c>
      <c r="K2162" s="81">
        <v>21.525659999999998</v>
      </c>
      <c r="L2162" s="81">
        <v>0.304392</v>
      </c>
      <c r="M2162" s="81">
        <v>1.2156E-2</v>
      </c>
      <c r="N2162" s="81">
        <v>5.4281000000000003E-2</v>
      </c>
      <c r="O2162" s="81">
        <v>0</v>
      </c>
      <c r="P2162" s="81">
        <v>99.784889000000007</v>
      </c>
      <c r="Q2162" s="81">
        <v>75.423144868661325</v>
      </c>
      <c r="S2162" s="89" t="s">
        <v>1695</v>
      </c>
      <c r="T2162" s="112">
        <v>1.9158226385826191</v>
      </c>
      <c r="U2162" s="112">
        <v>1.5099860613060246E-2</v>
      </c>
      <c r="V2162" s="112">
        <v>9.0029152074949381E-2</v>
      </c>
      <c r="W2162" s="112">
        <v>1.5946601459644919E-3</v>
      </c>
      <c r="X2162" s="112">
        <v>6.8460499881615178E-2</v>
      </c>
      <c r="Y2162" s="112">
        <v>0.19946691798839367</v>
      </c>
      <c r="Z2162" s="112">
        <v>8.3730578833213186E-3</v>
      </c>
      <c r="AA2162" s="112">
        <v>0.82226694474972351</v>
      </c>
      <c r="AB2162" s="112">
        <v>0.85695695758646362</v>
      </c>
      <c r="AC2162" s="112">
        <v>2.1929310493889499E-2</v>
      </c>
      <c r="AE2162" s="102">
        <v>44.010804332131478</v>
      </c>
      <c r="AF2162" s="102">
        <v>42.229226676776648</v>
      </c>
      <c r="AG2162" s="102">
        <v>13.759968991091887</v>
      </c>
      <c r="AH2162"/>
    </row>
    <row r="2163" spans="1:34">
      <c r="A2163" t="s">
        <v>865</v>
      </c>
      <c r="B2163" t="s">
        <v>748</v>
      </c>
      <c r="C2163" s="2" t="s">
        <v>722</v>
      </c>
      <c r="D2163" s="2" t="s">
        <v>1518</v>
      </c>
      <c r="E2163" s="81">
        <v>51.380626999999997</v>
      </c>
      <c r="F2163" s="81">
        <v>0.48299199999999998</v>
      </c>
      <c r="G2163" s="81">
        <v>2.0237799999999999</v>
      </c>
      <c r="H2163" s="81">
        <v>9.4226849999999995</v>
      </c>
      <c r="I2163" s="81">
        <v>0.25640400000000002</v>
      </c>
      <c r="J2163" s="81">
        <v>14.465729</v>
      </c>
      <c r="K2163" s="81">
        <v>20.954999999999998</v>
      </c>
      <c r="L2163" s="81">
        <v>0.31414199999999998</v>
      </c>
      <c r="M2163" s="81">
        <v>0</v>
      </c>
      <c r="N2163" s="81">
        <v>0.103299</v>
      </c>
      <c r="O2163" s="81">
        <v>0</v>
      </c>
      <c r="P2163" s="81">
        <v>99.404655000000005</v>
      </c>
      <c r="Q2163" s="81">
        <v>73.237230423701277</v>
      </c>
      <c r="S2163" s="89" t="s">
        <v>1695</v>
      </c>
      <c r="T2163" s="112">
        <v>1.9219659290756572</v>
      </c>
      <c r="U2163" s="112">
        <v>1.3586480553885623E-2</v>
      </c>
      <c r="V2163" s="112">
        <v>8.9220634468215251E-2</v>
      </c>
      <c r="W2163" s="112">
        <v>3.0550464464550952E-3</v>
      </c>
      <c r="X2163" s="112">
        <v>5.9402931903571599E-2</v>
      </c>
      <c r="Y2163" s="112">
        <v>0.23536277203366091</v>
      </c>
      <c r="Z2163" s="112">
        <v>8.1237550550585218E-3</v>
      </c>
      <c r="AA2163" s="112">
        <v>0.80666860585689648</v>
      </c>
      <c r="AB2163" s="112">
        <v>0.83983041252926982</v>
      </c>
      <c r="AC2163" s="112">
        <v>2.2783432077330121E-2</v>
      </c>
      <c r="AE2163" s="102">
        <v>43.262024126422105</v>
      </c>
      <c r="AF2163" s="102">
        <v>41.553766293730241</v>
      </c>
      <c r="AG2163" s="102">
        <v>15.184209579847655</v>
      </c>
      <c r="AH2163"/>
    </row>
    <row r="2164" spans="1:34">
      <c r="A2164" t="s">
        <v>865</v>
      </c>
      <c r="B2164" t="s">
        <v>748</v>
      </c>
      <c r="C2164" s="2" t="s">
        <v>722</v>
      </c>
      <c r="D2164" s="2" t="s">
        <v>1506</v>
      </c>
      <c r="E2164" s="81">
        <v>51.468966999999999</v>
      </c>
      <c r="F2164" s="81">
        <v>0.460117</v>
      </c>
      <c r="G2164" s="81">
        <v>2.0024479999999998</v>
      </c>
      <c r="H2164" s="81">
        <v>8.9297459999999997</v>
      </c>
      <c r="I2164" s="81">
        <v>0.32058199999999998</v>
      </c>
      <c r="J2164" s="81">
        <v>14.126308</v>
      </c>
      <c r="K2164" s="81">
        <v>21.810921</v>
      </c>
      <c r="L2164" s="81">
        <v>0.35266399999999998</v>
      </c>
      <c r="M2164" s="81">
        <v>0</v>
      </c>
      <c r="N2164" s="81">
        <v>2.9080000000000002E-2</v>
      </c>
      <c r="O2164" s="81">
        <v>0</v>
      </c>
      <c r="P2164" s="81">
        <v>99.500832000000003</v>
      </c>
      <c r="Q2164" s="81">
        <v>73.82090655191999</v>
      </c>
      <c r="S2164" s="89" t="s">
        <v>1695</v>
      </c>
      <c r="T2164" s="112">
        <v>1.9231989798483815</v>
      </c>
      <c r="U2164" s="112">
        <v>1.2929085180891637E-2</v>
      </c>
      <c r="V2164" s="112">
        <v>8.8185206816801767E-2</v>
      </c>
      <c r="W2164" s="112">
        <v>8.5910962627551847E-4</v>
      </c>
      <c r="X2164" s="112">
        <v>6.424930933863493E-2</v>
      </c>
      <c r="Y2164" s="112">
        <v>0.21479544831661485</v>
      </c>
      <c r="Z2164" s="112">
        <v>1.0146205197521361E-2</v>
      </c>
      <c r="AA2164" s="112">
        <v>0.78689354850823523</v>
      </c>
      <c r="AB2164" s="112">
        <v>0.87319335132638487</v>
      </c>
      <c r="AC2164" s="112">
        <v>2.5549755840258037E-2</v>
      </c>
      <c r="AE2164" s="102">
        <v>45.030122011245979</v>
      </c>
      <c r="AF2164" s="102">
        <v>40.579686555519295</v>
      </c>
      <c r="AG2164" s="102">
        <v>14.390191433234726</v>
      </c>
      <c r="AH2164"/>
    </row>
    <row r="2165" spans="1:34">
      <c r="A2165" t="s">
        <v>865</v>
      </c>
      <c r="B2165" t="s">
        <v>748</v>
      </c>
      <c r="C2165" s="2" t="s">
        <v>722</v>
      </c>
      <c r="D2165" s="2" t="s">
        <v>1501</v>
      </c>
      <c r="E2165" s="81">
        <v>51.736503999999996</v>
      </c>
      <c r="F2165" s="81">
        <v>0.39490700000000001</v>
      </c>
      <c r="G2165" s="81">
        <v>1.939727</v>
      </c>
      <c r="H2165" s="81">
        <v>9.3355730000000001</v>
      </c>
      <c r="I2165" s="81">
        <v>0.276953</v>
      </c>
      <c r="J2165" s="81">
        <v>14.638627</v>
      </c>
      <c r="K2165" s="81">
        <v>20.936772999999999</v>
      </c>
      <c r="L2165" s="81">
        <v>0.28357199999999999</v>
      </c>
      <c r="M2165" s="81">
        <v>1.6757999999999999E-2</v>
      </c>
      <c r="N2165" s="81">
        <v>6.7804000000000003E-2</v>
      </c>
      <c r="O2165" s="81">
        <v>0</v>
      </c>
      <c r="P2165" s="81">
        <v>99.627205000000004</v>
      </c>
      <c r="Q2165" s="81">
        <v>73.650109016322503</v>
      </c>
      <c r="S2165" s="89" t="s">
        <v>1695</v>
      </c>
      <c r="T2165" s="112">
        <v>1.9301155331751121</v>
      </c>
      <c r="U2165" s="112">
        <v>1.1079031784166391E-2</v>
      </c>
      <c r="V2165" s="112">
        <v>8.5286945521884344E-2</v>
      </c>
      <c r="W2165" s="112">
        <v>1.9999399575353024E-3</v>
      </c>
      <c r="X2165" s="112">
        <v>5.0835437804947148E-2</v>
      </c>
      <c r="Y2165" s="112">
        <v>0.24042614175834487</v>
      </c>
      <c r="Z2165" s="112">
        <v>8.751410189181897E-3</v>
      </c>
      <c r="AA2165" s="112">
        <v>0.81413254787561573</v>
      </c>
      <c r="AB2165" s="112">
        <v>0.836861558730287</v>
      </c>
      <c r="AC2165" s="112">
        <v>2.0511453202925425E-2</v>
      </c>
      <c r="AE2165" s="102">
        <v>43.087095313432691</v>
      </c>
      <c r="AF2165" s="102">
        <v>41.916857480354139</v>
      </c>
      <c r="AG2165" s="102">
        <v>14.996047206213174</v>
      </c>
      <c r="AH2165"/>
    </row>
    <row r="2166" spans="1:34">
      <c r="A2166" t="s">
        <v>865</v>
      </c>
      <c r="B2166" t="s">
        <v>748</v>
      </c>
      <c r="C2166" s="2" t="s">
        <v>722</v>
      </c>
      <c r="D2166" s="2" t="s">
        <v>1509</v>
      </c>
      <c r="E2166" s="81">
        <v>51.737735999999998</v>
      </c>
      <c r="F2166" s="81">
        <v>0.37332799999999999</v>
      </c>
      <c r="G2166" s="81">
        <v>1.818017</v>
      </c>
      <c r="H2166" s="81">
        <v>9.2421340000000001</v>
      </c>
      <c r="I2166" s="81">
        <v>0.27919699999999997</v>
      </c>
      <c r="J2166" s="81">
        <v>14.334265</v>
      </c>
      <c r="K2166" s="81">
        <v>21.522031999999999</v>
      </c>
      <c r="L2166" s="81">
        <v>0.26667000000000002</v>
      </c>
      <c r="M2166" s="81">
        <v>1.2113000000000001E-2</v>
      </c>
      <c r="N2166" s="81">
        <v>5.534E-2</v>
      </c>
      <c r="O2166" s="81">
        <v>0</v>
      </c>
      <c r="P2166" s="81">
        <v>99.640839</v>
      </c>
      <c r="Q2166" s="81">
        <v>73.437025557472765</v>
      </c>
      <c r="S2166" s="89" t="s">
        <v>1695</v>
      </c>
      <c r="T2166" s="112">
        <v>1.9320351946029857</v>
      </c>
      <c r="U2166" s="112">
        <v>1.0483804793203155E-2</v>
      </c>
      <c r="V2166" s="112">
        <v>8.0013132919125124E-2</v>
      </c>
      <c r="W2166" s="112">
        <v>1.6338876226883205E-3</v>
      </c>
      <c r="X2166" s="112">
        <v>5.2622595699677532E-2</v>
      </c>
      <c r="Y2166" s="112">
        <v>0.23600368166042396</v>
      </c>
      <c r="Z2166" s="112">
        <v>8.8308823652231954E-3</v>
      </c>
      <c r="AA2166" s="112">
        <v>0.79797923007324256</v>
      </c>
      <c r="AB2166" s="112">
        <v>0.86108997522956165</v>
      </c>
      <c r="AC2166" s="112">
        <v>1.9307615033869286E-2</v>
      </c>
      <c r="AE2166" s="102">
        <v>44.210708650012997</v>
      </c>
      <c r="AF2166" s="102">
        <v>40.970430807912471</v>
      </c>
      <c r="AG2166" s="102">
        <v>14.818860542074535</v>
      </c>
      <c r="AH2166"/>
    </row>
    <row r="2167" spans="1:34">
      <c r="A2167" t="s">
        <v>865</v>
      </c>
      <c r="B2167" t="s">
        <v>748</v>
      </c>
      <c r="C2167" s="2" t="s">
        <v>722</v>
      </c>
      <c r="D2167" s="2" t="s">
        <v>1501</v>
      </c>
      <c r="E2167" s="81">
        <v>51.703163000000004</v>
      </c>
      <c r="F2167" s="81">
        <v>0.41344500000000001</v>
      </c>
      <c r="G2167" s="81">
        <v>1.8090329999999999</v>
      </c>
      <c r="H2167" s="81">
        <v>8.5452320000000004</v>
      </c>
      <c r="I2167" s="81">
        <v>0.30216199999999999</v>
      </c>
      <c r="J2167" s="81">
        <v>14.509577</v>
      </c>
      <c r="K2167" s="81">
        <v>21.736194999999999</v>
      </c>
      <c r="L2167" s="81">
        <v>0.298209</v>
      </c>
      <c r="M2167" s="81">
        <v>1.949E-3</v>
      </c>
      <c r="N2167" s="81">
        <v>7.2625999999999996E-2</v>
      </c>
      <c r="O2167" s="81">
        <v>0</v>
      </c>
      <c r="P2167" s="81">
        <v>99.391586000000004</v>
      </c>
      <c r="Q2167" s="81">
        <v>75.165627613981613</v>
      </c>
      <c r="S2167" s="89" t="s">
        <v>1695</v>
      </c>
      <c r="T2167" s="112">
        <v>1.9309736221597105</v>
      </c>
      <c r="U2167" s="112">
        <v>1.161175120915882E-2</v>
      </c>
      <c r="V2167" s="112">
        <v>7.9627199305499816E-2</v>
      </c>
      <c r="W2167" s="112">
        <v>2.1445035485165077E-3</v>
      </c>
      <c r="X2167" s="112">
        <v>5.4651238917834633E-2</v>
      </c>
      <c r="Y2167" s="112">
        <v>0.21224292725311739</v>
      </c>
      <c r="Z2167" s="112">
        <v>9.5583914942865278E-3</v>
      </c>
      <c r="AA2167" s="112">
        <v>0.80783474070570116</v>
      </c>
      <c r="AB2167" s="112">
        <v>0.86976193689658454</v>
      </c>
      <c r="AC2167" s="112">
        <v>2.1593688509590609E-2</v>
      </c>
      <c r="AE2167" s="102">
        <v>44.729546538199813</v>
      </c>
      <c r="AF2167" s="102">
        <v>41.54479530169025</v>
      </c>
      <c r="AG2167" s="102">
        <v>13.725658160109939</v>
      </c>
      <c r="AH2167"/>
    </row>
    <row r="2168" spans="1:34">
      <c r="A2168" t="s">
        <v>865</v>
      </c>
      <c r="B2168" t="s">
        <v>748</v>
      </c>
      <c r="C2168" s="2" t="s">
        <v>722</v>
      </c>
      <c r="D2168" s="2" t="s">
        <v>1506</v>
      </c>
      <c r="E2168" s="81">
        <v>51.438293000000002</v>
      </c>
      <c r="F2168" s="81">
        <v>0.41841299999999998</v>
      </c>
      <c r="G2168" s="81">
        <v>1.7858780000000001</v>
      </c>
      <c r="H2168" s="81">
        <v>10.016238</v>
      </c>
      <c r="I2168" s="81">
        <v>0.31830799999999998</v>
      </c>
      <c r="J2168" s="81">
        <v>14.448022</v>
      </c>
      <c r="K2168" s="81">
        <v>21.046499000000001</v>
      </c>
      <c r="L2168" s="81">
        <v>0.31189099999999997</v>
      </c>
      <c r="M2168" s="81">
        <v>6.5319999999999996E-3</v>
      </c>
      <c r="N2168" s="81">
        <v>1.3384E-2</v>
      </c>
      <c r="O2168" s="81">
        <v>0</v>
      </c>
      <c r="P2168" s="81">
        <v>99.803451999999993</v>
      </c>
      <c r="Q2168" s="81">
        <v>71.998352028810089</v>
      </c>
      <c r="S2168" s="89" t="s">
        <v>1695</v>
      </c>
      <c r="T2168" s="112">
        <v>1.9192104619493948</v>
      </c>
      <c r="U2168" s="112">
        <v>1.1739834461371669E-2</v>
      </c>
      <c r="V2168" s="112">
        <v>7.8531440615641712E-2</v>
      </c>
      <c r="W2168" s="112">
        <v>3.9481841207035431E-4</v>
      </c>
      <c r="X2168" s="112">
        <v>8.1735572050238403E-2</v>
      </c>
      <c r="Y2168" s="112">
        <v>0.23079800592699684</v>
      </c>
      <c r="Z2168" s="112">
        <v>1.0059336762220131E-2</v>
      </c>
      <c r="AA2168" s="112">
        <v>0.80362417752251336</v>
      </c>
      <c r="AB2168" s="112">
        <v>0.84134392840007044</v>
      </c>
      <c r="AC2168" s="112">
        <v>2.2562423899481994E-2</v>
      </c>
      <c r="AE2168" s="102">
        <v>42.980495767641372</v>
      </c>
      <c r="AF2168" s="102">
        <v>41.053562514515882</v>
      </c>
      <c r="AG2168" s="102">
        <v>15.965941717842734</v>
      </c>
      <c r="AH2168"/>
    </row>
    <row r="2169" spans="1:34">
      <c r="A2169" t="s">
        <v>865</v>
      </c>
      <c r="B2169" t="s">
        <v>748</v>
      </c>
      <c r="C2169" s="2" t="s">
        <v>722</v>
      </c>
      <c r="D2169" s="2" t="s">
        <v>1501</v>
      </c>
      <c r="E2169" s="81">
        <v>52.311073</v>
      </c>
      <c r="F2169" s="81">
        <v>0.28188200000000002</v>
      </c>
      <c r="G2169" s="81">
        <v>1.445713</v>
      </c>
      <c r="H2169" s="81">
        <v>8.659891</v>
      </c>
      <c r="I2169" s="81">
        <v>0.28484199999999998</v>
      </c>
      <c r="J2169" s="81">
        <v>14.611409</v>
      </c>
      <c r="K2169" s="81">
        <v>22.119918999999999</v>
      </c>
      <c r="L2169" s="81">
        <v>0.27053500000000003</v>
      </c>
      <c r="M2169" s="81">
        <v>0</v>
      </c>
      <c r="N2169" s="81">
        <v>9.4071000000000002E-2</v>
      </c>
      <c r="O2169" s="81">
        <v>6.1039999999999997E-2</v>
      </c>
      <c r="P2169" s="81">
        <v>100.140381</v>
      </c>
      <c r="Q2169" s="81">
        <v>75.047185764814643</v>
      </c>
      <c r="S2169" s="89" t="s">
        <v>1695</v>
      </c>
      <c r="T2169" s="112">
        <v>1.9412035192034882</v>
      </c>
      <c r="U2169" s="112">
        <v>7.866209976507367E-3</v>
      </c>
      <c r="V2169" s="112">
        <v>6.3228845282421064E-2</v>
      </c>
      <c r="W2169" s="112">
        <v>2.759997047174975E-3</v>
      </c>
      <c r="X2169" s="112">
        <v>5.5336401256615986E-2</v>
      </c>
      <c r="Y2169" s="112">
        <v>0.21341198265334721</v>
      </c>
      <c r="Z2169" s="112">
        <v>8.9529716102509024E-3</v>
      </c>
      <c r="AA2169" s="112">
        <v>0.80831024776795379</v>
      </c>
      <c r="AB2169" s="112">
        <v>0.87946512325603721</v>
      </c>
      <c r="AC2169" s="112">
        <v>1.946470194620277E-2</v>
      </c>
      <c r="AE2169" s="102">
        <v>44.950393320715143</v>
      </c>
      <c r="AF2169" s="102">
        <v>41.313592320540963</v>
      </c>
      <c r="AG2169" s="102">
        <v>13.736014358743898</v>
      </c>
      <c r="AH2169"/>
    </row>
    <row r="2170" spans="1:34">
      <c r="A2170" t="s">
        <v>865</v>
      </c>
      <c r="B2170" t="s">
        <v>748</v>
      </c>
      <c r="C2170" s="2" t="s">
        <v>722</v>
      </c>
      <c r="D2170" s="2" t="s">
        <v>1504</v>
      </c>
      <c r="E2170" s="81">
        <v>52.376472</v>
      </c>
      <c r="F2170" s="81">
        <v>0.14705199999999999</v>
      </c>
      <c r="G2170" s="81">
        <v>0.80462400000000001</v>
      </c>
      <c r="H2170" s="81">
        <v>8.4796449999999997</v>
      </c>
      <c r="I2170" s="81">
        <v>0.41201599999999999</v>
      </c>
      <c r="J2170" s="81">
        <v>13.712103000000001</v>
      </c>
      <c r="K2170" s="81">
        <v>23.136246</v>
      </c>
      <c r="L2170" s="81">
        <v>0.159557</v>
      </c>
      <c r="M2170" s="81">
        <v>1.3687E-2</v>
      </c>
      <c r="N2170" s="81">
        <v>3.6619999999999999E-3</v>
      </c>
      <c r="O2170" s="81">
        <v>0</v>
      </c>
      <c r="P2170" s="81">
        <v>99.245070999999996</v>
      </c>
      <c r="Q2170" s="81">
        <v>74.243060195513038</v>
      </c>
      <c r="S2170" s="89" t="s">
        <v>1695</v>
      </c>
      <c r="T2170" s="112">
        <v>1.9687066347509961</v>
      </c>
      <c r="U2170" s="112">
        <v>4.1565829133525566E-3</v>
      </c>
      <c r="V2170" s="112">
        <v>3.564457725300111E-2</v>
      </c>
      <c r="W2170" s="112">
        <v>1.0882746634006516E-4</v>
      </c>
      <c r="X2170" s="112">
        <v>3.0148225800662232E-2</v>
      </c>
      <c r="Y2170" s="112">
        <v>0.23640161543623694</v>
      </c>
      <c r="Z2170" s="112">
        <v>1.3117304010469899E-2</v>
      </c>
      <c r="AA2170" s="112">
        <v>0.76834695708821399</v>
      </c>
      <c r="AB2170" s="112">
        <v>0.93174120943202865</v>
      </c>
      <c r="AC2170" s="112">
        <v>1.1628065848697947E-2</v>
      </c>
      <c r="AE2170" s="102">
        <v>47.377362064441932</v>
      </c>
      <c r="AF2170" s="102">
        <v>39.069058670562235</v>
      </c>
      <c r="AG2170" s="102">
        <v>13.553579264995838</v>
      </c>
      <c r="AH2170"/>
    </row>
    <row r="2171" spans="1:34">
      <c r="A2171" s="101" t="s">
        <v>865</v>
      </c>
      <c r="B2171" s="101" t="s">
        <v>748</v>
      </c>
      <c r="C2171" s="1" t="s">
        <v>723</v>
      </c>
      <c r="D2171" s="1" t="s">
        <v>1500</v>
      </c>
      <c r="E2171" s="107">
        <v>50.540840000000003</v>
      </c>
      <c r="F2171" s="107">
        <v>0.54733200000000004</v>
      </c>
      <c r="G2171" s="107">
        <v>2.973214</v>
      </c>
      <c r="H2171" s="107">
        <v>8.3875080000000004</v>
      </c>
      <c r="I2171" s="107">
        <v>0.25318499999999999</v>
      </c>
      <c r="J2171" s="107">
        <v>14.987064</v>
      </c>
      <c r="K2171" s="107">
        <v>21.018324</v>
      </c>
      <c r="L2171" s="107">
        <v>0.261799</v>
      </c>
      <c r="M2171" s="107">
        <v>0</v>
      </c>
      <c r="N2171" s="107">
        <v>0.22307399999999999</v>
      </c>
      <c r="O2171" s="107">
        <v>0</v>
      </c>
      <c r="P2171" s="107">
        <v>99.192345000000003</v>
      </c>
      <c r="Q2171" s="107">
        <v>76.105530308310591</v>
      </c>
      <c r="R2171" s="101"/>
      <c r="S2171" s="99" t="s">
        <v>1695</v>
      </c>
      <c r="T2171" s="116">
        <v>1.8853093980474502</v>
      </c>
      <c r="U2171" s="116">
        <v>1.5353654587016926E-2</v>
      </c>
      <c r="V2171" s="116">
        <v>0.13071398908182552</v>
      </c>
      <c r="W2171" s="116">
        <v>6.5790705962738543E-3</v>
      </c>
      <c r="X2171" s="116">
        <v>8.0315386321155202E-2</v>
      </c>
      <c r="Y2171" s="116">
        <v>0.18133966187566503</v>
      </c>
      <c r="Z2171" s="116">
        <v>7.9995192567239165E-3</v>
      </c>
      <c r="AA2171" s="116">
        <v>0.83342262129962119</v>
      </c>
      <c r="AB2171" s="116">
        <v>0.84003214766607959</v>
      </c>
      <c r="AC2171" s="116">
        <v>1.8934551268188299E-2</v>
      </c>
      <c r="AD2171" s="99"/>
      <c r="AE2171" s="111">
        <v>43.410050438265593</v>
      </c>
      <c r="AF2171" s="111">
        <v>43.068492232739565</v>
      </c>
      <c r="AG2171" s="111">
        <v>13.521457328994833</v>
      </c>
      <c r="AH2171"/>
    </row>
    <row r="2172" spans="1:34">
      <c r="A2172" s="101" t="s">
        <v>865</v>
      </c>
      <c r="B2172" s="101" t="s">
        <v>748</v>
      </c>
      <c r="C2172" s="1" t="s">
        <v>723</v>
      </c>
      <c r="D2172" s="1" t="s">
        <v>1500</v>
      </c>
      <c r="E2172" s="107">
        <v>50.540042999999997</v>
      </c>
      <c r="F2172" s="107">
        <v>0.536991</v>
      </c>
      <c r="G2172" s="107">
        <v>2.9614579999999999</v>
      </c>
      <c r="H2172" s="107">
        <v>8.1166870000000007</v>
      </c>
      <c r="I2172" s="107">
        <v>0.233402</v>
      </c>
      <c r="J2172" s="107">
        <v>15.079307999999999</v>
      </c>
      <c r="K2172" s="107">
        <v>21.244408</v>
      </c>
      <c r="L2172" s="107">
        <v>0.28579599999999999</v>
      </c>
      <c r="M2172" s="107">
        <v>0</v>
      </c>
      <c r="N2172" s="107">
        <v>0.174569</v>
      </c>
      <c r="O2172" s="107">
        <v>3.2812000000000001E-2</v>
      </c>
      <c r="P2172" s="107">
        <v>99.205475000000007</v>
      </c>
      <c r="Q2172" s="107">
        <v>76.806751611756482</v>
      </c>
      <c r="R2172" s="101"/>
      <c r="S2172" s="99" t="s">
        <v>1695</v>
      </c>
      <c r="T2172" s="116">
        <v>1.883132752819489</v>
      </c>
      <c r="U2172" s="116">
        <v>1.5046416732136395E-2</v>
      </c>
      <c r="V2172" s="116">
        <v>0.13004888419665167</v>
      </c>
      <c r="W2172" s="116">
        <v>5.1426606703752903E-3</v>
      </c>
      <c r="X2172" s="116">
        <v>8.9096706006763782E-2</v>
      </c>
      <c r="Y2172" s="116">
        <v>0.16382151752728552</v>
      </c>
      <c r="Z2172" s="116">
        <v>7.3660666187217051E-3</v>
      </c>
      <c r="AA2172" s="116">
        <v>0.83759733599833253</v>
      </c>
      <c r="AB2172" s="116">
        <v>0.84810106945320329</v>
      </c>
      <c r="AC2172" s="116">
        <v>2.0646589977040376E-2</v>
      </c>
      <c r="AD2172" s="99"/>
      <c r="AE2172" s="111">
        <v>43.74774551980331</v>
      </c>
      <c r="AF2172" s="111">
        <v>43.205929603349162</v>
      </c>
      <c r="AG2172" s="111">
        <v>13.046324876847528</v>
      </c>
      <c r="AH2172"/>
    </row>
    <row r="2173" spans="1:34">
      <c r="A2173" s="101" t="s">
        <v>865</v>
      </c>
      <c r="B2173" s="101" t="s">
        <v>748</v>
      </c>
      <c r="C2173" s="1" t="s">
        <v>723</v>
      </c>
      <c r="D2173" s="1" t="s">
        <v>1500</v>
      </c>
      <c r="E2173" s="107">
        <v>50.519131000000002</v>
      </c>
      <c r="F2173" s="107">
        <v>0.47372300000000001</v>
      </c>
      <c r="G2173" s="107">
        <v>2.8937490000000001</v>
      </c>
      <c r="H2173" s="107">
        <v>9.7086649999999999</v>
      </c>
      <c r="I2173" s="107">
        <v>0.24971699999999999</v>
      </c>
      <c r="J2173" s="107">
        <v>15.534568</v>
      </c>
      <c r="K2173" s="107">
        <v>19.271252</v>
      </c>
      <c r="L2173" s="107">
        <v>0.26619799999999999</v>
      </c>
      <c r="M2173" s="107">
        <v>7.6579999999999999E-3</v>
      </c>
      <c r="N2173" s="107">
        <v>0.215811</v>
      </c>
      <c r="O2173" s="107">
        <v>0</v>
      </c>
      <c r="P2173" s="107">
        <v>99.140472000000003</v>
      </c>
      <c r="Q2173" s="107">
        <v>74.040581906507157</v>
      </c>
      <c r="R2173" s="101"/>
      <c r="S2173" s="99" t="s">
        <v>1695</v>
      </c>
      <c r="T2173" s="116">
        <v>1.8866397747105932</v>
      </c>
      <c r="U2173" s="116">
        <v>1.3303880485079512E-2</v>
      </c>
      <c r="V2173" s="116">
        <v>0.12736488142279265</v>
      </c>
      <c r="W2173" s="116">
        <v>6.3720930174940649E-3</v>
      </c>
      <c r="X2173" s="116">
        <v>8.565028791648821E-2</v>
      </c>
      <c r="Y2173" s="116">
        <v>0.21756327565027528</v>
      </c>
      <c r="Z2173" s="116">
        <v>7.8989063118327044E-3</v>
      </c>
      <c r="AA2173" s="116">
        <v>0.86485010145288432</v>
      </c>
      <c r="AB2173" s="116">
        <v>0.77108222628443834</v>
      </c>
      <c r="AC2173" s="116">
        <v>1.9274572748121652E-2</v>
      </c>
      <c r="AD2173" s="99"/>
      <c r="AE2173" s="111">
        <v>39.764013101968388</v>
      </c>
      <c r="AF2173" s="111">
        <v>44.599537627943398</v>
      </c>
      <c r="AG2173" s="111">
        <v>15.636449270088223</v>
      </c>
      <c r="AH2173"/>
    </row>
    <row r="2174" spans="1:34">
      <c r="A2174" t="s">
        <v>865</v>
      </c>
      <c r="B2174" t="s">
        <v>748</v>
      </c>
      <c r="C2174" s="2" t="s">
        <v>723</v>
      </c>
      <c r="D2174" s="2" t="s">
        <v>1517</v>
      </c>
      <c r="E2174" s="81">
        <v>51.086486999999998</v>
      </c>
      <c r="F2174" s="81">
        <v>0.57650000000000001</v>
      </c>
      <c r="G2174" s="81">
        <v>2.8253159999999999</v>
      </c>
      <c r="H2174" s="81">
        <v>9.7055120000000006</v>
      </c>
      <c r="I2174" s="81">
        <v>0.25739800000000002</v>
      </c>
      <c r="J2174" s="81">
        <v>15.088172999999999</v>
      </c>
      <c r="K2174" s="81">
        <v>20.078737</v>
      </c>
      <c r="L2174" s="81">
        <v>0.28055000000000002</v>
      </c>
      <c r="M2174" s="81">
        <v>1.5280000000000001E-3</v>
      </c>
      <c r="N2174" s="81">
        <v>5.5396000000000001E-2</v>
      </c>
      <c r="O2174" s="81">
        <v>0</v>
      </c>
      <c r="P2174" s="81">
        <v>99.955596999999997</v>
      </c>
      <c r="Q2174" s="81">
        <v>73.482592605894652</v>
      </c>
      <c r="S2174" s="89" t="s">
        <v>1695</v>
      </c>
      <c r="T2174" s="112">
        <v>1.8959935570228448</v>
      </c>
      <c r="U2174" s="112">
        <v>1.6089808636585375E-2</v>
      </c>
      <c r="V2174" s="112">
        <v>0.1235815305581731</v>
      </c>
      <c r="W2174" s="112">
        <v>1.6254912637606422E-3</v>
      </c>
      <c r="X2174" s="112">
        <v>7.0813998268803857E-2</v>
      </c>
      <c r="Y2174" s="112">
        <v>0.23042088557498508</v>
      </c>
      <c r="Z2174" s="112">
        <v>8.0913637480798939E-3</v>
      </c>
      <c r="AA2174" s="112">
        <v>0.83478765618153539</v>
      </c>
      <c r="AB2174" s="112">
        <v>0.79840795733563374</v>
      </c>
      <c r="AC2174" s="112">
        <v>2.0187751409597846E-2</v>
      </c>
      <c r="AE2174" s="102">
        <v>41.273540632494147</v>
      </c>
      <c r="AF2174" s="102">
        <v>43.154181932118647</v>
      </c>
      <c r="AG2174" s="102">
        <v>15.572277435387205</v>
      </c>
      <c r="AH2174"/>
    </row>
    <row r="2175" spans="1:34">
      <c r="A2175" t="s">
        <v>865</v>
      </c>
      <c r="B2175" t="s">
        <v>748</v>
      </c>
      <c r="C2175" s="2" t="s">
        <v>723</v>
      </c>
      <c r="D2175" s="2"/>
      <c r="E2175" s="81">
        <v>50.906170000000003</v>
      </c>
      <c r="F2175" s="81">
        <v>0.59643500000000005</v>
      </c>
      <c r="G2175" s="81">
        <v>2.7752180000000002</v>
      </c>
      <c r="H2175" s="81">
        <v>9.4916780000000003</v>
      </c>
      <c r="I2175" s="81">
        <v>0.25193399999999999</v>
      </c>
      <c r="J2175" s="81">
        <v>14.974584</v>
      </c>
      <c r="K2175" s="81">
        <v>20.396865999999999</v>
      </c>
      <c r="L2175" s="81">
        <v>0.27327000000000001</v>
      </c>
      <c r="M2175" s="81">
        <v>0</v>
      </c>
      <c r="N2175" s="81">
        <v>5.3946000000000001E-2</v>
      </c>
      <c r="O2175" s="81">
        <v>0</v>
      </c>
      <c r="P2175" s="81">
        <v>99.720100000000002</v>
      </c>
      <c r="Q2175" s="81">
        <v>73.768462055971369</v>
      </c>
      <c r="S2175" s="89" t="s">
        <v>1695</v>
      </c>
      <c r="T2175" s="112">
        <v>1.8937216570038746</v>
      </c>
      <c r="U2175" s="112">
        <v>1.6685129908891164E-2</v>
      </c>
      <c r="V2175" s="112">
        <v>0.12167421380383021</v>
      </c>
      <c r="W2175" s="112">
        <v>1.5866472579569484E-3</v>
      </c>
      <c r="X2175" s="112">
        <v>7.5635470353359935E-2</v>
      </c>
      <c r="Y2175" s="112">
        <v>0.21965179169938537</v>
      </c>
      <c r="Z2175" s="112">
        <v>7.9381306725875202E-3</v>
      </c>
      <c r="AA2175" s="112">
        <v>0.83044148103767212</v>
      </c>
      <c r="AB2175" s="112">
        <v>0.81295557302176258</v>
      </c>
      <c r="AC2175" s="112">
        <v>1.9709905240679382E-2</v>
      </c>
      <c r="AE2175" s="102">
        <v>41.933365131464846</v>
      </c>
      <c r="AF2175" s="102">
        <v>42.835312285552085</v>
      </c>
      <c r="AG2175" s="102">
        <v>15.231322582983067</v>
      </c>
      <c r="AH2175"/>
    </row>
    <row r="2176" spans="1:34">
      <c r="A2176" t="s">
        <v>865</v>
      </c>
      <c r="B2176" t="s">
        <v>748</v>
      </c>
      <c r="C2176" s="2" t="s">
        <v>723</v>
      </c>
      <c r="D2176" s="2" t="s">
        <v>1517</v>
      </c>
      <c r="E2176" s="81">
        <v>50.721584</v>
      </c>
      <c r="F2176" s="81">
        <v>0.58495299999999995</v>
      </c>
      <c r="G2176" s="81">
        <v>2.7160470000000001</v>
      </c>
      <c r="H2176" s="81">
        <v>10.084978</v>
      </c>
      <c r="I2176" s="81">
        <v>0.287018</v>
      </c>
      <c r="J2176" s="81">
        <v>14.770455</v>
      </c>
      <c r="K2176" s="81">
        <v>19.913436999999998</v>
      </c>
      <c r="L2176" s="81">
        <v>0.306757</v>
      </c>
      <c r="M2176" s="81">
        <v>4.4000000000000003E-3</v>
      </c>
      <c r="N2176" s="81">
        <v>1.8335000000000001E-2</v>
      </c>
      <c r="O2176" s="81">
        <v>0</v>
      </c>
      <c r="P2176" s="81">
        <v>99.407959000000005</v>
      </c>
      <c r="Q2176" s="81">
        <v>72.304408113353261</v>
      </c>
      <c r="S2176" s="89" t="s">
        <v>1695</v>
      </c>
      <c r="T2176" s="112">
        <v>1.8960696270364101</v>
      </c>
      <c r="U2176" s="112">
        <v>1.6443838219613788E-2</v>
      </c>
      <c r="V2176" s="112">
        <v>0.11966150953263809</v>
      </c>
      <c r="W2176" s="112">
        <v>5.4189831788902117E-4</v>
      </c>
      <c r="X2176" s="112">
        <v>7.7002904527693872E-2</v>
      </c>
      <c r="Y2176" s="112">
        <v>0.23827419227483543</v>
      </c>
      <c r="Z2176" s="112">
        <v>9.0877494844446918E-3</v>
      </c>
      <c r="AA2176" s="112">
        <v>0.82312140014746005</v>
      </c>
      <c r="AB2176" s="112">
        <v>0.79756363756874793</v>
      </c>
      <c r="AC2176" s="112">
        <v>2.2233242890266233E-2</v>
      </c>
      <c r="AE2176" s="102">
        <v>41.197274644372889</v>
      </c>
      <c r="AF2176" s="102">
        <v>42.517432829443258</v>
      </c>
      <c r="AG2176" s="102">
        <v>16.285292526183852</v>
      </c>
      <c r="AH2176"/>
    </row>
    <row r="2177" spans="1:34">
      <c r="A2177" t="s">
        <v>865</v>
      </c>
      <c r="B2177" t="s">
        <v>748</v>
      </c>
      <c r="C2177" s="2" t="s">
        <v>723</v>
      </c>
      <c r="D2177" s="2"/>
      <c r="E2177" s="81">
        <v>50.391345999999999</v>
      </c>
      <c r="F2177" s="81">
        <v>0.55971099999999996</v>
      </c>
      <c r="G2177" s="81">
        <v>2.698153</v>
      </c>
      <c r="H2177" s="81">
        <v>10.664989</v>
      </c>
      <c r="I2177" s="81">
        <v>0.252857</v>
      </c>
      <c r="J2177" s="81">
        <v>15.036716</v>
      </c>
      <c r="K2177" s="81">
        <v>19.241903000000001</v>
      </c>
      <c r="L2177" s="81">
        <v>0.28124100000000002</v>
      </c>
      <c r="M2177" s="81">
        <v>1.9419999999999999E-3</v>
      </c>
      <c r="N2177" s="81">
        <v>4.4950999999999998E-2</v>
      </c>
      <c r="O2177" s="81">
        <v>0</v>
      </c>
      <c r="P2177" s="81">
        <v>99.173812999999996</v>
      </c>
      <c r="Q2177" s="81">
        <v>71.535956362669637</v>
      </c>
      <c r="S2177" s="89" t="s">
        <v>1695</v>
      </c>
      <c r="T2177" s="112">
        <v>1.8884045296839598</v>
      </c>
      <c r="U2177" s="112">
        <v>1.5773340041513303E-2</v>
      </c>
      <c r="V2177" s="112">
        <v>0.11916847182644853</v>
      </c>
      <c r="W2177" s="112">
        <v>1.3318454989505722E-3</v>
      </c>
      <c r="X2177" s="112">
        <v>9.1578469078962499E-2</v>
      </c>
      <c r="Y2177" s="112">
        <v>0.24265926656101511</v>
      </c>
      <c r="Z2177" s="112">
        <v>8.026011816182831E-3</v>
      </c>
      <c r="AA2177" s="112">
        <v>0.84004125941968188</v>
      </c>
      <c r="AB2177" s="112">
        <v>0.77258228021797903</v>
      </c>
      <c r="AC2177" s="112">
        <v>2.0434525855305946E-2</v>
      </c>
      <c r="AE2177" s="102">
        <v>39.683478737220369</v>
      </c>
      <c r="AF2177" s="102">
        <v>43.148490859981017</v>
      </c>
      <c r="AG2177" s="102">
        <v>17.168030402798603</v>
      </c>
      <c r="AH2177"/>
    </row>
    <row r="2178" spans="1:34">
      <c r="A2178" t="s">
        <v>865</v>
      </c>
      <c r="B2178" t="s">
        <v>748</v>
      </c>
      <c r="C2178" s="2" t="s">
        <v>723</v>
      </c>
      <c r="D2178" s="2" t="s">
        <v>1517</v>
      </c>
      <c r="E2178" s="81">
        <v>50.774856999999997</v>
      </c>
      <c r="F2178" s="81">
        <v>0.60801099999999997</v>
      </c>
      <c r="G2178" s="81">
        <v>2.6535340000000001</v>
      </c>
      <c r="H2178" s="81">
        <v>9.8032120000000003</v>
      </c>
      <c r="I2178" s="81">
        <v>0.31075999999999998</v>
      </c>
      <c r="J2178" s="81">
        <v>14.923029</v>
      </c>
      <c r="K2178" s="81">
        <v>19.683014</v>
      </c>
      <c r="L2178" s="81">
        <v>0.26683800000000002</v>
      </c>
      <c r="M2178" s="81">
        <v>6.025E-3</v>
      </c>
      <c r="N2178" s="81">
        <v>2.8105999999999999E-2</v>
      </c>
      <c r="O2178" s="81">
        <v>0</v>
      </c>
      <c r="P2178" s="81">
        <v>99.057388000000003</v>
      </c>
      <c r="Q2178" s="81">
        <v>73.070953309222503</v>
      </c>
      <c r="S2178" s="89" t="s">
        <v>1695</v>
      </c>
      <c r="T2178" s="112">
        <v>1.9035347134406095</v>
      </c>
      <c r="U2178" s="112">
        <v>1.7141320605286024E-2</v>
      </c>
      <c r="V2178" s="112">
        <v>0.11724449801368698</v>
      </c>
      <c r="W2178" s="112">
        <v>8.3307969467271022E-4</v>
      </c>
      <c r="X2178" s="112">
        <v>5.9966106367280503E-2</v>
      </c>
      <c r="Y2178" s="112">
        <v>0.24738620311588394</v>
      </c>
      <c r="Z2178" s="112">
        <v>9.8678592020270302E-3</v>
      </c>
      <c r="AA2178" s="112">
        <v>0.83402221895257211</v>
      </c>
      <c r="AB2178" s="112">
        <v>0.79060824844055111</v>
      </c>
      <c r="AC2178" s="112">
        <v>1.939575216743027E-2</v>
      </c>
      <c r="AE2178" s="102">
        <v>40.922116796446822</v>
      </c>
      <c r="AF2178" s="102">
        <v>43.16923675174035</v>
      </c>
      <c r="AG2178" s="102">
        <v>15.908646451812826</v>
      </c>
      <c r="AH2178"/>
    </row>
    <row r="2179" spans="1:34">
      <c r="A2179" s="101" t="s">
        <v>865</v>
      </c>
      <c r="B2179" s="101" t="s">
        <v>748</v>
      </c>
      <c r="C2179" s="1" t="s">
        <v>723</v>
      </c>
      <c r="D2179" s="1"/>
      <c r="E2179" s="107">
        <v>50.827464999999997</v>
      </c>
      <c r="F2179" s="107">
        <v>0.497471</v>
      </c>
      <c r="G2179" s="107">
        <v>2.648711</v>
      </c>
      <c r="H2179" s="107">
        <v>9.5647680000000008</v>
      </c>
      <c r="I2179" s="107">
        <v>0.295734</v>
      </c>
      <c r="J2179" s="107">
        <v>15.976749999999999</v>
      </c>
      <c r="K2179" s="107">
        <v>18.806276</v>
      </c>
      <c r="L2179" s="107">
        <v>0.28625299999999998</v>
      </c>
      <c r="M2179" s="107">
        <v>0</v>
      </c>
      <c r="N2179" s="107">
        <v>0.10680099999999999</v>
      </c>
      <c r="O2179" s="107">
        <v>0</v>
      </c>
      <c r="P2179" s="107">
        <v>99.010238999999999</v>
      </c>
      <c r="Q2179" s="107">
        <v>74.858468338141407</v>
      </c>
      <c r="R2179" s="101"/>
      <c r="S2179" s="99" t="s">
        <v>1695</v>
      </c>
      <c r="T2179" s="116">
        <v>1.8969194489202086</v>
      </c>
      <c r="U2179" s="116">
        <v>1.3961721066449348E-2</v>
      </c>
      <c r="V2179" s="116">
        <v>0.11650397335514803</v>
      </c>
      <c r="W2179" s="116">
        <v>3.151382895664777E-3</v>
      </c>
      <c r="X2179" s="116">
        <v>7.9295510680474024E-2</v>
      </c>
      <c r="Y2179" s="116">
        <v>0.21922960392911556</v>
      </c>
      <c r="Z2179" s="116">
        <v>9.3484032134560722E-3</v>
      </c>
      <c r="AA2179" s="116">
        <v>0.88888878017153106</v>
      </c>
      <c r="AB2179" s="116">
        <v>0.75198796886334873</v>
      </c>
      <c r="AC2179" s="116">
        <v>2.0713206904603678E-2</v>
      </c>
      <c r="AD2179" s="99"/>
      <c r="AE2179" s="111">
        <v>38.774221215309865</v>
      </c>
      <c r="AF2179" s="111">
        <v>45.833140456055673</v>
      </c>
      <c r="AG2179" s="111">
        <v>15.392638328634458</v>
      </c>
      <c r="AH2179"/>
    </row>
    <row r="2180" spans="1:34">
      <c r="A2180" t="s">
        <v>865</v>
      </c>
      <c r="B2180" t="s">
        <v>748</v>
      </c>
      <c r="C2180" s="2" t="s">
        <v>723</v>
      </c>
      <c r="D2180" s="2"/>
      <c r="E2180" s="81">
        <v>51.081119999999999</v>
      </c>
      <c r="F2180" s="81">
        <v>0.57683799999999996</v>
      </c>
      <c r="G2180" s="81">
        <v>2.6521949999999999</v>
      </c>
      <c r="H2180" s="81">
        <v>10.460433</v>
      </c>
      <c r="I2180" s="81">
        <v>0.30870599999999998</v>
      </c>
      <c r="J2180" s="81">
        <v>15.308370999999999</v>
      </c>
      <c r="K2180" s="81">
        <v>18.961082000000001</v>
      </c>
      <c r="L2180" s="81">
        <v>0.274474</v>
      </c>
      <c r="M2180" s="81">
        <v>0</v>
      </c>
      <c r="N2180" s="81">
        <v>2.4941999999999999E-2</v>
      </c>
      <c r="O2180" s="81">
        <v>0</v>
      </c>
      <c r="P2180" s="81">
        <v>99.648162999999997</v>
      </c>
      <c r="Q2180" s="81">
        <v>72.288746480500507</v>
      </c>
      <c r="S2180" s="89" t="s">
        <v>1695</v>
      </c>
      <c r="T2180" s="112">
        <v>1.9035554512354476</v>
      </c>
      <c r="U2180" s="112">
        <v>1.6165149783836139E-2</v>
      </c>
      <c r="V2180" s="112">
        <v>0.11648400548845997</v>
      </c>
      <c r="W2180" s="112">
        <v>7.3487218812965304E-4</v>
      </c>
      <c r="X2180" s="112">
        <v>6.3171311870888758E-2</v>
      </c>
      <c r="Y2180" s="112">
        <v>0.26282356694947506</v>
      </c>
      <c r="Z2180" s="112">
        <v>9.7439698438077094E-3</v>
      </c>
      <c r="AA2180" s="112">
        <v>0.85043797734532289</v>
      </c>
      <c r="AB2180" s="112">
        <v>0.75705230370858634</v>
      </c>
      <c r="AC2180" s="112">
        <v>1.9831391586046184E-2</v>
      </c>
      <c r="AE2180" s="102">
        <v>39.154802913398854</v>
      </c>
      <c r="AF2180" s="102">
        <v>43.984717079526149</v>
      </c>
      <c r="AG2180" s="102">
        <v>16.860480007074997</v>
      </c>
      <c r="AH2180"/>
    </row>
    <row r="2181" spans="1:34">
      <c r="A2181" s="101" t="s">
        <v>865</v>
      </c>
      <c r="B2181" s="101" t="s">
        <v>748</v>
      </c>
      <c r="C2181" s="1" t="s">
        <v>723</v>
      </c>
      <c r="D2181" s="1" t="s">
        <v>1503</v>
      </c>
      <c r="E2181" s="107">
        <v>51.003653999999997</v>
      </c>
      <c r="F2181" s="107">
        <v>0.451961</v>
      </c>
      <c r="G2181" s="107">
        <v>2.624844</v>
      </c>
      <c r="H2181" s="107">
        <v>9.6496639999999996</v>
      </c>
      <c r="I2181" s="107">
        <v>0.26869500000000002</v>
      </c>
      <c r="J2181" s="107">
        <v>15.953016999999999</v>
      </c>
      <c r="K2181" s="107">
        <v>19.017092000000002</v>
      </c>
      <c r="L2181" s="107">
        <v>0.22803499999999999</v>
      </c>
      <c r="M2181" s="107">
        <v>1.549E-3</v>
      </c>
      <c r="N2181" s="107">
        <v>0.102079</v>
      </c>
      <c r="O2181" s="107">
        <v>0</v>
      </c>
      <c r="P2181" s="107">
        <v>99.300583000000003</v>
      </c>
      <c r="Q2181" s="107">
        <v>74.66367939966257</v>
      </c>
      <c r="R2181" s="101"/>
      <c r="S2181" s="99" t="s">
        <v>1695</v>
      </c>
      <c r="T2181" s="116">
        <v>1.8993161229525379</v>
      </c>
      <c r="U2181" s="116">
        <v>1.2656618045804383E-2</v>
      </c>
      <c r="V2181" s="116">
        <v>0.11520071753962459</v>
      </c>
      <c r="W2181" s="116">
        <v>3.0054380882335637E-3</v>
      </c>
      <c r="X2181" s="116">
        <v>7.4312702566366795E-2</v>
      </c>
      <c r="Y2181" s="116">
        <v>0.22620091015804872</v>
      </c>
      <c r="Z2181" s="116">
        <v>8.4750308583284584E-3</v>
      </c>
      <c r="AA2181" s="116">
        <v>0.88561984068263466</v>
      </c>
      <c r="AB2181" s="116">
        <v>0.75874827891751329</v>
      </c>
      <c r="AC2181" s="116">
        <v>1.6464340190907551E-2</v>
      </c>
      <c r="AD2181" s="99"/>
      <c r="AE2181" s="111">
        <v>39.012566487045014</v>
      </c>
      <c r="AF2181" s="111">
        <v>45.53592262004144</v>
      </c>
      <c r="AG2181" s="111">
        <v>15.451510892913541</v>
      </c>
      <c r="AH2181"/>
    </row>
    <row r="2182" spans="1:34">
      <c r="A2182" t="s">
        <v>865</v>
      </c>
      <c r="B2182" t="s">
        <v>748</v>
      </c>
      <c r="C2182" s="2" t="s">
        <v>723</v>
      </c>
      <c r="D2182" s="2"/>
      <c r="E2182" s="81">
        <v>50.866798000000003</v>
      </c>
      <c r="F2182" s="81">
        <v>0.617869</v>
      </c>
      <c r="G2182" s="81">
        <v>2.4714459999999998</v>
      </c>
      <c r="H2182" s="81">
        <v>10.473404</v>
      </c>
      <c r="I2182" s="81">
        <v>0.32669700000000002</v>
      </c>
      <c r="J2182" s="81">
        <v>14.281869</v>
      </c>
      <c r="K2182" s="81">
        <v>20.314395999999999</v>
      </c>
      <c r="L2182" s="81">
        <v>0.32097500000000001</v>
      </c>
      <c r="M2182" s="81">
        <v>3.9940000000000002E-3</v>
      </c>
      <c r="N2182" s="81">
        <v>0.11151800000000001</v>
      </c>
      <c r="O2182" s="81">
        <v>0</v>
      </c>
      <c r="P2182" s="81">
        <v>99.788978999999998</v>
      </c>
      <c r="Q2182" s="81">
        <v>70.851478888386382</v>
      </c>
      <c r="S2182" s="89" t="s">
        <v>1695</v>
      </c>
      <c r="T2182" s="112">
        <v>1.9007412904936476</v>
      </c>
      <c r="U2182" s="112">
        <v>1.7362240361834723E-2</v>
      </c>
      <c r="V2182" s="112">
        <v>0.10884173532794097</v>
      </c>
      <c r="W2182" s="112">
        <v>3.2946478076576521E-3</v>
      </c>
      <c r="X2182" s="112">
        <v>7.4911037350659626E-2</v>
      </c>
      <c r="Y2182" s="112">
        <v>0.25237875400581772</v>
      </c>
      <c r="Z2182" s="112">
        <v>1.0339975140391791E-2</v>
      </c>
      <c r="AA2182" s="112">
        <v>0.79557696419913759</v>
      </c>
      <c r="AB2182" s="112">
        <v>0.81329887311568871</v>
      </c>
      <c r="AC2182" s="112">
        <v>2.3254482197223515E-2</v>
      </c>
      <c r="AE2182" s="102">
        <v>42.005645646845629</v>
      </c>
      <c r="AF2182" s="102">
        <v>41.090336096148107</v>
      </c>
      <c r="AG2182" s="102">
        <v>16.904018257006268</v>
      </c>
      <c r="AH2182"/>
    </row>
    <row r="2183" spans="1:34">
      <c r="A2183" t="s">
        <v>865</v>
      </c>
      <c r="B2183" t="s">
        <v>748</v>
      </c>
      <c r="C2183" s="2" t="s">
        <v>723</v>
      </c>
      <c r="D2183" s="2" t="s">
        <v>1515</v>
      </c>
      <c r="E2183" s="81">
        <v>50.543488000000004</v>
      </c>
      <c r="F2183" s="81">
        <v>0.58979700000000002</v>
      </c>
      <c r="G2183" s="81">
        <v>2.45818</v>
      </c>
      <c r="H2183" s="81">
        <v>10.113054</v>
      </c>
      <c r="I2183" s="81">
        <v>0.319687</v>
      </c>
      <c r="J2183" s="81">
        <v>14.448867999999999</v>
      </c>
      <c r="K2183" s="81">
        <v>20.3627</v>
      </c>
      <c r="L2183" s="81">
        <v>0.31647599999999998</v>
      </c>
      <c r="M2183" s="81">
        <v>2.6099999999999999E-3</v>
      </c>
      <c r="N2183" s="81">
        <v>0.122458</v>
      </c>
      <c r="O2183" s="81">
        <v>0</v>
      </c>
      <c r="P2183" s="81">
        <v>99.277313000000007</v>
      </c>
      <c r="Q2183" s="81">
        <v>71.805191844335951</v>
      </c>
      <c r="S2183" s="89" t="s">
        <v>1695</v>
      </c>
      <c r="T2183" s="112">
        <v>1.8951524638714683</v>
      </c>
      <c r="U2183" s="112">
        <v>1.6630383091211339E-2</v>
      </c>
      <c r="V2183" s="112">
        <v>0.10862964212287689</v>
      </c>
      <c r="W2183" s="112">
        <v>3.6302916979448407E-3</v>
      </c>
      <c r="X2183" s="112">
        <v>8.7181721401300649E-2</v>
      </c>
      <c r="Y2183" s="112">
        <v>0.22993362921022725</v>
      </c>
      <c r="Z2183" s="112">
        <v>1.0152889524738133E-2</v>
      </c>
      <c r="AA2183" s="112">
        <v>0.80764649800246391</v>
      </c>
      <c r="AB2183" s="112">
        <v>0.81803513193028754</v>
      </c>
      <c r="AC2183" s="112">
        <v>2.3007349147481117E-2</v>
      </c>
      <c r="AE2183" s="102">
        <v>42.106053289269212</v>
      </c>
      <c r="AF2183" s="102">
        <v>41.571327631783724</v>
      </c>
      <c r="AG2183" s="102">
        <v>16.32261907894706</v>
      </c>
      <c r="AH2183"/>
    </row>
    <row r="2184" spans="1:34">
      <c r="A2184" t="s">
        <v>865</v>
      </c>
      <c r="B2184" t="s">
        <v>748</v>
      </c>
      <c r="C2184" s="2" t="s">
        <v>723</v>
      </c>
      <c r="D2184" s="2" t="s">
        <v>1516</v>
      </c>
      <c r="E2184" s="81">
        <v>50.884650999999998</v>
      </c>
      <c r="F2184" s="81">
        <v>0.53449400000000002</v>
      </c>
      <c r="G2184" s="81">
        <v>2.4306839999999998</v>
      </c>
      <c r="H2184" s="81">
        <v>10.127955</v>
      </c>
      <c r="I2184" s="81">
        <v>0.325959</v>
      </c>
      <c r="J2184" s="81">
        <v>14.345090000000001</v>
      </c>
      <c r="K2184" s="81">
        <v>20.071224000000001</v>
      </c>
      <c r="L2184" s="81">
        <v>0.30857000000000001</v>
      </c>
      <c r="M2184" s="81">
        <v>1.1866E-2</v>
      </c>
      <c r="N2184" s="81">
        <v>6.1640000000000002E-3</v>
      </c>
      <c r="O2184" s="81">
        <v>9.0749999999999997E-3</v>
      </c>
      <c r="P2184" s="81">
        <v>99.055724999999995</v>
      </c>
      <c r="Q2184" s="81">
        <v>71.629115840681493</v>
      </c>
      <c r="S2184" s="89" t="s">
        <v>1695</v>
      </c>
      <c r="T2184" s="112">
        <v>1.9131332578604212</v>
      </c>
      <c r="U2184" s="112">
        <v>1.5112002087287637E-2</v>
      </c>
      <c r="V2184" s="112">
        <v>0.10770668175177102</v>
      </c>
      <c r="W2184" s="112">
        <v>1.8322995142077669E-4</v>
      </c>
      <c r="X2184" s="112">
        <v>5.8113168976436924E-2</v>
      </c>
      <c r="Y2184" s="112">
        <v>0.26033310989073533</v>
      </c>
      <c r="Z2184" s="112">
        <v>1.0380233844457489E-2</v>
      </c>
      <c r="AA2184" s="112">
        <v>0.80402628021007605</v>
      </c>
      <c r="AB2184" s="112">
        <v>0.80851843485234731</v>
      </c>
      <c r="AC2184" s="112">
        <v>2.2493600575046509E-2</v>
      </c>
      <c r="AE2184" s="102">
        <v>41.870647630883049</v>
      </c>
      <c r="AF2184" s="102">
        <v>41.638012954885433</v>
      </c>
      <c r="AG2184" s="102">
        <v>16.491339414231515</v>
      </c>
      <c r="AH2184"/>
    </row>
    <row r="2185" spans="1:34">
      <c r="A2185" t="s">
        <v>865</v>
      </c>
      <c r="B2185" t="s">
        <v>748</v>
      </c>
      <c r="C2185" s="2" t="s">
        <v>723</v>
      </c>
      <c r="D2185" s="2"/>
      <c r="E2185" s="81">
        <v>50.989662000000003</v>
      </c>
      <c r="F2185" s="81">
        <v>0.59260400000000002</v>
      </c>
      <c r="G2185" s="81">
        <v>2.358012</v>
      </c>
      <c r="H2185" s="81">
        <v>9.7218490000000006</v>
      </c>
      <c r="I2185" s="81">
        <v>0.284217</v>
      </c>
      <c r="J2185" s="81">
        <v>14.317119999999999</v>
      </c>
      <c r="K2185" s="81">
        <v>20.808682999999998</v>
      </c>
      <c r="L2185" s="81">
        <v>0.34185599999999999</v>
      </c>
      <c r="M2185" s="81">
        <v>0</v>
      </c>
      <c r="N2185" s="81">
        <v>5.3655000000000001E-2</v>
      </c>
      <c r="O2185" s="81">
        <v>3.7308000000000001E-2</v>
      </c>
      <c r="P2185" s="81">
        <v>99.504974000000004</v>
      </c>
      <c r="Q2185" s="81">
        <v>72.414376876921239</v>
      </c>
      <c r="S2185" s="89" t="s">
        <v>1695</v>
      </c>
      <c r="T2185" s="112">
        <v>1.9074251348735547</v>
      </c>
      <c r="U2185" s="112">
        <v>1.667057945686954E-2</v>
      </c>
      <c r="V2185" s="112">
        <v>0.10396019887879225</v>
      </c>
      <c r="W2185" s="112">
        <v>1.5869051966952382E-3</v>
      </c>
      <c r="X2185" s="112">
        <v>7.1055971664479856E-2</v>
      </c>
      <c r="Y2185" s="112">
        <v>0.23308171158087854</v>
      </c>
      <c r="Z2185" s="112">
        <v>9.005361645950961E-3</v>
      </c>
      <c r="AA2185" s="112">
        <v>0.79841663827864273</v>
      </c>
      <c r="AB2185" s="112">
        <v>0.83400299402331957</v>
      </c>
      <c r="AC2185" s="112">
        <v>2.4794504400815705E-2</v>
      </c>
      <c r="AE2185" s="102">
        <v>43.066269576824212</v>
      </c>
      <c r="AF2185" s="102">
        <v>41.228660358704104</v>
      </c>
      <c r="AG2185" s="102">
        <v>15.705070064471666</v>
      </c>
      <c r="AH2185"/>
    </row>
    <row r="2186" spans="1:34">
      <c r="A2186" t="s">
        <v>865</v>
      </c>
      <c r="B2186" t="s">
        <v>748</v>
      </c>
      <c r="C2186" s="2" t="s">
        <v>723</v>
      </c>
      <c r="D2186" s="2" t="s">
        <v>1507</v>
      </c>
      <c r="E2186" s="81">
        <v>51.323768999999999</v>
      </c>
      <c r="F2186" s="81">
        <v>0.63296399999999997</v>
      </c>
      <c r="G2186" s="81">
        <v>2.320192</v>
      </c>
      <c r="H2186" s="81">
        <v>9.8006890000000002</v>
      </c>
      <c r="I2186" s="81">
        <v>0.27416600000000002</v>
      </c>
      <c r="J2186" s="81">
        <v>14.367473</v>
      </c>
      <c r="K2186" s="81">
        <v>20.678284000000001</v>
      </c>
      <c r="L2186" s="81">
        <v>0.32701400000000003</v>
      </c>
      <c r="M2186" s="81">
        <v>5.653E-3</v>
      </c>
      <c r="N2186" s="81">
        <v>4.8930000000000001E-2</v>
      </c>
      <c r="O2186" s="81">
        <v>0</v>
      </c>
      <c r="P2186" s="81">
        <v>99.779121000000004</v>
      </c>
      <c r="Q2186" s="81">
        <v>72.323072282067145</v>
      </c>
      <c r="S2186" s="89" t="s">
        <v>1695</v>
      </c>
      <c r="T2186" s="112">
        <v>1.9149065353284591</v>
      </c>
      <c r="U2186" s="112">
        <v>1.7759420852154977E-2</v>
      </c>
      <c r="V2186" s="112">
        <v>0.10202548956878293</v>
      </c>
      <c r="W2186" s="112">
        <v>1.4433766342491312E-3</v>
      </c>
      <c r="X2186" s="112">
        <v>5.4855272160816426E-2</v>
      </c>
      <c r="Y2186" s="112">
        <v>0.25094765762592941</v>
      </c>
      <c r="Z2186" s="112">
        <v>8.6641981256708779E-3</v>
      </c>
      <c r="AA2186" s="112">
        <v>0.79913099399619147</v>
      </c>
      <c r="AB2186" s="112">
        <v>0.82661100498266804</v>
      </c>
      <c r="AC2186" s="112">
        <v>2.3656050725077423E-2</v>
      </c>
      <c r="AE2186" s="102">
        <v>42.795328893070646</v>
      </c>
      <c r="AF2186" s="102">
        <v>41.372632968309617</v>
      </c>
      <c r="AG2186" s="102">
        <v>15.832038138619724</v>
      </c>
      <c r="AH2186"/>
    </row>
    <row r="2187" spans="1:34">
      <c r="A2187" t="s">
        <v>865</v>
      </c>
      <c r="B2187" t="s">
        <v>748</v>
      </c>
      <c r="C2187" s="2" t="s">
        <v>723</v>
      </c>
      <c r="D2187" s="2" t="s">
        <v>1511</v>
      </c>
      <c r="E2187" s="81">
        <v>51.058776999999999</v>
      </c>
      <c r="F2187" s="81">
        <v>0.55007600000000001</v>
      </c>
      <c r="G2187" s="81">
        <v>2.3073139999999999</v>
      </c>
      <c r="H2187" s="81">
        <v>9.4072840000000006</v>
      </c>
      <c r="I2187" s="81">
        <v>0.248116</v>
      </c>
      <c r="J2187" s="81">
        <v>14.75315</v>
      </c>
      <c r="K2187" s="81">
        <v>20.490372000000001</v>
      </c>
      <c r="L2187" s="81">
        <v>0.27724100000000002</v>
      </c>
      <c r="M2187" s="81">
        <v>0</v>
      </c>
      <c r="N2187" s="81">
        <v>5.8823E-2</v>
      </c>
      <c r="O2187" s="81">
        <v>0</v>
      </c>
      <c r="P2187" s="81">
        <v>99.151154000000005</v>
      </c>
      <c r="Q2187" s="81">
        <v>73.652840878003971</v>
      </c>
      <c r="S2187" s="89" t="s">
        <v>1695</v>
      </c>
      <c r="T2187" s="112">
        <v>1.9123083510803331</v>
      </c>
      <c r="U2187" s="112">
        <v>1.5492837286086133E-2</v>
      </c>
      <c r="V2187" s="112">
        <v>0.10184739785310863</v>
      </c>
      <c r="W2187" s="112">
        <v>1.7418473758919911E-3</v>
      </c>
      <c r="X2187" s="112">
        <v>6.0940605444105955E-2</v>
      </c>
      <c r="Y2187" s="112">
        <v>0.2337102883963324</v>
      </c>
      <c r="Z2187" s="112">
        <v>7.8709657732790057E-3</v>
      </c>
      <c r="AA2187" s="112">
        <v>0.82372228809114545</v>
      </c>
      <c r="AB2187" s="112">
        <v>0.82223319129377204</v>
      </c>
      <c r="AC2187" s="112">
        <v>2.0132227405945505E-2</v>
      </c>
      <c r="AE2187" s="102">
        <v>42.36991090198223</v>
      </c>
      <c r="AF2187" s="102">
        <v>42.446644484738556</v>
      </c>
      <c r="AG2187" s="102">
        <v>15.183444613279212</v>
      </c>
      <c r="AH2187"/>
    </row>
    <row r="2188" spans="1:34">
      <c r="A2188" t="s">
        <v>865</v>
      </c>
      <c r="B2188" t="s">
        <v>748</v>
      </c>
      <c r="C2188" s="2" t="s">
        <v>723</v>
      </c>
      <c r="D2188" s="2"/>
      <c r="E2188" s="81">
        <v>51.252116999999998</v>
      </c>
      <c r="F2188" s="81">
        <v>0.57160299999999997</v>
      </c>
      <c r="G2188" s="81">
        <v>2.3054869999999998</v>
      </c>
      <c r="H2188" s="81">
        <v>8.6516260000000003</v>
      </c>
      <c r="I2188" s="81">
        <v>0.41442299999999999</v>
      </c>
      <c r="J2188" s="81">
        <v>13.766049000000001</v>
      </c>
      <c r="K2188" s="81">
        <v>22.164691999999999</v>
      </c>
      <c r="L2188" s="81">
        <v>0.27284999999999998</v>
      </c>
      <c r="M2188" s="81">
        <v>3.4139999999999999E-3</v>
      </c>
      <c r="N2188" s="81">
        <v>6.7531999999999995E-2</v>
      </c>
      <c r="O2188" s="81">
        <v>0</v>
      </c>
      <c r="P2188" s="81">
        <v>99.469787999999994</v>
      </c>
      <c r="Q2188" s="81">
        <v>73.932977924742303</v>
      </c>
      <c r="S2188" s="89" t="s">
        <v>1695</v>
      </c>
      <c r="T2188" s="112">
        <v>1.9188843907471567</v>
      </c>
      <c r="U2188" s="112">
        <v>1.6093564682324174E-2</v>
      </c>
      <c r="V2188" s="112">
        <v>0.10173148909952061</v>
      </c>
      <c r="W2188" s="112">
        <v>1.9990425029992403E-3</v>
      </c>
      <c r="X2188" s="112">
        <v>4.6120061102616461E-2</v>
      </c>
      <c r="Y2188" s="112">
        <v>0.2247685411534826</v>
      </c>
      <c r="Z2188" s="112">
        <v>1.3142155171248789E-2</v>
      </c>
      <c r="AA2188" s="112">
        <v>0.76834250258666081</v>
      </c>
      <c r="AB2188" s="112">
        <v>0.88911174938989512</v>
      </c>
      <c r="AC2188" s="112">
        <v>1.9806503564094934E-2</v>
      </c>
      <c r="AE2188" s="102">
        <v>46.107555377837578</v>
      </c>
      <c r="AF2188" s="102">
        <v>39.844704011020241</v>
      </c>
      <c r="AG2188" s="102">
        <v>14.047740611142187</v>
      </c>
      <c r="AH2188"/>
    </row>
    <row r="2189" spans="1:34">
      <c r="A2189" s="101" t="s">
        <v>865</v>
      </c>
      <c r="B2189" s="101" t="s">
        <v>748</v>
      </c>
      <c r="C2189" s="1" t="s">
        <v>723</v>
      </c>
      <c r="D2189" s="1"/>
      <c r="E2189" s="107">
        <v>51.164417</v>
      </c>
      <c r="F2189" s="107">
        <v>0.60695200000000005</v>
      </c>
      <c r="G2189" s="107">
        <v>2.3077559999999999</v>
      </c>
      <c r="H2189" s="107">
        <v>8.9448690000000006</v>
      </c>
      <c r="I2189" s="107">
        <v>0.27959299999999998</v>
      </c>
      <c r="J2189" s="107">
        <v>14.765153</v>
      </c>
      <c r="K2189" s="107">
        <v>20.959381</v>
      </c>
      <c r="L2189" s="107">
        <v>0.293014</v>
      </c>
      <c r="M2189" s="107">
        <v>5.5290000000000001E-3</v>
      </c>
      <c r="N2189" s="107">
        <v>6.7821000000000006E-2</v>
      </c>
      <c r="O2189" s="107">
        <v>2.9648000000000001E-2</v>
      </c>
      <c r="P2189" s="107">
        <v>99.424141000000006</v>
      </c>
      <c r="Q2189" s="107">
        <v>74.634629572198165</v>
      </c>
      <c r="R2189" s="101"/>
      <c r="S2189" s="99" t="s">
        <v>1695</v>
      </c>
      <c r="T2189" s="116">
        <v>1.910059480687808</v>
      </c>
      <c r="U2189" s="116">
        <v>1.7039386650750072E-2</v>
      </c>
      <c r="V2189" s="116">
        <v>0.10153703405311947</v>
      </c>
      <c r="W2189" s="116">
        <v>2.0017897721046995E-3</v>
      </c>
      <c r="X2189" s="116">
        <v>6.3472143505928003E-2</v>
      </c>
      <c r="Y2189" s="116">
        <v>0.2157879251487827</v>
      </c>
      <c r="Z2189" s="116">
        <v>8.84078634510891E-3</v>
      </c>
      <c r="AA2189" s="116">
        <v>0.8217228409961852</v>
      </c>
      <c r="AB2189" s="116">
        <v>0.8383299108319443</v>
      </c>
      <c r="AC2189" s="116">
        <v>2.1208702008268552E-2</v>
      </c>
      <c r="AD2189" s="99"/>
      <c r="AE2189" s="111">
        <v>43.228194130291023</v>
      </c>
      <c r="AF2189" s="111">
        <v>42.371856273893812</v>
      </c>
      <c r="AG2189" s="111">
        <v>14.39994959581518</v>
      </c>
      <c r="AH2189"/>
    </row>
    <row r="2190" spans="1:34">
      <c r="A2190" s="101" t="s">
        <v>865</v>
      </c>
      <c r="B2190" s="101" t="s">
        <v>748</v>
      </c>
      <c r="C2190" s="1" t="s">
        <v>723</v>
      </c>
      <c r="D2190" s="1" t="s">
        <v>1505</v>
      </c>
      <c r="E2190" s="107">
        <v>51.402453999999999</v>
      </c>
      <c r="F2190" s="107">
        <v>0.59908600000000001</v>
      </c>
      <c r="G2190" s="107">
        <v>2.297485</v>
      </c>
      <c r="H2190" s="107">
        <v>8.6904939999999993</v>
      </c>
      <c r="I2190" s="107">
        <v>0.41903299999999999</v>
      </c>
      <c r="J2190" s="107">
        <v>13.921219000000001</v>
      </c>
      <c r="K2190" s="107">
        <v>22.05789</v>
      </c>
      <c r="L2190" s="107">
        <v>0.23100200000000001</v>
      </c>
      <c r="M2190" s="107">
        <v>4.2909999999999997E-3</v>
      </c>
      <c r="N2190" s="107">
        <v>7.8258999999999995E-2</v>
      </c>
      <c r="O2190" s="107">
        <v>0</v>
      </c>
      <c r="P2190" s="107">
        <v>99.701210000000003</v>
      </c>
      <c r="Q2190" s="107">
        <v>74.062400633460584</v>
      </c>
      <c r="R2190" s="101"/>
      <c r="S2190" s="99" t="s">
        <v>1695</v>
      </c>
      <c r="T2190" s="116">
        <v>1.9201596827658411</v>
      </c>
      <c r="U2190" s="116">
        <v>1.6829197743992639E-2</v>
      </c>
      <c r="V2190" s="116">
        <v>0.10114907157438967</v>
      </c>
      <c r="W2190" s="116">
        <v>2.3113366338554124E-3</v>
      </c>
      <c r="X2190" s="116">
        <v>3.9292607002561653E-2</v>
      </c>
      <c r="Y2190" s="116">
        <v>0.23219746432740002</v>
      </c>
      <c r="Z2190" s="116">
        <v>1.3258288315289125E-2</v>
      </c>
      <c r="AA2190" s="116">
        <v>0.77524559045886776</v>
      </c>
      <c r="AB2190" s="116">
        <v>0.882825984947329</v>
      </c>
      <c r="AC2190" s="116">
        <v>1.6730776230473848E-2</v>
      </c>
      <c r="AD2190" s="99"/>
      <c r="AE2190" s="111">
        <v>45.752670635873365</v>
      </c>
      <c r="AF2190" s="111">
        <v>40.177290617803834</v>
      </c>
      <c r="AG2190" s="111">
        <v>14.070038746322796</v>
      </c>
      <c r="AH2190"/>
    </row>
    <row r="2191" spans="1:34">
      <c r="A2191" t="s">
        <v>865</v>
      </c>
      <c r="B2191" t="s">
        <v>748</v>
      </c>
      <c r="C2191" s="2" t="s">
        <v>723</v>
      </c>
      <c r="D2191" s="2"/>
      <c r="E2191" s="81">
        <v>50.853698999999999</v>
      </c>
      <c r="F2191" s="81">
        <v>0.53208100000000003</v>
      </c>
      <c r="G2191" s="81">
        <v>2.2826569999999999</v>
      </c>
      <c r="H2191" s="81">
        <v>9.4911209999999997</v>
      </c>
      <c r="I2191" s="81">
        <v>0.24257699999999999</v>
      </c>
      <c r="J2191" s="81">
        <v>14.425038000000001</v>
      </c>
      <c r="K2191" s="81">
        <v>21.049410000000002</v>
      </c>
      <c r="L2191" s="81">
        <v>0.36001300000000003</v>
      </c>
      <c r="M2191" s="81">
        <v>6.1799999999999997E-3</v>
      </c>
      <c r="N2191" s="81">
        <v>7.0809999999999998E-2</v>
      </c>
      <c r="O2191" s="81">
        <v>0</v>
      </c>
      <c r="P2191" s="81">
        <v>99.313598999999996</v>
      </c>
      <c r="Q2191" s="81">
        <v>73.039718190159036</v>
      </c>
      <c r="S2191" s="89" t="s">
        <v>1695</v>
      </c>
      <c r="T2191" s="112">
        <v>1.9028897375343286</v>
      </c>
      <c r="U2191" s="112">
        <v>1.4972336389125507E-2</v>
      </c>
      <c r="V2191" s="112">
        <v>0.10066707647941157</v>
      </c>
      <c r="W2191" s="112">
        <v>2.0948893323115957E-3</v>
      </c>
      <c r="X2191" s="112">
        <v>8.763286053260444E-2</v>
      </c>
      <c r="Y2191" s="112">
        <v>0.20937269978932238</v>
      </c>
      <c r="Z2191" s="112">
        <v>7.6882312144298318E-3</v>
      </c>
      <c r="AA2191" s="112">
        <v>0.80466773424368176</v>
      </c>
      <c r="AB2191" s="112">
        <v>0.84389546029354945</v>
      </c>
      <c r="AC2191" s="112">
        <v>2.6118974191235003E-2</v>
      </c>
      <c r="AE2191" s="102">
        <v>43.375257655936196</v>
      </c>
      <c r="AF2191" s="102">
        <v>41.358997580218258</v>
      </c>
      <c r="AG2191" s="102">
        <v>15.265744763845543</v>
      </c>
      <c r="AH2191"/>
    </row>
    <row r="2192" spans="1:34">
      <c r="A2192" t="s">
        <v>865</v>
      </c>
      <c r="B2192" t="s">
        <v>748</v>
      </c>
      <c r="C2192" s="2" t="s">
        <v>723</v>
      </c>
      <c r="D2192" s="2" t="s">
        <v>1505</v>
      </c>
      <c r="E2192" s="81">
        <v>51.164470999999999</v>
      </c>
      <c r="F2192" s="81">
        <v>0.59767800000000004</v>
      </c>
      <c r="G2192" s="81">
        <v>2.270635</v>
      </c>
      <c r="H2192" s="81">
        <v>9.4811460000000007</v>
      </c>
      <c r="I2192" s="81">
        <v>0.35752299999999998</v>
      </c>
      <c r="J2192" s="81">
        <v>14.578972</v>
      </c>
      <c r="K2192" s="81">
        <v>21.038198000000001</v>
      </c>
      <c r="L2192" s="81">
        <v>0.313695</v>
      </c>
      <c r="M2192" s="81">
        <v>2.8410000000000002E-3</v>
      </c>
      <c r="N2192" s="81">
        <v>2.8427999999999998E-2</v>
      </c>
      <c r="O2192" s="81">
        <v>4.3401000000000002E-2</v>
      </c>
      <c r="P2192" s="81">
        <v>99.876991000000004</v>
      </c>
      <c r="Q2192" s="81">
        <v>73.268829303356682</v>
      </c>
      <c r="S2192" s="89" t="s">
        <v>1695</v>
      </c>
      <c r="T2192" s="112">
        <v>1.9050890158754041</v>
      </c>
      <c r="U2192" s="112">
        <v>1.6735350176307395E-2</v>
      </c>
      <c r="V2192" s="112">
        <v>9.9643697665280667E-2</v>
      </c>
      <c r="W2192" s="112">
        <v>8.3689024691781808E-4</v>
      </c>
      <c r="X2192" s="112">
        <v>7.8517187639739916E-2</v>
      </c>
      <c r="Y2192" s="112">
        <v>0.21671493781185275</v>
      </c>
      <c r="Z2192" s="112">
        <v>1.1275518189311041E-2</v>
      </c>
      <c r="AA2192" s="112">
        <v>0.80924911332076832</v>
      </c>
      <c r="AB2192" s="112">
        <v>0.83929178141905636</v>
      </c>
      <c r="AC2192" s="112">
        <v>2.2646507655361928E-2</v>
      </c>
      <c r="AE2192" s="102">
        <v>43.178487030157733</v>
      </c>
      <c r="AF2192" s="102">
        <v>41.632901831360734</v>
      </c>
      <c r="AG2192" s="102">
        <v>15.188611138481543</v>
      </c>
      <c r="AH2192"/>
    </row>
    <row r="2193" spans="1:34">
      <c r="A2193" t="s">
        <v>865</v>
      </c>
      <c r="B2193" t="s">
        <v>748</v>
      </c>
      <c r="C2193" s="2" t="s">
        <v>723</v>
      </c>
      <c r="D2193" s="2"/>
      <c r="E2193" s="81">
        <v>51.281165999999999</v>
      </c>
      <c r="F2193" s="81">
        <v>0.53127800000000003</v>
      </c>
      <c r="G2193" s="81">
        <v>2.2394509999999999</v>
      </c>
      <c r="H2193" s="81">
        <v>9.6643229999999996</v>
      </c>
      <c r="I2193" s="81">
        <v>0.28522999999999998</v>
      </c>
      <c r="J2193" s="81">
        <v>14.032849000000001</v>
      </c>
      <c r="K2193" s="81">
        <v>21.262053000000002</v>
      </c>
      <c r="L2193" s="81">
        <v>0.25529499999999999</v>
      </c>
      <c r="M2193" s="81">
        <v>9.1299999999999992E-3</v>
      </c>
      <c r="N2193" s="81">
        <v>0.126744</v>
      </c>
      <c r="O2193" s="81">
        <v>0</v>
      </c>
      <c r="P2193" s="81">
        <v>99.687531000000007</v>
      </c>
      <c r="Q2193" s="81">
        <v>72.131419064376232</v>
      </c>
      <c r="S2193" s="89" t="s">
        <v>1695</v>
      </c>
      <c r="T2193" s="112">
        <v>1.9181444835689172</v>
      </c>
      <c r="U2193" s="112">
        <v>1.4943970697553636E-2</v>
      </c>
      <c r="V2193" s="112">
        <v>9.872353842284784E-2</v>
      </c>
      <c r="W2193" s="112">
        <v>3.7482301529860565E-3</v>
      </c>
      <c r="X2193" s="112">
        <v>4.9865848642003385E-2</v>
      </c>
      <c r="Y2193" s="112">
        <v>0.25244299792810837</v>
      </c>
      <c r="Z2193" s="112">
        <v>9.0365856022116484E-3</v>
      </c>
      <c r="AA2193" s="112">
        <v>0.78248824742007961</v>
      </c>
      <c r="AB2193" s="112">
        <v>0.85209157181451467</v>
      </c>
      <c r="AC2193" s="112">
        <v>1.8514525750777257E-2</v>
      </c>
      <c r="AE2193" s="102">
        <v>43.992800766403469</v>
      </c>
      <c r="AF2193" s="102">
        <v>40.39923725275063</v>
      </c>
      <c r="AG2193" s="102">
        <v>15.607961980845889</v>
      </c>
      <c r="AH2193"/>
    </row>
    <row r="2194" spans="1:34">
      <c r="A2194" t="s">
        <v>865</v>
      </c>
      <c r="B2194" t="s">
        <v>748</v>
      </c>
      <c r="C2194" s="2" t="s">
        <v>723</v>
      </c>
      <c r="D2194" s="2"/>
      <c r="E2194" s="81">
        <v>51.325901000000002</v>
      </c>
      <c r="F2194" s="81">
        <v>0.57740899999999995</v>
      </c>
      <c r="G2194" s="81">
        <v>2.2337639999999999</v>
      </c>
      <c r="H2194" s="81">
        <v>10.138312000000001</v>
      </c>
      <c r="I2194" s="81">
        <v>0.328185</v>
      </c>
      <c r="J2194" s="81">
        <v>14.339378999999999</v>
      </c>
      <c r="K2194" s="81">
        <v>20.590579999999999</v>
      </c>
      <c r="L2194" s="81">
        <v>0.28108300000000003</v>
      </c>
      <c r="M2194" s="81">
        <v>0</v>
      </c>
      <c r="N2194" s="81">
        <v>6.2059999999999997E-3</v>
      </c>
      <c r="O2194" s="81">
        <v>0</v>
      </c>
      <c r="P2194" s="81">
        <v>99.820815999999994</v>
      </c>
      <c r="Q2194" s="81">
        <v>71.600244164805119</v>
      </c>
      <c r="S2194" s="89" t="s">
        <v>1695</v>
      </c>
      <c r="T2194" s="112">
        <v>1.9162745331312807</v>
      </c>
      <c r="U2194" s="112">
        <v>1.6211583745286671E-2</v>
      </c>
      <c r="V2194" s="112">
        <v>9.829109111696134E-2</v>
      </c>
      <c r="W2194" s="112">
        <v>1.8319277118581133E-4</v>
      </c>
      <c r="X2194" s="112">
        <v>5.6900585345990962E-2</v>
      </c>
      <c r="Y2194" s="112">
        <v>0.25964976044325289</v>
      </c>
      <c r="Z2194" s="112">
        <v>1.037828547393674E-2</v>
      </c>
      <c r="AA2194" s="112">
        <v>0.7981050066122688</v>
      </c>
      <c r="AB2194" s="112">
        <v>0.82365885837256458</v>
      </c>
      <c r="AC2194" s="112">
        <v>2.0347102987271819E-2</v>
      </c>
      <c r="AE2194" s="102">
        <v>42.493567544120289</v>
      </c>
      <c r="AF2194" s="102">
        <v>41.175213088570452</v>
      </c>
      <c r="AG2194" s="102">
        <v>16.331219367309266</v>
      </c>
      <c r="AH2194"/>
    </row>
    <row r="2195" spans="1:34">
      <c r="A2195" t="s">
        <v>865</v>
      </c>
      <c r="B2195" t="s">
        <v>748</v>
      </c>
      <c r="C2195" s="2" t="s">
        <v>723</v>
      </c>
      <c r="D2195" s="2" t="s">
        <v>1519</v>
      </c>
      <c r="E2195" s="81">
        <v>50.931538000000003</v>
      </c>
      <c r="F2195" s="81">
        <v>0.55740299999999998</v>
      </c>
      <c r="G2195" s="81">
        <v>2.2188370000000002</v>
      </c>
      <c r="H2195" s="81">
        <v>10.261336999999999</v>
      </c>
      <c r="I2195" s="81">
        <v>0.34880800000000001</v>
      </c>
      <c r="J2195" s="81">
        <v>14.251186000000001</v>
      </c>
      <c r="K2195" s="81">
        <v>20.569063</v>
      </c>
      <c r="L2195" s="81">
        <v>0.360462</v>
      </c>
      <c r="M2195" s="81">
        <v>9.9939999999999994E-3</v>
      </c>
      <c r="N2195" s="81">
        <v>2.9828E-2</v>
      </c>
      <c r="O2195" s="81">
        <v>0</v>
      </c>
      <c r="P2195" s="81">
        <v>99.538460000000001</v>
      </c>
      <c r="Q2195" s="81">
        <v>71.228073839491117</v>
      </c>
      <c r="S2195" s="89" t="s">
        <v>1695</v>
      </c>
      <c r="T2195" s="112">
        <v>1.9066868762527367</v>
      </c>
      <c r="U2195" s="112">
        <v>1.5692156738963469E-2</v>
      </c>
      <c r="V2195" s="112">
        <v>9.7897974945354405E-2</v>
      </c>
      <c r="W2195" s="112">
        <v>8.8286060033157196E-4</v>
      </c>
      <c r="X2195" s="112">
        <v>8.2624784662712614E-2</v>
      </c>
      <c r="Y2195" s="112">
        <v>0.23863216485710298</v>
      </c>
      <c r="Z2195" s="112">
        <v>1.1060245390457552E-2</v>
      </c>
      <c r="AA2195" s="112">
        <v>0.79533874612123967</v>
      </c>
      <c r="AB2195" s="112">
        <v>0.82502050423930262</v>
      </c>
      <c r="AC2195" s="112">
        <v>2.6163686191798513E-2</v>
      </c>
      <c r="AE2195" s="102">
        <v>42.491430813676786</v>
      </c>
      <c r="AF2195" s="102">
        <v>40.962716842301191</v>
      </c>
      <c r="AG2195" s="102">
        <v>16.545852344022027</v>
      </c>
      <c r="AH2195"/>
    </row>
    <row r="2196" spans="1:34">
      <c r="A2196" t="s">
        <v>865</v>
      </c>
      <c r="B2196" t="s">
        <v>748</v>
      </c>
      <c r="C2196" s="2" t="s">
        <v>723</v>
      </c>
      <c r="D2196" s="2" t="s">
        <v>1520</v>
      </c>
      <c r="E2196" s="81">
        <v>51.422522999999998</v>
      </c>
      <c r="F2196" s="81">
        <v>0.515594</v>
      </c>
      <c r="G2196" s="81">
        <v>2.2023329999999999</v>
      </c>
      <c r="H2196" s="81">
        <v>9.8548740000000006</v>
      </c>
      <c r="I2196" s="81">
        <v>0.30597999999999997</v>
      </c>
      <c r="J2196" s="81">
        <v>14.518038000000001</v>
      </c>
      <c r="K2196" s="81">
        <v>20.452027999999999</v>
      </c>
      <c r="L2196" s="81">
        <v>0.33622800000000003</v>
      </c>
      <c r="M2196" s="81">
        <v>0</v>
      </c>
      <c r="N2196" s="81">
        <v>4.7681000000000001E-2</v>
      </c>
      <c r="O2196" s="81">
        <v>0</v>
      </c>
      <c r="P2196" s="81">
        <v>99.655272999999994</v>
      </c>
      <c r="Q2196" s="81">
        <v>72.421278512874537</v>
      </c>
      <c r="S2196" s="89" t="s">
        <v>1695</v>
      </c>
      <c r="T2196" s="112">
        <v>1.919615862820155</v>
      </c>
      <c r="U2196" s="112">
        <v>1.4474032816973173E-2</v>
      </c>
      <c r="V2196" s="112">
        <v>9.6894618697603588E-2</v>
      </c>
      <c r="W2196" s="112">
        <v>1.4072839001726095E-3</v>
      </c>
      <c r="X2196" s="112">
        <v>5.7853885117589599E-2</v>
      </c>
      <c r="Y2196" s="112">
        <v>0.24980397778090979</v>
      </c>
      <c r="Z2196" s="112">
        <v>9.6747494884992583E-3</v>
      </c>
      <c r="AA2196" s="112">
        <v>0.80793686226793771</v>
      </c>
      <c r="AB2196" s="112">
        <v>0.81800314812053676</v>
      </c>
      <c r="AC2196" s="112">
        <v>2.433557898962279E-2</v>
      </c>
      <c r="AE2196" s="102">
        <v>42.304719063948475</v>
      </c>
      <c r="AF2196" s="102">
        <v>41.78412034010487</v>
      </c>
      <c r="AG2196" s="102">
        <v>15.911160595946647</v>
      </c>
      <c r="AH2196"/>
    </row>
    <row r="2197" spans="1:34">
      <c r="A2197" t="s">
        <v>865</v>
      </c>
      <c r="B2197" t="s">
        <v>748</v>
      </c>
      <c r="C2197" s="2" t="s">
        <v>723</v>
      </c>
      <c r="D2197" s="2" t="s">
        <v>1505</v>
      </c>
      <c r="E2197" s="81">
        <v>51.201900000000002</v>
      </c>
      <c r="F2197" s="81">
        <v>0.52693500000000004</v>
      </c>
      <c r="G2197" s="81">
        <v>2.1931910000000001</v>
      </c>
      <c r="H2197" s="81">
        <v>9.4875559999999997</v>
      </c>
      <c r="I2197" s="81">
        <v>0.27160899999999999</v>
      </c>
      <c r="J2197" s="81">
        <v>14.071794000000001</v>
      </c>
      <c r="K2197" s="81">
        <v>21.206897999999999</v>
      </c>
      <c r="L2197" s="81">
        <v>0.351661</v>
      </c>
      <c r="M2197" s="81">
        <v>7.9819999999999995E-3</v>
      </c>
      <c r="N2197" s="81">
        <v>9.1228000000000004E-2</v>
      </c>
      <c r="O2197" s="81">
        <v>0</v>
      </c>
      <c r="P2197" s="81">
        <v>99.410758999999999</v>
      </c>
      <c r="Q2197" s="81">
        <v>72.55620176742768</v>
      </c>
      <c r="S2197" s="89" t="s">
        <v>1695</v>
      </c>
      <c r="T2197" s="112">
        <v>1.9176666831632188</v>
      </c>
      <c r="U2197" s="112">
        <v>1.4841057281813688E-2</v>
      </c>
      <c r="V2197" s="112">
        <v>9.6809777879520179E-2</v>
      </c>
      <c r="W2197" s="112">
        <v>2.7014106950054096E-3</v>
      </c>
      <c r="X2197" s="112">
        <v>6.1009638653498399E-2</v>
      </c>
      <c r="Y2197" s="112">
        <v>0.23615518020261322</v>
      </c>
      <c r="Z2197" s="112">
        <v>8.6162232217488997E-3</v>
      </c>
      <c r="AA2197" s="112">
        <v>0.78567884626410223</v>
      </c>
      <c r="AB2197" s="112">
        <v>0.85098487452039162</v>
      </c>
      <c r="AC2197" s="112">
        <v>2.5536308118087381E-2</v>
      </c>
      <c r="AE2197" s="102">
        <v>44.005187485677709</v>
      </c>
      <c r="AF2197" s="102">
        <v>40.628154469688276</v>
      </c>
      <c r="AG2197" s="102">
        <v>15.366658044634017</v>
      </c>
      <c r="AH2197"/>
    </row>
    <row r="2198" spans="1:34">
      <c r="A2198" t="s">
        <v>865</v>
      </c>
      <c r="B2198" t="s">
        <v>748</v>
      </c>
      <c r="C2198" s="2" t="s">
        <v>723</v>
      </c>
      <c r="D2198" s="2"/>
      <c r="E2198" s="81">
        <v>51.291995999999997</v>
      </c>
      <c r="F2198" s="81">
        <v>0.55929399999999996</v>
      </c>
      <c r="G2198" s="81">
        <v>2.1789010000000002</v>
      </c>
      <c r="H2198" s="81">
        <v>10.344542000000001</v>
      </c>
      <c r="I2198" s="81">
        <v>0.33679900000000002</v>
      </c>
      <c r="J2198" s="81">
        <v>14.597505999999999</v>
      </c>
      <c r="K2198" s="81">
        <v>20.223932000000001</v>
      </c>
      <c r="L2198" s="81">
        <v>0.33013300000000001</v>
      </c>
      <c r="M2198" s="81">
        <v>0</v>
      </c>
      <c r="N2198" s="81">
        <v>6.9310999999999998E-2</v>
      </c>
      <c r="O2198" s="81">
        <v>0</v>
      </c>
      <c r="P2198" s="81">
        <v>99.932404000000005</v>
      </c>
      <c r="Q2198" s="81">
        <v>71.553526165282889</v>
      </c>
      <c r="S2198" s="89" t="s">
        <v>1695</v>
      </c>
      <c r="T2198" s="112">
        <v>1.9113595291180583</v>
      </c>
      <c r="U2198" s="112">
        <v>1.5673056379644463E-2</v>
      </c>
      <c r="V2198" s="112">
        <v>9.569428618003506E-2</v>
      </c>
      <c r="W2198" s="112">
        <v>2.042068782284428E-3</v>
      </c>
      <c r="X2198" s="112">
        <v>7.2050681714641129E-2</v>
      </c>
      <c r="Y2198" s="112">
        <v>0.2503233476931494</v>
      </c>
      <c r="Z2198" s="112">
        <v>1.0630392962528911E-2</v>
      </c>
      <c r="AA2198" s="112">
        <v>0.81092370200091479</v>
      </c>
      <c r="AB2198" s="112">
        <v>0.8074507274963767</v>
      </c>
      <c r="AC2198" s="112">
        <v>2.3852207672366569E-2</v>
      </c>
      <c r="AE2198" s="102">
        <v>41.605120117004688</v>
      </c>
      <c r="AF2198" s="102">
        <v>41.784070381713256</v>
      </c>
      <c r="AG2198" s="102">
        <v>16.610809501282063</v>
      </c>
      <c r="AH2198"/>
    </row>
    <row r="2199" spans="1:34">
      <c r="A2199" t="s">
        <v>865</v>
      </c>
      <c r="B2199" t="s">
        <v>748</v>
      </c>
      <c r="C2199" s="2" t="s">
        <v>723</v>
      </c>
      <c r="D2199" s="2"/>
      <c r="E2199" s="81">
        <v>51.461128000000002</v>
      </c>
      <c r="F2199" s="81">
        <v>0.53993500000000005</v>
      </c>
      <c r="G2199" s="81">
        <v>2.1631</v>
      </c>
      <c r="H2199" s="81">
        <v>9.0009119999999996</v>
      </c>
      <c r="I2199" s="81">
        <v>0.33886100000000002</v>
      </c>
      <c r="J2199" s="81">
        <v>14.296887999999999</v>
      </c>
      <c r="K2199" s="81">
        <v>21.537673999999999</v>
      </c>
      <c r="L2199" s="81">
        <v>0.34640199999999999</v>
      </c>
      <c r="M2199" s="81">
        <v>0</v>
      </c>
      <c r="N2199" s="81">
        <v>5.7174000000000003E-2</v>
      </c>
      <c r="O2199" s="81">
        <v>0</v>
      </c>
      <c r="P2199" s="81">
        <v>99.742080999999999</v>
      </c>
      <c r="Q2199" s="81">
        <v>73.899390390374464</v>
      </c>
      <c r="S2199" s="89" t="s">
        <v>1695</v>
      </c>
      <c r="T2199" s="112">
        <v>1.9177443697804466</v>
      </c>
      <c r="U2199" s="112">
        <v>1.5131209507937872E-2</v>
      </c>
      <c r="V2199" s="112">
        <v>9.5004403365867532E-2</v>
      </c>
      <c r="W2199" s="112">
        <v>1.684555823224258E-3</v>
      </c>
      <c r="X2199" s="112">
        <v>6.2588603562346634E-2</v>
      </c>
      <c r="Y2199" s="112">
        <v>0.21792499828476453</v>
      </c>
      <c r="Z2199" s="112">
        <v>1.0695934686172342E-2</v>
      </c>
      <c r="AA2199" s="112">
        <v>0.79425777613615101</v>
      </c>
      <c r="AB2199" s="112">
        <v>0.85993942752488162</v>
      </c>
      <c r="AC2199" s="112">
        <v>2.5028721328207881E-2</v>
      </c>
      <c r="AE2199" s="102">
        <v>44.447957031956626</v>
      </c>
      <c r="AF2199" s="102">
        <v>41.05304905905782</v>
      </c>
      <c r="AG2199" s="102">
        <v>14.498993908985556</v>
      </c>
      <c r="AH2199"/>
    </row>
    <row r="2200" spans="1:34">
      <c r="A2200" t="s">
        <v>865</v>
      </c>
      <c r="B2200" t="s">
        <v>748</v>
      </c>
      <c r="C2200" s="2" t="s">
        <v>723</v>
      </c>
      <c r="D2200" s="2" t="s">
        <v>1519</v>
      </c>
      <c r="E2200" s="81">
        <v>51.256180000000001</v>
      </c>
      <c r="F2200" s="81">
        <v>0.46021800000000002</v>
      </c>
      <c r="G2200" s="81">
        <v>2.14018</v>
      </c>
      <c r="H2200" s="81">
        <v>9.1053090000000001</v>
      </c>
      <c r="I2200" s="81">
        <v>0.28386499999999998</v>
      </c>
      <c r="J2200" s="81">
        <v>14.002174</v>
      </c>
      <c r="K2200" s="81">
        <v>21.579062</v>
      </c>
      <c r="L2200" s="81">
        <v>0.30145699999999997</v>
      </c>
      <c r="M2200" s="81">
        <v>0</v>
      </c>
      <c r="N2200" s="81">
        <v>1.2393E-2</v>
      </c>
      <c r="O2200" s="81">
        <v>0</v>
      </c>
      <c r="P2200" s="81">
        <v>99.140839</v>
      </c>
      <c r="Q2200" s="81">
        <v>73.270394786979281</v>
      </c>
      <c r="S2200" s="89" t="s">
        <v>1695</v>
      </c>
      <c r="T2200" s="112">
        <v>1.9238855035349987</v>
      </c>
      <c r="U2200" s="112">
        <v>1.2990244819523508E-2</v>
      </c>
      <c r="V2200" s="112">
        <v>9.4675805775025546E-2</v>
      </c>
      <c r="W2200" s="112">
        <v>3.6777724133769539E-4</v>
      </c>
      <c r="X2200" s="112">
        <v>5.3143333684882776E-2</v>
      </c>
      <c r="Y2200" s="112">
        <v>0.23267077875178238</v>
      </c>
      <c r="Z2200" s="112">
        <v>9.024654274440231E-3</v>
      </c>
      <c r="AA2200" s="112">
        <v>0.7834963937301076</v>
      </c>
      <c r="AB2200" s="112">
        <v>0.86780709477761109</v>
      </c>
      <c r="AC2200" s="112">
        <v>2.1938413410290906E-2</v>
      </c>
      <c r="AE2200" s="102">
        <v>44.798885434448465</v>
      </c>
      <c r="AF2200" s="102">
        <v>40.446506363275894</v>
      </c>
      <c r="AG2200" s="102">
        <v>14.754608202275641</v>
      </c>
      <c r="AH2200"/>
    </row>
    <row r="2201" spans="1:34">
      <c r="A2201" t="s">
        <v>865</v>
      </c>
      <c r="B2201" t="s">
        <v>748</v>
      </c>
      <c r="C2201" s="2" t="s">
        <v>723</v>
      </c>
      <c r="D2201" s="2"/>
      <c r="E2201" s="81">
        <v>51.294598000000001</v>
      </c>
      <c r="F2201" s="81">
        <v>0.56586999999999998</v>
      </c>
      <c r="G2201" s="81">
        <v>2.1233689999999998</v>
      </c>
      <c r="H2201" s="81">
        <v>9.8001909999999999</v>
      </c>
      <c r="I2201" s="81">
        <v>0.33205299999999999</v>
      </c>
      <c r="J2201" s="81">
        <v>14.520234</v>
      </c>
      <c r="K2201" s="81">
        <v>20.754830999999999</v>
      </c>
      <c r="L2201" s="81">
        <v>0.28816399999999998</v>
      </c>
      <c r="M2201" s="81">
        <v>1.0985E-2</v>
      </c>
      <c r="N2201" s="81">
        <v>2.3941E-2</v>
      </c>
      <c r="O2201" s="81">
        <v>0</v>
      </c>
      <c r="P2201" s="81">
        <v>99.714232999999993</v>
      </c>
      <c r="Q2201" s="81">
        <v>72.535287566945286</v>
      </c>
      <c r="S2201" s="89" t="s">
        <v>1695</v>
      </c>
      <c r="T2201" s="112">
        <v>1.9146811146146054</v>
      </c>
      <c r="U2201" s="112">
        <v>1.5884086461881355E-2</v>
      </c>
      <c r="V2201" s="112">
        <v>9.3412720061932894E-2</v>
      </c>
      <c r="W2201" s="112">
        <v>7.0654938841771401E-4</v>
      </c>
      <c r="X2201" s="112">
        <v>6.5605386501408347E-2</v>
      </c>
      <c r="Y2201" s="112">
        <v>0.24031988703719709</v>
      </c>
      <c r="Z2201" s="112">
        <v>1.0498275623832539E-2</v>
      </c>
      <c r="AA2201" s="112">
        <v>0.80799185695605746</v>
      </c>
      <c r="AB2201" s="112">
        <v>0.8300450652499356</v>
      </c>
      <c r="AC2201" s="112">
        <v>2.0855058104731143E-2</v>
      </c>
      <c r="AE2201" s="102">
        <v>42.698621766767559</v>
      </c>
      <c r="AF2201" s="102">
        <v>41.564175410652538</v>
      </c>
      <c r="AG2201" s="102">
        <v>15.737202822579915</v>
      </c>
      <c r="AH2201"/>
    </row>
    <row r="2202" spans="1:34">
      <c r="A2202" t="s">
        <v>865</v>
      </c>
      <c r="B2202" t="s">
        <v>748</v>
      </c>
      <c r="C2202" s="2" t="s">
        <v>723</v>
      </c>
      <c r="D2202" s="2" t="s">
        <v>1514</v>
      </c>
      <c r="E2202" s="81">
        <v>51.272514000000001</v>
      </c>
      <c r="F2202" s="81">
        <v>0.58547000000000005</v>
      </c>
      <c r="G2202" s="81">
        <v>2.1020129999999999</v>
      </c>
      <c r="H2202" s="81">
        <v>10.419124</v>
      </c>
      <c r="I2202" s="81">
        <v>0.26844200000000001</v>
      </c>
      <c r="J2202" s="81">
        <v>14.6876</v>
      </c>
      <c r="K2202" s="81">
        <v>19.965225</v>
      </c>
      <c r="L2202" s="81">
        <v>0.30082399999999998</v>
      </c>
      <c r="M2202" s="81">
        <v>0</v>
      </c>
      <c r="N2202" s="81">
        <v>3.8921999999999998E-2</v>
      </c>
      <c r="O2202" s="81">
        <v>0</v>
      </c>
      <c r="P2202" s="81">
        <v>99.640136999999996</v>
      </c>
      <c r="Q2202" s="81">
        <v>71.532535695394401</v>
      </c>
      <c r="S2202" s="89" t="s">
        <v>1695</v>
      </c>
      <c r="T2202" s="112">
        <v>1.9161614689590969</v>
      </c>
      <c r="U2202" s="112">
        <v>1.6454052781815061E-2</v>
      </c>
      <c r="V2202" s="112">
        <v>9.2584569360723193E-2</v>
      </c>
      <c r="W2202" s="112">
        <v>1.1500535263414718E-3</v>
      </c>
      <c r="X2202" s="112">
        <v>6.2831840812215489E-2</v>
      </c>
      <c r="Y2202" s="112">
        <v>0.26280586867190031</v>
      </c>
      <c r="Z2202" s="112">
        <v>8.4973536925529048E-3</v>
      </c>
      <c r="AA2202" s="112">
        <v>0.81828930055831606</v>
      </c>
      <c r="AB2202" s="112">
        <v>0.79942798445593599</v>
      </c>
      <c r="AC2202" s="112">
        <v>2.1797507181102356E-2</v>
      </c>
      <c r="AE2202" s="102">
        <v>41.136487503266984</v>
      </c>
      <c r="AF2202" s="102">
        <v>42.107041836148852</v>
      </c>
      <c r="AG2202" s="102">
        <v>16.756470660584153</v>
      </c>
      <c r="AH2202"/>
    </row>
    <row r="2203" spans="1:34">
      <c r="A2203" t="s">
        <v>865</v>
      </c>
      <c r="B2203" t="s">
        <v>748</v>
      </c>
      <c r="C2203" s="2" t="s">
        <v>723</v>
      </c>
      <c r="D2203" s="2"/>
      <c r="E2203" s="81">
        <v>51.580074000000003</v>
      </c>
      <c r="F2203" s="81">
        <v>0.44355600000000001</v>
      </c>
      <c r="G2203" s="81">
        <v>2.0846290000000001</v>
      </c>
      <c r="H2203" s="81">
        <v>9.2446610000000007</v>
      </c>
      <c r="I2203" s="81">
        <v>0.27957199999999999</v>
      </c>
      <c r="J2203" s="81">
        <v>14.057738000000001</v>
      </c>
      <c r="K2203" s="81">
        <v>21.470146</v>
      </c>
      <c r="L2203" s="81">
        <v>0.27664699999999998</v>
      </c>
      <c r="M2203" s="81">
        <v>0</v>
      </c>
      <c r="N2203" s="81">
        <v>7.1429000000000006E-2</v>
      </c>
      <c r="O2203" s="81">
        <v>0</v>
      </c>
      <c r="P2203" s="81">
        <v>99.508453000000003</v>
      </c>
      <c r="Q2203" s="81">
        <v>73.049918837511768</v>
      </c>
      <c r="S2203" s="89" t="s">
        <v>1695</v>
      </c>
      <c r="T2203" s="112">
        <v>1.9301833445040217</v>
      </c>
      <c r="U2203" s="112">
        <v>1.2482046910868776E-2</v>
      </c>
      <c r="V2203" s="112">
        <v>9.193928049267884E-2</v>
      </c>
      <c r="W2203" s="112">
        <v>2.1133264472968458E-3</v>
      </c>
      <c r="X2203" s="112">
        <v>4.0688553695641616E-2</v>
      </c>
      <c r="Y2203" s="112">
        <v>0.24862154084753851</v>
      </c>
      <c r="Z2203" s="112">
        <v>8.8612709363836122E-3</v>
      </c>
      <c r="AA2203" s="112">
        <v>0.78422483841349488</v>
      </c>
      <c r="AB2203" s="112">
        <v>0.860813854286677</v>
      </c>
      <c r="AC2203" s="112">
        <v>2.0071943465397962E-2</v>
      </c>
      <c r="AE2203" s="102">
        <v>44.501480806541934</v>
      </c>
      <c r="AF2203" s="102">
        <v>40.54205961123985</v>
      </c>
      <c r="AG2203" s="102">
        <v>14.956459582218214</v>
      </c>
      <c r="AH2203"/>
    </row>
    <row r="2204" spans="1:34">
      <c r="A2204" t="s">
        <v>865</v>
      </c>
      <c r="B2204" t="s">
        <v>748</v>
      </c>
      <c r="C2204" s="2" t="s">
        <v>723</v>
      </c>
      <c r="D2204" s="2"/>
      <c r="E2204" s="81">
        <v>51.160891999999997</v>
      </c>
      <c r="F2204" s="81">
        <v>0.55555900000000003</v>
      </c>
      <c r="G2204" s="81">
        <v>2.054913</v>
      </c>
      <c r="H2204" s="81">
        <v>10.68144</v>
      </c>
      <c r="I2204" s="81">
        <v>0.31245800000000001</v>
      </c>
      <c r="J2204" s="81">
        <v>14.926399999999999</v>
      </c>
      <c r="K2204" s="81">
        <v>19.623464999999999</v>
      </c>
      <c r="L2204" s="81">
        <v>0.26403799999999999</v>
      </c>
      <c r="M2204" s="81">
        <v>8.3949999999999997E-3</v>
      </c>
      <c r="N2204" s="81">
        <v>4.0361000000000001E-2</v>
      </c>
      <c r="O2204" s="81">
        <v>1.8031999999999999E-2</v>
      </c>
      <c r="P2204" s="81">
        <v>99.645943000000003</v>
      </c>
      <c r="Q2204" s="81">
        <v>71.354288961334589</v>
      </c>
      <c r="S2204" s="89" t="s">
        <v>1695</v>
      </c>
      <c r="T2204" s="112">
        <v>1.9122280776853056</v>
      </c>
      <c r="U2204" s="112">
        <v>1.5615378645310469E-2</v>
      </c>
      <c r="V2204" s="112">
        <v>9.052129225245284E-2</v>
      </c>
      <c r="W2204" s="112">
        <v>1.192721137389224E-3</v>
      </c>
      <c r="X2204" s="112">
        <v>7.1733475090724141E-2</v>
      </c>
      <c r="Y2204" s="112">
        <v>0.2621442011469805</v>
      </c>
      <c r="Z2204" s="112">
        <v>9.8918829940309819E-3</v>
      </c>
      <c r="AA2204" s="112">
        <v>0.83169713253883448</v>
      </c>
      <c r="AB2204" s="112">
        <v>0.78584143736717371</v>
      </c>
      <c r="AC2204" s="112">
        <v>1.9134401141798645E-2</v>
      </c>
      <c r="AE2204" s="102">
        <v>40.270313364466062</v>
      </c>
      <c r="AF2204" s="102">
        <v>42.620180813928904</v>
      </c>
      <c r="AG2204" s="102">
        <v>17.109505821605016</v>
      </c>
      <c r="AH2204"/>
    </row>
    <row r="2205" spans="1:34">
      <c r="A2205" t="s">
        <v>865</v>
      </c>
      <c r="B2205" t="s">
        <v>748</v>
      </c>
      <c r="C2205" s="2" t="s">
        <v>723</v>
      </c>
      <c r="D2205" s="2" t="s">
        <v>1515</v>
      </c>
      <c r="E2205" s="81">
        <v>51.663215999999998</v>
      </c>
      <c r="F2205" s="81">
        <v>0.52419300000000002</v>
      </c>
      <c r="G2205" s="81">
        <v>2.034036</v>
      </c>
      <c r="H2205" s="81">
        <v>9.114331</v>
      </c>
      <c r="I2205" s="81">
        <v>0.358072</v>
      </c>
      <c r="J2205" s="81">
        <v>14.203968</v>
      </c>
      <c r="K2205" s="81">
        <v>21.663267000000001</v>
      </c>
      <c r="L2205" s="81">
        <v>0.34005999999999997</v>
      </c>
      <c r="M2205" s="81">
        <v>0</v>
      </c>
      <c r="N2205" s="81">
        <v>9.2970999999999998E-2</v>
      </c>
      <c r="O2205" s="81">
        <v>0</v>
      </c>
      <c r="P2205" s="81">
        <v>99.994110000000006</v>
      </c>
      <c r="Q2205" s="81">
        <v>73.530424390765361</v>
      </c>
      <c r="S2205" s="89" t="s">
        <v>1695</v>
      </c>
      <c r="T2205" s="112">
        <v>1.9223863504876131</v>
      </c>
      <c r="U2205" s="112">
        <v>1.4668010200154168E-2</v>
      </c>
      <c r="V2205" s="112">
        <v>8.9201795216890922E-2</v>
      </c>
      <c r="W2205" s="112">
        <v>2.7351563330982199E-3</v>
      </c>
      <c r="X2205" s="112">
        <v>5.84879476599518E-2</v>
      </c>
      <c r="Y2205" s="112">
        <v>0.22513412571667768</v>
      </c>
      <c r="Z2205" s="112">
        <v>1.1285357939057359E-2</v>
      </c>
      <c r="AA2205" s="112">
        <v>0.7879115516176467</v>
      </c>
      <c r="AB2205" s="112">
        <v>0.8636560842434341</v>
      </c>
      <c r="AC2205" s="112">
        <v>2.4533620585476174E-2</v>
      </c>
      <c r="AE2205" s="102">
        <v>44.629013895678298</v>
      </c>
      <c r="AF2205" s="102">
        <v>40.714951503540838</v>
      </c>
      <c r="AG2205" s="102">
        <v>14.656034600780869</v>
      </c>
      <c r="AH2205"/>
    </row>
    <row r="2206" spans="1:34">
      <c r="A2206" t="s">
        <v>865</v>
      </c>
      <c r="B2206" t="s">
        <v>748</v>
      </c>
      <c r="C2206" s="2" t="s">
        <v>723</v>
      </c>
      <c r="D2206" s="2" t="s">
        <v>1510</v>
      </c>
      <c r="E2206" s="81">
        <v>51.688782000000003</v>
      </c>
      <c r="F2206" s="81">
        <v>0.320633</v>
      </c>
      <c r="G2206" s="81">
        <v>1.7145919999999999</v>
      </c>
      <c r="H2206" s="81">
        <v>8.8803520000000002</v>
      </c>
      <c r="I2206" s="81">
        <v>0.27610000000000001</v>
      </c>
      <c r="J2206" s="81">
        <v>13.979217</v>
      </c>
      <c r="K2206" s="81">
        <v>21.954015999999999</v>
      </c>
      <c r="L2206" s="81">
        <v>0.278943</v>
      </c>
      <c r="M2206" s="81">
        <v>0</v>
      </c>
      <c r="N2206" s="81">
        <v>7.2480000000000001E-3</v>
      </c>
      <c r="O2206" s="81">
        <v>0</v>
      </c>
      <c r="P2206" s="81">
        <v>99.099884000000003</v>
      </c>
      <c r="Q2206" s="81">
        <v>73.725705402509988</v>
      </c>
      <c r="S2206" s="89" t="s">
        <v>1695</v>
      </c>
      <c r="T2206" s="112">
        <v>1.9410131954545822</v>
      </c>
      <c r="U2206" s="112">
        <v>9.0544308645434946E-3</v>
      </c>
      <c r="V2206" s="112">
        <v>7.5883736099831109E-2</v>
      </c>
      <c r="W2206" s="112">
        <v>2.1519183505942595E-4</v>
      </c>
      <c r="X2206" s="112">
        <v>4.407509880254068E-2</v>
      </c>
      <c r="Y2206" s="112">
        <v>0.23480553965988293</v>
      </c>
      <c r="Z2206" s="112">
        <v>8.7818160366650161E-3</v>
      </c>
      <c r="AA2206" s="112">
        <v>0.78257069602901752</v>
      </c>
      <c r="AB2206" s="112">
        <v>0.88329101584219505</v>
      </c>
      <c r="AC2206" s="112">
        <v>2.0309279375682169E-2</v>
      </c>
      <c r="AE2206" s="102">
        <v>45.419436445689541</v>
      </c>
      <c r="AF2206" s="102">
        <v>40.240327768599329</v>
      </c>
      <c r="AG2206" s="102">
        <v>14.340235785711119</v>
      </c>
      <c r="AH2206"/>
    </row>
    <row r="2207" spans="1:34">
      <c r="A2207" t="s">
        <v>865</v>
      </c>
      <c r="B2207" t="s">
        <v>748</v>
      </c>
      <c r="C2207" s="2" t="s">
        <v>723</v>
      </c>
      <c r="D2207" s="2"/>
      <c r="E2207" s="81">
        <v>51.736694</v>
      </c>
      <c r="F2207" s="81">
        <v>0.379519</v>
      </c>
      <c r="G2207" s="81">
        <v>1.7150000000000001</v>
      </c>
      <c r="H2207" s="81">
        <v>9.1234350000000006</v>
      </c>
      <c r="I2207" s="81">
        <v>0.28524899999999997</v>
      </c>
      <c r="J2207" s="81">
        <v>14.043778</v>
      </c>
      <c r="K2207" s="81">
        <v>22.007275</v>
      </c>
      <c r="L2207" s="81">
        <v>0.34725200000000001</v>
      </c>
      <c r="M2207" s="81">
        <v>3.0469999999999998E-3</v>
      </c>
      <c r="N2207" s="81">
        <v>0</v>
      </c>
      <c r="O2207" s="81">
        <v>0</v>
      </c>
      <c r="P2207" s="81">
        <v>99.641250999999997</v>
      </c>
      <c r="Q2207" s="81">
        <v>73.289546787056167</v>
      </c>
      <c r="S2207" s="89" t="s">
        <v>1695</v>
      </c>
      <c r="T2207" s="112">
        <v>1.9322236912302109</v>
      </c>
      <c r="U2207" s="112">
        <v>1.065891505861559E-2</v>
      </c>
      <c r="V2207" s="112">
        <v>7.5488114189503117E-2</v>
      </c>
      <c r="W2207" s="112">
        <v>0</v>
      </c>
      <c r="X2207" s="112">
        <v>6.3891598081866618E-2</v>
      </c>
      <c r="Y2207" s="112">
        <v>0.22106131778249188</v>
      </c>
      <c r="Z2207" s="112">
        <v>9.0233665322069275E-3</v>
      </c>
      <c r="AA2207" s="112">
        <v>0.78190003092926919</v>
      </c>
      <c r="AB2207" s="112">
        <v>0.88060804134681236</v>
      </c>
      <c r="AC2207" s="112">
        <v>2.5144924849023864E-2</v>
      </c>
      <c r="AE2207" s="102">
        <v>45.218263508717222</v>
      </c>
      <c r="AF2207" s="102">
        <v>40.149714715254824</v>
      </c>
      <c r="AG2207" s="102">
        <v>14.632021776027964</v>
      </c>
      <c r="AH2207"/>
    </row>
    <row r="2208" spans="1:34">
      <c r="A2208" t="s">
        <v>865</v>
      </c>
      <c r="B2208" t="s">
        <v>748</v>
      </c>
      <c r="C2208" s="2" t="s">
        <v>723</v>
      </c>
      <c r="D2208" s="2" t="s">
        <v>1520</v>
      </c>
      <c r="E2208" s="81">
        <v>51.872867999999997</v>
      </c>
      <c r="F2208" s="81">
        <v>0.366726</v>
      </c>
      <c r="G2208" s="81">
        <v>1.7146459999999999</v>
      </c>
      <c r="H2208" s="81">
        <v>9.4406090000000003</v>
      </c>
      <c r="I2208" s="81">
        <v>0.32796999999999998</v>
      </c>
      <c r="J2208" s="81">
        <v>14.346026</v>
      </c>
      <c r="K2208" s="81">
        <v>21.381824000000002</v>
      </c>
      <c r="L2208" s="81">
        <v>0.29628100000000002</v>
      </c>
      <c r="M2208" s="81">
        <v>8.0750000000000006E-3</v>
      </c>
      <c r="N2208" s="81">
        <v>3.4582000000000002E-2</v>
      </c>
      <c r="O2208" s="81">
        <v>0</v>
      </c>
      <c r="P2208" s="81">
        <v>99.789597000000001</v>
      </c>
      <c r="Q2208" s="81">
        <v>73.036641496197447</v>
      </c>
      <c r="S2208" s="89" t="s">
        <v>1695</v>
      </c>
      <c r="T2208" s="112">
        <v>1.9348426274528421</v>
      </c>
      <c r="U2208" s="112">
        <v>1.0286504899517771E-2</v>
      </c>
      <c r="V2208" s="112">
        <v>7.5376432692994697E-2</v>
      </c>
      <c r="W2208" s="112">
        <v>1.019837337840444E-3</v>
      </c>
      <c r="X2208" s="112">
        <v>5.477220258943305E-2</v>
      </c>
      <c r="Y2208" s="112">
        <v>0.23971158584026375</v>
      </c>
      <c r="Z2208" s="112">
        <v>1.0361562373543324E-2</v>
      </c>
      <c r="AA2208" s="112">
        <v>0.79771093566440299</v>
      </c>
      <c r="AB2208" s="112">
        <v>0.85449157382417218</v>
      </c>
      <c r="AC2208" s="112">
        <v>2.142673732498954E-2</v>
      </c>
      <c r="AE2208" s="102">
        <v>43.894672435817718</v>
      </c>
      <c r="AF2208" s="102">
        <v>40.97788824616741</v>
      </c>
      <c r="AG2208" s="102">
        <v>15.127439318014872</v>
      </c>
      <c r="AH2208"/>
    </row>
    <row r="2209" spans="1:34">
      <c r="A2209" t="s">
        <v>865</v>
      </c>
      <c r="B2209" t="s">
        <v>748</v>
      </c>
      <c r="C2209" s="2" t="s">
        <v>723</v>
      </c>
      <c r="D2209" s="2"/>
      <c r="E2209" s="81">
        <v>51.865622999999999</v>
      </c>
      <c r="F2209" s="81">
        <v>0.31134699999999998</v>
      </c>
      <c r="G2209" s="81">
        <v>1.6896279999999999</v>
      </c>
      <c r="H2209" s="81">
        <v>9.4208759999999998</v>
      </c>
      <c r="I2209" s="81">
        <v>0.26635799999999998</v>
      </c>
      <c r="J2209" s="81">
        <v>14.312075</v>
      </c>
      <c r="K2209" s="81">
        <v>21.354996</v>
      </c>
      <c r="L2209" s="81">
        <v>0.26855000000000001</v>
      </c>
      <c r="M2209" s="81">
        <v>1.622E-3</v>
      </c>
      <c r="N2209" s="81">
        <v>9.0097999999999998E-2</v>
      </c>
      <c r="O2209" s="81">
        <v>0</v>
      </c>
      <c r="P2209" s="81">
        <v>99.581169000000003</v>
      </c>
      <c r="Q2209" s="81">
        <v>73.031186729535577</v>
      </c>
      <c r="S2209" s="89" t="s">
        <v>1695</v>
      </c>
      <c r="T2209" s="112">
        <v>1.9388444957817323</v>
      </c>
      <c r="U2209" s="112">
        <v>8.7524333791988342E-3</v>
      </c>
      <c r="V2209" s="112">
        <v>7.4440657383840175E-2</v>
      </c>
      <c r="W2209" s="112">
        <v>2.6628944027282287E-3</v>
      </c>
      <c r="X2209" s="112">
        <v>4.7166737658283608E-2</v>
      </c>
      <c r="Y2209" s="112">
        <v>0.24735046080724116</v>
      </c>
      <c r="Z2209" s="112">
        <v>8.4336362117334168E-3</v>
      </c>
      <c r="AA2209" s="112">
        <v>0.79758050131890712</v>
      </c>
      <c r="AB2209" s="112">
        <v>0.85530403528962162</v>
      </c>
      <c r="AC2209" s="112">
        <v>1.9464147766712694E-2</v>
      </c>
      <c r="AE2209" s="102">
        <v>43.920266675591577</v>
      </c>
      <c r="AF2209" s="102">
        <v>40.956135909398149</v>
      </c>
      <c r="AG2209" s="102">
        <v>15.123597415010272</v>
      </c>
      <c r="AH2209"/>
    </row>
    <row r="2210" spans="1:34">
      <c r="A2210" t="s">
        <v>865</v>
      </c>
      <c r="B2210" t="s">
        <v>748</v>
      </c>
      <c r="C2210" s="2" t="s">
        <v>723</v>
      </c>
      <c r="D2210" s="2" t="s">
        <v>1514</v>
      </c>
      <c r="E2210" s="81">
        <v>51.745444999999997</v>
      </c>
      <c r="F2210" s="81">
        <v>0.41801899999999997</v>
      </c>
      <c r="G2210" s="81">
        <v>1.690723</v>
      </c>
      <c r="H2210" s="81">
        <v>9.5008879999999998</v>
      </c>
      <c r="I2210" s="81">
        <v>0.30105900000000002</v>
      </c>
      <c r="J2210" s="81">
        <v>14.491213999999999</v>
      </c>
      <c r="K2210" s="81">
        <v>21.366517999999999</v>
      </c>
      <c r="L2210" s="81">
        <v>0.34403499999999998</v>
      </c>
      <c r="M2210" s="81">
        <v>7.1060000000000003E-3</v>
      </c>
      <c r="N2210" s="81">
        <v>2.1586000000000001E-2</v>
      </c>
      <c r="O2210" s="81">
        <v>0</v>
      </c>
      <c r="P2210" s="81">
        <v>99.886581000000007</v>
      </c>
      <c r="Q2210" s="81">
        <v>73.109538067025497</v>
      </c>
      <c r="S2210" s="89" t="s">
        <v>1695</v>
      </c>
      <c r="T2210" s="112">
        <v>1.9266237397214883</v>
      </c>
      <c r="U2210" s="112">
        <v>1.170419509519499E-2</v>
      </c>
      <c r="V2210" s="112">
        <v>7.4191297193935857E-2</v>
      </c>
      <c r="W2210" s="112">
        <v>6.3543680950739478E-4</v>
      </c>
      <c r="X2210" s="112">
        <v>7.335297400702423E-2</v>
      </c>
      <c r="Y2210" s="112">
        <v>0.22247890615784888</v>
      </c>
      <c r="Z2210" s="112">
        <v>9.4942821777354493E-3</v>
      </c>
      <c r="AA2210" s="112">
        <v>0.80433709212405824</v>
      </c>
      <c r="AB2210" s="112">
        <v>0.85234649906937243</v>
      </c>
      <c r="AC2210" s="112">
        <v>2.4835577643834528E-2</v>
      </c>
      <c r="AE2210" s="102">
        <v>43.653764160773676</v>
      </c>
      <c r="AF2210" s="102">
        <v>41.194915170864491</v>
      </c>
      <c r="AG2210" s="102">
        <v>15.151320668361828</v>
      </c>
      <c r="AH2210"/>
    </row>
    <row r="2211" spans="1:34">
      <c r="A2211" t="s">
        <v>865</v>
      </c>
      <c r="B2211" t="s">
        <v>748</v>
      </c>
      <c r="C2211" s="2" t="s">
        <v>723</v>
      </c>
      <c r="D2211" s="2" t="s">
        <v>1521</v>
      </c>
      <c r="E2211" s="81">
        <v>51.576824000000002</v>
      </c>
      <c r="F2211" s="81">
        <v>0.40636299999999997</v>
      </c>
      <c r="G2211" s="81">
        <v>1.6666430000000001</v>
      </c>
      <c r="H2211" s="81">
        <v>9.7125140000000005</v>
      </c>
      <c r="I2211" s="81">
        <v>0.29430499999999998</v>
      </c>
      <c r="J2211" s="81">
        <v>14.243817999999999</v>
      </c>
      <c r="K2211" s="81">
        <v>21.249786</v>
      </c>
      <c r="L2211" s="81">
        <v>0.31286000000000003</v>
      </c>
      <c r="M2211" s="81">
        <v>6.8890000000000002E-3</v>
      </c>
      <c r="N2211" s="81">
        <v>4.8846000000000001E-2</v>
      </c>
      <c r="O2211" s="81">
        <v>0</v>
      </c>
      <c r="P2211" s="81">
        <v>99.518844999999999</v>
      </c>
      <c r="Q2211" s="81">
        <v>72.330951966398985</v>
      </c>
      <c r="S2211" s="89" t="s">
        <v>1695</v>
      </c>
      <c r="T2211" s="112">
        <v>1.9305393472225674</v>
      </c>
      <c r="U2211" s="112">
        <v>1.1438233791206604E-2</v>
      </c>
      <c r="V2211" s="112">
        <v>7.3522855720285094E-2</v>
      </c>
      <c r="W2211" s="112">
        <v>1.445534569614434E-3</v>
      </c>
      <c r="X2211" s="112">
        <v>6.3781419129824712E-2</v>
      </c>
      <c r="Y2211" s="112">
        <v>0.24024527264905787</v>
      </c>
      <c r="Z2211" s="112">
        <v>9.330554236605209E-3</v>
      </c>
      <c r="AA2211" s="112">
        <v>0.79480213199010807</v>
      </c>
      <c r="AB2211" s="112">
        <v>0.85218967924345868</v>
      </c>
      <c r="AC2211" s="112">
        <v>2.2704971447271818E-2</v>
      </c>
      <c r="AE2211" s="102">
        <v>43.679220772516722</v>
      </c>
      <c r="AF2211" s="102">
        <v>40.737805959446426</v>
      </c>
      <c r="AG2211" s="102">
        <v>15.582973268036843</v>
      </c>
      <c r="AH2211"/>
    </row>
    <row r="2212" spans="1:34">
      <c r="A2212" t="s">
        <v>865</v>
      </c>
      <c r="B2212" t="s">
        <v>748</v>
      </c>
      <c r="C2212" s="2" t="s">
        <v>723</v>
      </c>
      <c r="D2212" s="2"/>
      <c r="E2212" s="81">
        <v>51.977142000000001</v>
      </c>
      <c r="F2212" s="81">
        <v>0.365755</v>
      </c>
      <c r="G2212" s="81">
        <v>1.6636550000000001</v>
      </c>
      <c r="H2212" s="81">
        <v>9.6286430000000003</v>
      </c>
      <c r="I2212" s="81">
        <v>0.28328999999999999</v>
      </c>
      <c r="J2212" s="81">
        <v>14.247325999999999</v>
      </c>
      <c r="K2212" s="81">
        <v>21.263348000000001</v>
      </c>
      <c r="L2212" s="81">
        <v>0.308423</v>
      </c>
      <c r="M2212" s="81">
        <v>6.1120000000000002E-3</v>
      </c>
      <c r="N2212" s="81">
        <v>2.1767999999999999E-2</v>
      </c>
      <c r="O2212" s="81">
        <v>0</v>
      </c>
      <c r="P2212" s="81">
        <v>99.765465000000006</v>
      </c>
      <c r="Q2212" s="81">
        <v>72.509096609256574</v>
      </c>
      <c r="S2212" s="89" t="s">
        <v>1695</v>
      </c>
      <c r="T2212" s="112">
        <v>1.9405019103887404</v>
      </c>
      <c r="U2212" s="112">
        <v>1.0268634591024379E-2</v>
      </c>
      <c r="V2212" s="112">
        <v>7.3201616405689937E-2</v>
      </c>
      <c r="W2212" s="112">
        <v>6.4253327374962554E-4</v>
      </c>
      <c r="X2212" s="112">
        <v>4.693995701565612E-2</v>
      </c>
      <c r="Y2212" s="112">
        <v>0.25368342584634951</v>
      </c>
      <c r="Z2212" s="112">
        <v>8.9581568523788603E-3</v>
      </c>
      <c r="AA2212" s="112">
        <v>0.79294595145577951</v>
      </c>
      <c r="AB2212" s="112">
        <v>0.85053261751600595</v>
      </c>
      <c r="AC2212" s="112">
        <v>2.2325196654626012E-2</v>
      </c>
      <c r="AE2212" s="102">
        <v>43.749383447392439</v>
      </c>
      <c r="AF2212" s="102">
        <v>40.787261733255619</v>
      </c>
      <c r="AG2212" s="102">
        <v>15.463354819351938</v>
      </c>
      <c r="AH2212"/>
    </row>
    <row r="2213" spans="1:34">
      <c r="A2213" t="s">
        <v>865</v>
      </c>
      <c r="B2213" t="s">
        <v>748</v>
      </c>
      <c r="C2213" s="2" t="s">
        <v>723</v>
      </c>
      <c r="D2213" s="2" t="s">
        <v>1507</v>
      </c>
      <c r="E2213" s="81">
        <v>51.698315000000001</v>
      </c>
      <c r="F2213" s="81">
        <v>0.33412399999999998</v>
      </c>
      <c r="G2213" s="81">
        <v>1.645519</v>
      </c>
      <c r="H2213" s="81">
        <v>9.4290990000000008</v>
      </c>
      <c r="I2213" s="81">
        <v>0.30420900000000001</v>
      </c>
      <c r="J2213" s="81">
        <v>14.369586</v>
      </c>
      <c r="K2213" s="81">
        <v>21.320672999999999</v>
      </c>
      <c r="L2213" s="81">
        <v>0.26958500000000002</v>
      </c>
      <c r="M2213" s="81">
        <v>9.5090000000000001E-3</v>
      </c>
      <c r="N2213" s="81">
        <v>3.1115E-2</v>
      </c>
      <c r="O2213" s="81">
        <v>0</v>
      </c>
      <c r="P2213" s="81">
        <v>99.411727999999997</v>
      </c>
      <c r="Q2213" s="81">
        <v>73.092943731509536</v>
      </c>
      <c r="S2213" s="89" t="s">
        <v>1695</v>
      </c>
      <c r="T2213" s="112">
        <v>1.9354642472030639</v>
      </c>
      <c r="U2213" s="112">
        <v>9.4066976681443336E-3</v>
      </c>
      <c r="V2213" s="112">
        <v>7.2605143607825967E-2</v>
      </c>
      <c r="W2213" s="112">
        <v>9.2098802891147518E-4</v>
      </c>
      <c r="X2213" s="112">
        <v>5.6300199681151852E-2</v>
      </c>
      <c r="Y2213" s="112">
        <v>0.23891244432677505</v>
      </c>
      <c r="Z2213" s="112">
        <v>9.6464287869919736E-3</v>
      </c>
      <c r="AA2213" s="112">
        <v>0.80197635931561562</v>
      </c>
      <c r="AB2213" s="112">
        <v>0.85519927032121157</v>
      </c>
      <c r="AC2213" s="112">
        <v>1.9568221060308557E-2</v>
      </c>
      <c r="AE2213" s="102">
        <v>43.802725198953894</v>
      </c>
      <c r="AF2213" s="102">
        <v>41.076683882067762</v>
      </c>
      <c r="AG2213" s="102">
        <v>15.120590918978353</v>
      </c>
      <c r="AH2213"/>
    </row>
    <row r="2214" spans="1:34">
      <c r="A2214" t="s">
        <v>865</v>
      </c>
      <c r="B2214" t="s">
        <v>748</v>
      </c>
      <c r="C2214" s="2" t="s">
        <v>723</v>
      </c>
      <c r="D2214" s="2" t="s">
        <v>1520</v>
      </c>
      <c r="E2214" s="81">
        <v>51.997504999999997</v>
      </c>
      <c r="F2214" s="81">
        <v>0.39548100000000003</v>
      </c>
      <c r="G2214" s="81">
        <v>1.6342650000000001</v>
      </c>
      <c r="H2214" s="81">
        <v>9.7197549999999993</v>
      </c>
      <c r="I2214" s="81">
        <v>0.313778</v>
      </c>
      <c r="J2214" s="81">
        <v>14.210573999999999</v>
      </c>
      <c r="K2214" s="81">
        <v>21.224215999999998</v>
      </c>
      <c r="L2214" s="81">
        <v>0.29220499999999999</v>
      </c>
      <c r="M2214" s="81">
        <v>7.2779999999999997E-3</v>
      </c>
      <c r="N2214" s="81">
        <v>1.0009999999999999E-3</v>
      </c>
      <c r="O2214" s="81">
        <v>1.0233000000000001E-2</v>
      </c>
      <c r="P2214" s="81">
        <v>99.806290000000004</v>
      </c>
      <c r="Q2214" s="81">
        <v>72.269230433524214</v>
      </c>
      <c r="S2214" s="89" t="s">
        <v>1695</v>
      </c>
      <c r="T2214" s="112">
        <v>1.9418870771514367</v>
      </c>
      <c r="U2214" s="112">
        <v>1.1106771547690927E-2</v>
      </c>
      <c r="V2214" s="112">
        <v>7.1931591413075938E-2</v>
      </c>
      <c r="W2214" s="112">
        <v>2.9556360757061265E-5</v>
      </c>
      <c r="X2214" s="112">
        <v>4.3209220772284951E-2</v>
      </c>
      <c r="Y2214" s="112">
        <v>0.26035653474857373</v>
      </c>
      <c r="Z2214" s="112">
        <v>9.9254383460971648E-3</v>
      </c>
      <c r="AA2214" s="112">
        <v>0.79115510056641225</v>
      </c>
      <c r="AB2214" s="112">
        <v>0.84924064314929959</v>
      </c>
      <c r="AC2214" s="112">
        <v>2.1158065944371487E-2</v>
      </c>
      <c r="AE2214" s="102">
        <v>43.686083468361488</v>
      </c>
      <c r="AF2214" s="102">
        <v>40.698084858013566</v>
      </c>
      <c r="AG2214" s="102">
        <v>15.615831673624943</v>
      </c>
      <c r="AH2214"/>
    </row>
    <row r="2215" spans="1:34">
      <c r="A2215" t="s">
        <v>865</v>
      </c>
      <c r="B2215" t="s">
        <v>748</v>
      </c>
      <c r="C2215" s="2" t="s">
        <v>723</v>
      </c>
      <c r="D2215" s="2"/>
      <c r="E2215" s="81">
        <v>51.993656000000001</v>
      </c>
      <c r="F2215" s="81">
        <v>0.36330099999999999</v>
      </c>
      <c r="G2215" s="81">
        <v>1.6302669999999999</v>
      </c>
      <c r="H2215" s="81">
        <v>9.7878089999999993</v>
      </c>
      <c r="I2215" s="81">
        <v>0.37537100000000001</v>
      </c>
      <c r="J2215" s="81">
        <v>14.306371</v>
      </c>
      <c r="K2215" s="81">
        <v>21.084059</v>
      </c>
      <c r="L2215" s="81">
        <v>0.30104599999999998</v>
      </c>
      <c r="M2215" s="81">
        <v>0</v>
      </c>
      <c r="N2215" s="81">
        <v>1.0448000000000001E-2</v>
      </c>
      <c r="O2215" s="81">
        <v>0</v>
      </c>
      <c r="P2215" s="81">
        <v>99.852340999999996</v>
      </c>
      <c r="Q2215" s="81">
        <v>72.264047737712161</v>
      </c>
      <c r="S2215" s="89" t="s">
        <v>1695</v>
      </c>
      <c r="T2215" s="112">
        <v>1.940048362914008</v>
      </c>
      <c r="U2215" s="112">
        <v>1.0194115326002036E-2</v>
      </c>
      <c r="V2215" s="112">
        <v>7.1692984551714523E-2</v>
      </c>
      <c r="W2215" s="112">
        <v>3.082270707654296E-4</v>
      </c>
      <c r="X2215" s="112">
        <v>4.9293031654485731E-2</v>
      </c>
      <c r="Y2215" s="112">
        <v>0.25613133355149786</v>
      </c>
      <c r="Z2215" s="112">
        <v>1.1863385870160869E-2</v>
      </c>
      <c r="AA2215" s="112">
        <v>0.79579320905042883</v>
      </c>
      <c r="AB2215" s="112">
        <v>0.84289615025395048</v>
      </c>
      <c r="AC2215" s="112">
        <v>2.1779199756986431E-2</v>
      </c>
      <c r="AE2215" s="102">
        <v>43.356319109687838</v>
      </c>
      <c r="AF2215" s="102">
        <v>40.933470044343942</v>
      </c>
      <c r="AG2215" s="102">
        <v>15.710210845968209</v>
      </c>
      <c r="AH2215"/>
    </row>
    <row r="2216" spans="1:34">
      <c r="A2216" t="s">
        <v>865</v>
      </c>
      <c r="B2216" t="s">
        <v>748</v>
      </c>
      <c r="C2216" s="2" t="s">
        <v>723</v>
      </c>
      <c r="D2216" s="2"/>
      <c r="E2216" s="81">
        <v>52.096190999999997</v>
      </c>
      <c r="F2216" s="81">
        <v>0.37393900000000002</v>
      </c>
      <c r="G2216" s="81">
        <v>1.608087</v>
      </c>
      <c r="H2216" s="81">
        <v>9.0958410000000001</v>
      </c>
      <c r="I2216" s="81">
        <v>0.29391299999999998</v>
      </c>
      <c r="J2216" s="81">
        <v>14.565912000000001</v>
      </c>
      <c r="K2216" s="81">
        <v>21.542346999999999</v>
      </c>
      <c r="L2216" s="81">
        <v>0.25882100000000002</v>
      </c>
      <c r="M2216" s="81">
        <v>1.2333999999999999E-2</v>
      </c>
      <c r="N2216" s="81">
        <v>3.6516E-2</v>
      </c>
      <c r="O2216" s="81">
        <v>0</v>
      </c>
      <c r="P2216" s="81">
        <v>99.883895999999993</v>
      </c>
      <c r="Q2216" s="81">
        <v>74.056296953620532</v>
      </c>
      <c r="S2216" s="89" t="s">
        <v>1695</v>
      </c>
      <c r="T2216" s="112">
        <v>1.9392904380486535</v>
      </c>
      <c r="U2216" s="112">
        <v>1.0467871830521433E-2</v>
      </c>
      <c r="V2216" s="112">
        <v>7.0550833460156337E-2</v>
      </c>
      <c r="W2216" s="112">
        <v>1.0747204145003977E-3</v>
      </c>
      <c r="X2216" s="112">
        <v>4.7538100833342867E-2</v>
      </c>
      <c r="Y2216" s="112">
        <v>0.23562439985263411</v>
      </c>
      <c r="Z2216" s="112">
        <v>9.2670481573003081E-3</v>
      </c>
      <c r="AA2216" s="112">
        <v>0.80831960511653433</v>
      </c>
      <c r="AB2216" s="112">
        <v>0.85918670782000817</v>
      </c>
      <c r="AC2216" s="112">
        <v>1.8680274466348474E-2</v>
      </c>
      <c r="AE2216" s="102">
        <v>44.045749940731476</v>
      </c>
      <c r="AF2216" s="102">
        <v>41.438074955196115</v>
      </c>
      <c r="AG2216" s="102">
        <v>14.516175104072419</v>
      </c>
      <c r="AH2216"/>
    </row>
    <row r="2217" spans="1:34">
      <c r="A2217" t="s">
        <v>865</v>
      </c>
      <c r="B2217" t="s">
        <v>748</v>
      </c>
      <c r="C2217" s="2" t="s">
        <v>723</v>
      </c>
      <c r="D2217" s="2"/>
      <c r="E2217" s="81">
        <v>52.117012000000003</v>
      </c>
      <c r="F2217" s="81">
        <v>0.37948300000000001</v>
      </c>
      <c r="G2217" s="81">
        <v>1.5953740000000001</v>
      </c>
      <c r="H2217" s="81">
        <v>9.6397329999999997</v>
      </c>
      <c r="I2217" s="81">
        <v>0.35227000000000003</v>
      </c>
      <c r="J2217" s="81">
        <v>13.932157</v>
      </c>
      <c r="K2217" s="81">
        <v>21.304831</v>
      </c>
      <c r="L2217" s="81">
        <v>0.288221</v>
      </c>
      <c r="M2217" s="81">
        <v>4.5970000000000004E-3</v>
      </c>
      <c r="N2217" s="81">
        <v>3.3814999999999998E-2</v>
      </c>
      <c r="O2217" s="81">
        <v>0</v>
      </c>
      <c r="P2217" s="81">
        <v>99.647491000000002</v>
      </c>
      <c r="Q2217" s="81">
        <v>72.037774811920144</v>
      </c>
      <c r="S2217" s="89" t="s">
        <v>1695</v>
      </c>
      <c r="T2217" s="112">
        <v>1.9515090147854166</v>
      </c>
      <c r="U2217" s="112">
        <v>1.0685728305794503E-2</v>
      </c>
      <c r="V2217" s="112">
        <v>7.040593752704026E-2</v>
      </c>
      <c r="W2217" s="112">
        <v>1.0010963088123834E-3</v>
      </c>
      <c r="X2217" s="112">
        <v>2.5128386720034257E-2</v>
      </c>
      <c r="Y2217" s="112">
        <v>0.27673612047888163</v>
      </c>
      <c r="Z2217" s="112">
        <v>1.1172553728865907E-2</v>
      </c>
      <c r="AA2217" s="112">
        <v>0.77771049311776619</v>
      </c>
      <c r="AB2217" s="112">
        <v>0.85472576228907771</v>
      </c>
      <c r="AC2217" s="112">
        <v>2.0924906738311357E-2</v>
      </c>
      <c r="AE2217" s="102">
        <v>44.18784187096368</v>
      </c>
      <c r="AF2217" s="102">
        <v>40.206285814109229</v>
      </c>
      <c r="AG2217" s="102">
        <v>15.605872314927092</v>
      </c>
      <c r="AH2217"/>
    </row>
    <row r="2218" spans="1:34">
      <c r="A2218" t="s">
        <v>865</v>
      </c>
      <c r="B2218" t="s">
        <v>748</v>
      </c>
      <c r="C2218" s="2" t="s">
        <v>723</v>
      </c>
      <c r="D2218" s="2" t="s">
        <v>1507</v>
      </c>
      <c r="E2218" s="81">
        <v>51.886764999999997</v>
      </c>
      <c r="F2218" s="81">
        <v>0.326764</v>
      </c>
      <c r="G2218" s="81">
        <v>1.6020179999999999</v>
      </c>
      <c r="H2218" s="81">
        <v>9.2230950000000007</v>
      </c>
      <c r="I2218" s="81">
        <v>0.31631199999999998</v>
      </c>
      <c r="J2218" s="81">
        <v>14.583513999999999</v>
      </c>
      <c r="K2218" s="81">
        <v>21.489521</v>
      </c>
      <c r="L2218" s="81">
        <v>0.33054099999999997</v>
      </c>
      <c r="M2218" s="81">
        <v>1.1745999999999999E-2</v>
      </c>
      <c r="N2218" s="81">
        <v>2.2917E-2</v>
      </c>
      <c r="O2218" s="81">
        <v>0</v>
      </c>
      <c r="P2218" s="81">
        <v>99.793205</v>
      </c>
      <c r="Q2218" s="81">
        <v>73.811824891089202</v>
      </c>
      <c r="S2218" s="89" t="s">
        <v>1695</v>
      </c>
      <c r="T2218" s="112">
        <v>1.9320108316433549</v>
      </c>
      <c r="U2218" s="112">
        <v>9.1497223470665568E-3</v>
      </c>
      <c r="V2218" s="112">
        <v>7.0303359170508103E-2</v>
      </c>
      <c r="W2218" s="112">
        <v>6.7466183355924746E-4</v>
      </c>
      <c r="X2218" s="112">
        <v>7.0563877334445024E-2</v>
      </c>
      <c r="Y2218" s="112">
        <v>0.21663691815035546</v>
      </c>
      <c r="Z2218" s="112">
        <v>9.9759524368188517E-3</v>
      </c>
      <c r="AA2218" s="112">
        <v>0.80951274542798857</v>
      </c>
      <c r="AB2218" s="112">
        <v>0.85730892533654823</v>
      </c>
      <c r="AC2218" s="112">
        <v>2.3863006319354726E-2</v>
      </c>
      <c r="AE2218" s="102">
        <v>43.874056728841815</v>
      </c>
      <c r="AF2218" s="102">
        <v>41.428016279762311</v>
      </c>
      <c r="AG2218" s="102">
        <v>14.697926991395862</v>
      </c>
      <c r="AH2218"/>
    </row>
    <row r="2219" spans="1:34">
      <c r="A2219" t="s">
        <v>865</v>
      </c>
      <c r="B2219" t="s">
        <v>748</v>
      </c>
      <c r="C2219" s="2" t="s">
        <v>723</v>
      </c>
      <c r="D2219" s="2"/>
      <c r="E2219" s="81">
        <v>51.713799000000002</v>
      </c>
      <c r="F2219" s="81">
        <v>0.30869600000000003</v>
      </c>
      <c r="G2219" s="81">
        <v>1.581555</v>
      </c>
      <c r="H2219" s="81">
        <v>9.3500779999999999</v>
      </c>
      <c r="I2219" s="81">
        <v>0.29549999999999998</v>
      </c>
      <c r="J2219" s="81">
        <v>14.520576</v>
      </c>
      <c r="K2219" s="81">
        <v>21.297454999999999</v>
      </c>
      <c r="L2219" s="81">
        <v>0.24032600000000001</v>
      </c>
      <c r="M2219" s="81">
        <v>3.4840000000000001E-3</v>
      </c>
      <c r="N2219" s="81">
        <v>2.6436000000000001E-2</v>
      </c>
      <c r="O2219" s="81">
        <v>0</v>
      </c>
      <c r="P2219" s="81">
        <v>99.337906000000004</v>
      </c>
      <c r="Q2219" s="81">
        <v>73.462415586064694</v>
      </c>
      <c r="S2219" s="89" t="s">
        <v>1695</v>
      </c>
      <c r="T2219" s="112">
        <v>1.9362740748345666</v>
      </c>
      <c r="U2219" s="112">
        <v>8.6918483172634415E-3</v>
      </c>
      <c r="V2219" s="112">
        <v>6.9791158860988287E-2</v>
      </c>
      <c r="W2219" s="112">
        <v>7.8258504756348085E-4</v>
      </c>
      <c r="X2219" s="112">
        <v>5.6940897253728195E-2</v>
      </c>
      <c r="Y2219" s="112">
        <v>0.23583250218009461</v>
      </c>
      <c r="Z2219" s="112">
        <v>9.371381371335084E-3</v>
      </c>
      <c r="AA2219" s="112">
        <v>0.81049954865466767</v>
      </c>
      <c r="AB2219" s="112">
        <v>0.85436951601385247</v>
      </c>
      <c r="AC2219" s="112">
        <v>1.7446487465939815E-2</v>
      </c>
      <c r="AE2219" s="102">
        <v>43.642776026807063</v>
      </c>
      <c r="AF2219" s="102">
        <v>41.401816905637773</v>
      </c>
      <c r="AG2219" s="102">
        <v>14.955407067555161</v>
      </c>
      <c r="AH2219"/>
    </row>
    <row r="2220" spans="1:34">
      <c r="A2220" t="s">
        <v>865</v>
      </c>
      <c r="B2220" t="s">
        <v>748</v>
      </c>
      <c r="C2220" s="2" t="s">
        <v>723</v>
      </c>
      <c r="D2220" s="2" t="s">
        <v>1515</v>
      </c>
      <c r="E2220" s="81">
        <v>51.921737999999998</v>
      </c>
      <c r="F2220" s="81">
        <v>0.38863300000000001</v>
      </c>
      <c r="G2220" s="81">
        <v>1.562416</v>
      </c>
      <c r="H2220" s="81">
        <v>9.9087709999999998</v>
      </c>
      <c r="I2220" s="81">
        <v>0.44156099999999998</v>
      </c>
      <c r="J2220" s="81">
        <v>14.034226</v>
      </c>
      <c r="K2220" s="81">
        <v>21.466438</v>
      </c>
      <c r="L2220" s="81">
        <v>0.28012500000000001</v>
      </c>
      <c r="M2220" s="81">
        <v>5.2459999999999998E-3</v>
      </c>
      <c r="N2220" s="81">
        <v>1.1537E-2</v>
      </c>
      <c r="O2220" s="81">
        <v>0</v>
      </c>
      <c r="P2220" s="81">
        <v>100.02069899999999</v>
      </c>
      <c r="Q2220" s="81">
        <v>71.628515018965373</v>
      </c>
      <c r="S2220" s="89" t="s">
        <v>1695</v>
      </c>
      <c r="T2220" s="112">
        <v>1.9375696935581961</v>
      </c>
      <c r="U2220" s="112">
        <v>1.0906076400755246E-2</v>
      </c>
      <c r="V2220" s="112">
        <v>6.8716417847998063E-2</v>
      </c>
      <c r="W2220" s="112">
        <v>3.4038970710397208E-4</v>
      </c>
      <c r="X2220" s="112">
        <v>5.425946317071606E-2</v>
      </c>
      <c r="Y2220" s="112">
        <v>0.25497215788048205</v>
      </c>
      <c r="Z2220" s="112">
        <v>1.3956758343955157E-2</v>
      </c>
      <c r="AA2220" s="112">
        <v>0.78073764966454828</v>
      </c>
      <c r="AB2220" s="112">
        <v>0.85827358278252419</v>
      </c>
      <c r="AC2220" s="112">
        <v>2.0267810643720699E-2</v>
      </c>
      <c r="AE2220" s="102">
        <v>44.053726733369281</v>
      </c>
      <c r="AF2220" s="102">
        <v>40.073938845080505</v>
      </c>
      <c r="AG2220" s="102">
        <v>15.872334421550214</v>
      </c>
      <c r="AH2220"/>
    </row>
    <row r="2221" spans="1:34">
      <c r="A2221" t="s">
        <v>865</v>
      </c>
      <c r="B2221" t="s">
        <v>748</v>
      </c>
      <c r="C2221" s="2" t="s">
        <v>723</v>
      </c>
      <c r="D2221" s="2"/>
      <c r="E2221" s="81">
        <v>51.872458999999999</v>
      </c>
      <c r="F2221" s="81">
        <v>0.394926</v>
      </c>
      <c r="G2221" s="81">
        <v>1.4626999999999999</v>
      </c>
      <c r="H2221" s="81">
        <v>9.6275030000000008</v>
      </c>
      <c r="I2221" s="81">
        <v>0.29569600000000001</v>
      </c>
      <c r="J2221" s="81">
        <v>14.663774</v>
      </c>
      <c r="K2221" s="81">
        <v>21.198422999999998</v>
      </c>
      <c r="L2221" s="81">
        <v>0.31448900000000002</v>
      </c>
      <c r="M2221" s="81">
        <v>0</v>
      </c>
      <c r="N2221" s="81">
        <v>1.8668000000000001E-2</v>
      </c>
      <c r="O2221" s="81">
        <v>2.5211000000000001E-2</v>
      </c>
      <c r="P2221" s="81">
        <v>99.873847999999995</v>
      </c>
      <c r="Q2221" s="81">
        <v>73.081984891888126</v>
      </c>
      <c r="S2221" s="89" t="s">
        <v>1695</v>
      </c>
      <c r="T2221" s="112">
        <v>1.9320756933540095</v>
      </c>
      <c r="U2221" s="112">
        <v>1.1061748406652111E-2</v>
      </c>
      <c r="V2221" s="112">
        <v>6.4209351672798662E-2</v>
      </c>
      <c r="W2221" s="112">
        <v>5.4974401259719966E-4</v>
      </c>
      <c r="X2221" s="112">
        <v>7.1677196511066299E-2</v>
      </c>
      <c r="Y2221" s="112">
        <v>0.22820933238780727</v>
      </c>
      <c r="Z2221" s="112">
        <v>9.3286433523700699E-3</v>
      </c>
      <c r="AA2221" s="112">
        <v>0.81421969817611706</v>
      </c>
      <c r="AB2221" s="112">
        <v>0.84595741640879607</v>
      </c>
      <c r="AC2221" s="112">
        <v>2.2711175717785685E-2</v>
      </c>
      <c r="AE2221" s="102">
        <v>43.159691228454427</v>
      </c>
      <c r="AF2221" s="102">
        <v>41.5404724679723</v>
      </c>
      <c r="AG2221" s="102">
        <v>15.299836303573283</v>
      </c>
      <c r="AH2221"/>
    </row>
    <row r="2222" spans="1:34">
      <c r="A2222" t="s">
        <v>865</v>
      </c>
      <c r="B2222" t="s">
        <v>748</v>
      </c>
      <c r="C2222" s="2" t="s">
        <v>723</v>
      </c>
      <c r="D2222" s="2" t="s">
        <v>1521</v>
      </c>
      <c r="E2222" s="81">
        <v>52.136806</v>
      </c>
      <c r="F2222" s="81">
        <v>0.32065900000000003</v>
      </c>
      <c r="G2222" s="81">
        <v>1.3715090000000001</v>
      </c>
      <c r="H2222" s="81">
        <v>9.6444609999999997</v>
      </c>
      <c r="I2222" s="81">
        <v>0.32485000000000003</v>
      </c>
      <c r="J2222" s="81">
        <v>14.126761999999999</v>
      </c>
      <c r="K2222" s="81">
        <v>21.735600999999999</v>
      </c>
      <c r="L2222" s="81">
        <v>0.30649999999999999</v>
      </c>
      <c r="M2222" s="81">
        <v>0</v>
      </c>
      <c r="N2222" s="81">
        <v>3.0831000000000001E-2</v>
      </c>
      <c r="O2222" s="81">
        <v>2.3954E-2</v>
      </c>
      <c r="P2222" s="81">
        <v>100.021942</v>
      </c>
      <c r="Q2222" s="81">
        <v>72.306517509125129</v>
      </c>
      <c r="S2222" s="89" t="s">
        <v>1695</v>
      </c>
      <c r="T2222" s="112">
        <v>1.9435684956949471</v>
      </c>
      <c r="U2222" s="112">
        <v>8.9891703749017098E-3</v>
      </c>
      <c r="V2222" s="112">
        <v>6.0257320166042468E-2</v>
      </c>
      <c r="W2222" s="112">
        <v>9.086956626837545E-4</v>
      </c>
      <c r="X2222" s="112">
        <v>5.5871663115464543E-2</v>
      </c>
      <c r="Y2222" s="112">
        <v>0.24479784289238277</v>
      </c>
      <c r="Z2222" s="112">
        <v>1.0257086998583324E-2</v>
      </c>
      <c r="AA2222" s="112">
        <v>0.78506678396897978</v>
      </c>
      <c r="AB2222" s="112">
        <v>0.86812993004212602</v>
      </c>
      <c r="AC2222" s="112">
        <v>2.2153011083888709E-2</v>
      </c>
      <c r="AE2222" s="102">
        <v>44.431390498869717</v>
      </c>
      <c r="AF2222" s="102">
        <v>40.180170777575782</v>
      </c>
      <c r="AG2222" s="102">
        <v>15.388438723554511</v>
      </c>
      <c r="AH2222"/>
    </row>
    <row r="2223" spans="1:34">
      <c r="A2223" t="s">
        <v>865</v>
      </c>
      <c r="B2223" t="s">
        <v>748</v>
      </c>
      <c r="C2223" s="2" t="s">
        <v>723</v>
      </c>
      <c r="D2223" s="2" t="s">
        <v>1522</v>
      </c>
      <c r="E2223" s="81">
        <v>51.414188000000003</v>
      </c>
      <c r="F2223" s="81">
        <v>0.27667700000000001</v>
      </c>
      <c r="G2223" s="81">
        <v>1.355653</v>
      </c>
      <c r="H2223" s="81">
        <v>9.6940930000000005</v>
      </c>
      <c r="I2223" s="81">
        <v>0.31398999999999999</v>
      </c>
      <c r="J2223" s="81">
        <v>14.160220000000001</v>
      </c>
      <c r="K2223" s="81">
        <v>21.589290999999999</v>
      </c>
      <c r="L2223" s="81">
        <v>0.27395199999999997</v>
      </c>
      <c r="M2223" s="81">
        <v>7.5500000000000003E-3</v>
      </c>
      <c r="N2223" s="81">
        <v>3.1690000000000003E-2</v>
      </c>
      <c r="O2223" s="81">
        <v>0</v>
      </c>
      <c r="P2223" s="81">
        <v>99.117294000000001</v>
      </c>
      <c r="Q2223" s="81">
        <v>72.251069210790035</v>
      </c>
      <c r="S2223" s="89" t="s">
        <v>1695</v>
      </c>
      <c r="T2223" s="112">
        <v>1.9330492245263902</v>
      </c>
      <c r="U2223" s="112">
        <v>7.8226471133789471E-3</v>
      </c>
      <c r="V2223" s="112">
        <v>6.0070907680241724E-2</v>
      </c>
      <c r="W2223" s="112">
        <v>9.4201449699478584E-4</v>
      </c>
      <c r="X2223" s="112">
        <v>7.7213481675888929E-2</v>
      </c>
      <c r="Y2223" s="112">
        <v>0.22759223493581254</v>
      </c>
      <c r="Z2223" s="112">
        <v>9.9991132710954313E-3</v>
      </c>
      <c r="AA2223" s="112">
        <v>0.79366728396879815</v>
      </c>
      <c r="AB2223" s="112">
        <v>0.86967294519873417</v>
      </c>
      <c r="AC2223" s="112">
        <v>1.9970147132665303E-2</v>
      </c>
      <c r="AE2223" s="102">
        <v>44.187421520430533</v>
      </c>
      <c r="AF2223" s="102">
        <v>40.325631626600092</v>
      </c>
      <c r="AG2223" s="102">
        <v>15.486946852969378</v>
      </c>
      <c r="AH2223"/>
    </row>
    <row r="2224" spans="1:34">
      <c r="A2224" t="s">
        <v>865</v>
      </c>
      <c r="B2224" t="s">
        <v>748</v>
      </c>
      <c r="C2224" s="2" t="s">
        <v>723</v>
      </c>
      <c r="D2224" s="2"/>
      <c r="E2224" s="81">
        <v>51.773494999999997</v>
      </c>
      <c r="F2224" s="81">
        <v>0.28348800000000002</v>
      </c>
      <c r="G2224" s="81">
        <v>1.3465229999999999</v>
      </c>
      <c r="H2224" s="81">
        <v>9.6050120000000003</v>
      </c>
      <c r="I2224" s="81">
        <v>0.30461199999999999</v>
      </c>
      <c r="J2224" s="81">
        <v>14.048192999999999</v>
      </c>
      <c r="K2224" s="81">
        <v>21.504283999999998</v>
      </c>
      <c r="L2224" s="81">
        <v>0.27412999999999998</v>
      </c>
      <c r="M2224" s="81">
        <v>7.3689999999999997E-3</v>
      </c>
      <c r="N2224" s="81">
        <v>2.1090999999999999E-2</v>
      </c>
      <c r="O2224" s="81">
        <v>0</v>
      </c>
      <c r="P2224" s="81">
        <v>99.168198000000004</v>
      </c>
      <c r="Q2224" s="81">
        <v>72.276901540296095</v>
      </c>
      <c r="S2224" s="89" t="s">
        <v>1695</v>
      </c>
      <c r="T2224" s="112">
        <v>1.9464648144934049</v>
      </c>
      <c r="U2224" s="112">
        <v>8.0148334760784534E-3</v>
      </c>
      <c r="V2224" s="112">
        <v>5.9663478905682431E-2</v>
      </c>
      <c r="W2224" s="112">
        <v>6.2691933035199216E-4</v>
      </c>
      <c r="X2224" s="112">
        <v>5.0732468833233568E-2</v>
      </c>
      <c r="Y2224" s="112">
        <v>0.25125782179892114</v>
      </c>
      <c r="Z2224" s="112">
        <v>9.7000019505689376E-3</v>
      </c>
      <c r="AA2224" s="112">
        <v>0.78735045891352262</v>
      </c>
      <c r="AB2224" s="112">
        <v>0.86620703929000054</v>
      </c>
      <c r="AC2224" s="112">
        <v>1.9982163008235111E-2</v>
      </c>
      <c r="AE2224" s="102">
        <v>44.294854067756404</v>
      </c>
      <c r="AF2224" s="102">
        <v>40.262399283134194</v>
      </c>
      <c r="AG2224" s="102">
        <v>15.442746649109404</v>
      </c>
      <c r="AH2224"/>
    </row>
    <row r="2225" spans="1:34">
      <c r="A2225" t="s">
        <v>865</v>
      </c>
      <c r="B2225" t="s">
        <v>748</v>
      </c>
      <c r="C2225" s="2" t="s">
        <v>723</v>
      </c>
      <c r="D2225" s="2" t="s">
        <v>1512</v>
      </c>
      <c r="E2225" s="81">
        <v>52.162514000000002</v>
      </c>
      <c r="F2225" s="81">
        <v>0.34040900000000002</v>
      </c>
      <c r="G2225" s="81">
        <v>1.35283</v>
      </c>
      <c r="H2225" s="81">
        <v>9.5975180000000009</v>
      </c>
      <c r="I2225" s="81">
        <v>0.29341</v>
      </c>
      <c r="J2225" s="81">
        <v>14.268147000000001</v>
      </c>
      <c r="K2225" s="81">
        <v>21.610575000000001</v>
      </c>
      <c r="L2225" s="81">
        <v>0.27158700000000002</v>
      </c>
      <c r="M2225" s="81">
        <v>0</v>
      </c>
      <c r="N2225" s="81">
        <v>4.3066E-2</v>
      </c>
      <c r="O2225" s="81">
        <v>0</v>
      </c>
      <c r="P2225" s="81">
        <v>99.940062999999995</v>
      </c>
      <c r="Q2225" s="81">
        <v>72.602646818894343</v>
      </c>
      <c r="S2225" s="89" t="s">
        <v>1695</v>
      </c>
      <c r="T2225" s="112">
        <v>1.9450442500654297</v>
      </c>
      <c r="U2225" s="112">
        <v>9.5453697239573903E-3</v>
      </c>
      <c r="V2225" s="112">
        <v>5.9452472394294589E-2</v>
      </c>
      <c r="W2225" s="112">
        <v>1.2696409544551452E-3</v>
      </c>
      <c r="X2225" s="112">
        <v>4.9733461757268671E-2</v>
      </c>
      <c r="Y2225" s="112">
        <v>0.24955219311617433</v>
      </c>
      <c r="Z2225" s="112">
        <v>9.2668390986121764E-3</v>
      </c>
      <c r="AA2225" s="112">
        <v>0.79313495846834348</v>
      </c>
      <c r="AB2225" s="112">
        <v>0.8633659997366735</v>
      </c>
      <c r="AC2225" s="112">
        <v>1.9634814684790832E-2</v>
      </c>
      <c r="AE2225" s="102">
        <v>44.144181883815662</v>
      </c>
      <c r="AF2225" s="102">
        <v>40.553246103874692</v>
      </c>
      <c r="AG2225" s="102">
        <v>15.302572012309637</v>
      </c>
      <c r="AH2225"/>
    </row>
    <row r="2226" spans="1:34">
      <c r="A2226" t="s">
        <v>865</v>
      </c>
      <c r="B2226" t="s">
        <v>748</v>
      </c>
      <c r="C2226" s="2" t="s">
        <v>723</v>
      </c>
      <c r="D2226" s="2"/>
      <c r="E2226" s="81">
        <v>52.153861999999997</v>
      </c>
      <c r="F2226" s="81">
        <v>0.31720300000000001</v>
      </c>
      <c r="G2226" s="81">
        <v>1.3507880000000001</v>
      </c>
      <c r="H2226" s="81">
        <v>10.058349</v>
      </c>
      <c r="I2226" s="81">
        <v>0.323106</v>
      </c>
      <c r="J2226" s="81">
        <v>14.089259</v>
      </c>
      <c r="K2226" s="81">
        <v>21.574546999999999</v>
      </c>
      <c r="L2226" s="81">
        <v>0.30652200000000002</v>
      </c>
      <c r="M2226" s="81">
        <v>0</v>
      </c>
      <c r="N2226" s="81">
        <v>2.7705E-2</v>
      </c>
      <c r="O2226" s="81">
        <v>0</v>
      </c>
      <c r="P2226" s="81">
        <v>100.201324</v>
      </c>
      <c r="Q2226" s="81">
        <v>71.403031700283606</v>
      </c>
      <c r="S2226" s="89" t="s">
        <v>1695</v>
      </c>
      <c r="T2226" s="112">
        <v>1.9423254410891921</v>
      </c>
      <c r="U2226" s="112">
        <v>8.8836933791599359E-3</v>
      </c>
      <c r="V2226" s="112">
        <v>5.9289589260483291E-2</v>
      </c>
      <c r="W2226" s="112">
        <v>8.1577256340928384E-4</v>
      </c>
      <c r="X2226" s="112">
        <v>5.9609560295440289E-2</v>
      </c>
      <c r="Y2226" s="112">
        <v>0.2536600160102544</v>
      </c>
      <c r="Z2226" s="112">
        <v>1.0192161279192181E-2</v>
      </c>
      <c r="AA2226" s="112">
        <v>0.78222595741583856</v>
      </c>
      <c r="AB2226" s="112">
        <v>0.86086461765099487</v>
      </c>
      <c r="AC2226" s="112">
        <v>2.2133191056034101E-2</v>
      </c>
      <c r="AE2226" s="102">
        <v>44.003381332779448</v>
      </c>
      <c r="AF2226" s="102">
        <v>39.983740052517966</v>
      </c>
      <c r="AG2226" s="102">
        <v>16.012878614702583</v>
      </c>
      <c r="AH2226"/>
    </row>
    <row r="2227" spans="1:34">
      <c r="A2227" t="s">
        <v>865</v>
      </c>
      <c r="B2227" t="s">
        <v>748</v>
      </c>
      <c r="C2227" s="2" t="s">
        <v>723</v>
      </c>
      <c r="D2227" s="2"/>
      <c r="E2227" s="81">
        <v>52.223381000000003</v>
      </c>
      <c r="F2227" s="81">
        <v>0.31321599999999999</v>
      </c>
      <c r="G2227" s="81">
        <v>1.3292060000000001</v>
      </c>
      <c r="H2227" s="81">
        <v>9.7593730000000001</v>
      </c>
      <c r="I2227" s="81">
        <v>0.318025</v>
      </c>
      <c r="J2227" s="81">
        <v>14.371810999999999</v>
      </c>
      <c r="K2227" s="81">
        <v>21.610196999999999</v>
      </c>
      <c r="L2227" s="81">
        <v>0.29922199999999999</v>
      </c>
      <c r="M2227" s="81">
        <v>0</v>
      </c>
      <c r="N2227" s="81">
        <v>1.907E-2</v>
      </c>
      <c r="O2227" s="81">
        <v>7.8899999999999999E-4</v>
      </c>
      <c r="P2227" s="81">
        <v>100.244293</v>
      </c>
      <c r="Q2227" s="81">
        <v>72.413585118191932</v>
      </c>
      <c r="S2227" s="89" t="s">
        <v>1695</v>
      </c>
      <c r="T2227" s="112">
        <v>1.9408453259741609</v>
      </c>
      <c r="U2227" s="112">
        <v>8.7536792469182709E-3</v>
      </c>
      <c r="V2227" s="112">
        <v>5.8220235336923248E-2</v>
      </c>
      <c r="W2227" s="112">
        <v>5.6034054609609986E-4</v>
      </c>
      <c r="X2227" s="112">
        <v>6.3582285584546483E-2</v>
      </c>
      <c r="Y2227" s="112">
        <v>0.23973967316531825</v>
      </c>
      <c r="Z2227" s="112">
        <v>1.0010895810860182E-2</v>
      </c>
      <c r="AA2227" s="112">
        <v>0.79624365344619519</v>
      </c>
      <c r="AB2227" s="112">
        <v>0.86048303897925849</v>
      </c>
      <c r="AC2227" s="112">
        <v>2.1560871909722477E-2</v>
      </c>
      <c r="AE2227" s="102">
        <v>43.901106151792746</v>
      </c>
      <c r="AF2227" s="102">
        <v>40.623667834404912</v>
      </c>
      <c r="AG2227" s="102">
        <v>15.475226013802336</v>
      </c>
      <c r="AH2227"/>
    </row>
    <row r="2228" spans="1:34">
      <c r="A2228" t="s">
        <v>865</v>
      </c>
      <c r="B2228" t="s">
        <v>748</v>
      </c>
      <c r="C2228" s="2" t="s">
        <v>723</v>
      </c>
      <c r="D2228" s="2" t="s">
        <v>1508</v>
      </c>
      <c r="E2228" s="81">
        <v>51.645755999999999</v>
      </c>
      <c r="F2228" s="81">
        <v>0.24887500000000001</v>
      </c>
      <c r="G2228" s="81">
        <v>1.3070630000000001</v>
      </c>
      <c r="H2228" s="81">
        <v>9.8223240000000001</v>
      </c>
      <c r="I2228" s="81">
        <v>0.327378</v>
      </c>
      <c r="J2228" s="81">
        <v>14.007277</v>
      </c>
      <c r="K2228" s="81">
        <v>21.535993999999999</v>
      </c>
      <c r="L2228" s="81">
        <v>0.28223100000000001</v>
      </c>
      <c r="M2228" s="81">
        <v>8.1910000000000004E-3</v>
      </c>
      <c r="N2228" s="81">
        <v>3.8579999999999999E-3</v>
      </c>
      <c r="O2228" s="81">
        <v>3.0477000000000001E-2</v>
      </c>
      <c r="P2228" s="81">
        <v>99.219436999999999</v>
      </c>
      <c r="Q2228" s="81">
        <v>71.767322054977484</v>
      </c>
      <c r="S2228" s="89" t="s">
        <v>1695</v>
      </c>
      <c r="T2228" s="112">
        <v>1.942104033582017</v>
      </c>
      <c r="U2228" s="112">
        <v>7.0378478453548207E-3</v>
      </c>
      <c r="V2228" s="112">
        <v>5.7928208118486924E-2</v>
      </c>
      <c r="W2228" s="112">
        <v>1.1470318824052754E-4</v>
      </c>
      <c r="X2228" s="112">
        <v>6.4250674810063302E-2</v>
      </c>
      <c r="Y2228" s="112">
        <v>0.24464234955496955</v>
      </c>
      <c r="Z2228" s="112">
        <v>1.0427329122481309E-2</v>
      </c>
      <c r="AA2228" s="112">
        <v>0.78523584039498306</v>
      </c>
      <c r="AB2228" s="112">
        <v>0.86768166441186989</v>
      </c>
      <c r="AC2228" s="112">
        <v>2.0577348971534185E-2</v>
      </c>
      <c r="AE2228" s="102">
        <v>44.228616959158302</v>
      </c>
      <c r="AF2228" s="102">
        <v>40.026079415856977</v>
      </c>
      <c r="AG2228" s="102">
        <v>15.745303624984722</v>
      </c>
      <c r="AH2228"/>
    </row>
    <row r="2229" spans="1:34">
      <c r="A2229" t="s">
        <v>865</v>
      </c>
      <c r="B2229" t="s">
        <v>748</v>
      </c>
      <c r="C2229" s="2" t="s">
        <v>723</v>
      </c>
      <c r="D2229" s="2"/>
      <c r="E2229" s="81">
        <v>51.639099000000002</v>
      </c>
      <c r="F2229" s="81">
        <v>0.262984</v>
      </c>
      <c r="G2229" s="81">
        <v>1.3046979999999999</v>
      </c>
      <c r="H2229" s="81">
        <v>9.8279720000000008</v>
      </c>
      <c r="I2229" s="81">
        <v>0.340528</v>
      </c>
      <c r="J2229" s="81">
        <v>14.047587</v>
      </c>
      <c r="K2229" s="81">
        <v>21.533470000000001</v>
      </c>
      <c r="L2229" s="81">
        <v>0.24146799999999999</v>
      </c>
      <c r="M2229" s="81">
        <v>4.0930000000000003E-3</v>
      </c>
      <c r="N2229" s="81">
        <v>1.7148E-2</v>
      </c>
      <c r="O2229" s="81">
        <v>0</v>
      </c>
      <c r="P2229" s="81">
        <v>99.219054999999997</v>
      </c>
      <c r="Q2229" s="81">
        <v>71.813876762429615</v>
      </c>
      <c r="S2229" s="89" t="s">
        <v>1695</v>
      </c>
      <c r="T2229" s="112">
        <v>1.9417461955691029</v>
      </c>
      <c r="U2229" s="112">
        <v>7.436419529673572E-3</v>
      </c>
      <c r="V2229" s="112">
        <v>5.7820191558502217E-2</v>
      </c>
      <c r="W2229" s="112">
        <v>5.0980336382970754E-4</v>
      </c>
      <c r="X2229" s="112">
        <v>6.0909135200430953E-2</v>
      </c>
      <c r="Y2229" s="112">
        <v>0.24814439685989964</v>
      </c>
      <c r="Z2229" s="112">
        <v>1.0845569800603274E-2</v>
      </c>
      <c r="AA2229" s="112">
        <v>0.78745198637918579</v>
      </c>
      <c r="AB2229" s="112">
        <v>0.8675319414184558</v>
      </c>
      <c r="AC2229" s="112">
        <v>1.7604360320316554E-2</v>
      </c>
      <c r="AE2229" s="102">
        <v>44.170844963475943</v>
      </c>
      <c r="AF2229" s="102">
        <v>40.093531944962486</v>
      </c>
      <c r="AG2229" s="102">
        <v>15.735623091561584</v>
      </c>
      <c r="AH2229"/>
    </row>
    <row r="2230" spans="1:34">
      <c r="A2230" t="s">
        <v>865</v>
      </c>
      <c r="B2230" t="s">
        <v>748</v>
      </c>
      <c r="C2230" s="2" t="s">
        <v>723</v>
      </c>
      <c r="D2230" s="2" t="s">
        <v>1514</v>
      </c>
      <c r="E2230" s="81">
        <v>52.201098999999999</v>
      </c>
      <c r="F2230" s="81">
        <v>0.31764399999999998</v>
      </c>
      <c r="G2230" s="81">
        <v>1.274926</v>
      </c>
      <c r="H2230" s="81">
        <v>9.3434589999999993</v>
      </c>
      <c r="I2230" s="81">
        <v>0.33790399999999998</v>
      </c>
      <c r="J2230" s="81">
        <v>14.582761</v>
      </c>
      <c r="K2230" s="81">
        <v>21.428324</v>
      </c>
      <c r="L2230" s="81">
        <v>0.30739699999999998</v>
      </c>
      <c r="M2230" s="81">
        <v>5.3600000000000002E-4</v>
      </c>
      <c r="N2230" s="81">
        <v>2.2006999999999999E-2</v>
      </c>
      <c r="O2230" s="81">
        <v>0</v>
      </c>
      <c r="P2230" s="81">
        <v>99.816055000000006</v>
      </c>
      <c r="Q2230" s="81">
        <v>73.559418248849397</v>
      </c>
      <c r="S2230" s="89" t="s">
        <v>1695</v>
      </c>
      <c r="T2230" s="112">
        <v>1.9450071260771948</v>
      </c>
      <c r="U2230" s="112">
        <v>8.9002653741793603E-3</v>
      </c>
      <c r="V2230" s="112">
        <v>5.5986362403230384E-2</v>
      </c>
      <c r="W2230" s="112">
        <v>6.4830266810222536E-4</v>
      </c>
      <c r="X2230" s="112">
        <v>5.7757456904969473E-2</v>
      </c>
      <c r="Y2230" s="112">
        <v>0.23338478952135522</v>
      </c>
      <c r="Z2230" s="112">
        <v>1.0664011936173116E-2</v>
      </c>
      <c r="AA2230" s="112">
        <v>0.81000901819768611</v>
      </c>
      <c r="AB2230" s="112">
        <v>0.8554357620380586</v>
      </c>
      <c r="AC2230" s="112">
        <v>2.2206904879050998E-2</v>
      </c>
      <c r="AE2230" s="102">
        <v>43.720813354130684</v>
      </c>
      <c r="AF2230" s="102">
        <v>41.399079476651679</v>
      </c>
      <c r="AG2230" s="102">
        <v>14.880107169217631</v>
      </c>
      <c r="AH2230"/>
    </row>
    <row r="2231" spans="1:34">
      <c r="A2231" t="s">
        <v>865</v>
      </c>
      <c r="B2231" t="s">
        <v>748</v>
      </c>
      <c r="C2231" s="2" t="s">
        <v>723</v>
      </c>
      <c r="D2231" s="2" t="s">
        <v>1512</v>
      </c>
      <c r="E2231" s="81">
        <v>52.415508000000003</v>
      </c>
      <c r="F2231" s="81">
        <v>0.25128200000000001</v>
      </c>
      <c r="G2231" s="81">
        <v>1.2632380000000001</v>
      </c>
      <c r="H2231" s="81">
        <v>9.2314810000000005</v>
      </c>
      <c r="I2231" s="81">
        <v>0.365371</v>
      </c>
      <c r="J2231" s="81">
        <v>14.410617</v>
      </c>
      <c r="K2231" s="81">
        <v>21.734297000000002</v>
      </c>
      <c r="L2231" s="81">
        <v>0.305759</v>
      </c>
      <c r="M2231" s="81">
        <v>2.6120000000000002E-3</v>
      </c>
      <c r="N2231" s="81">
        <v>1.1035E-2</v>
      </c>
      <c r="O2231" s="81">
        <v>1.2985999999999999E-2</v>
      </c>
      <c r="P2231" s="81">
        <v>100.00417299999999</v>
      </c>
      <c r="Q2231" s="81">
        <v>73.562961501984063</v>
      </c>
      <c r="S2231" s="89" t="s">
        <v>1695</v>
      </c>
      <c r="T2231" s="112">
        <v>1.9504579285491863</v>
      </c>
      <c r="U2231" s="112">
        <v>7.0316770609281905E-3</v>
      </c>
      <c r="V2231" s="112">
        <v>5.5401011214765199E-2</v>
      </c>
      <c r="W2231" s="112">
        <v>3.2465682738526495E-4</v>
      </c>
      <c r="X2231" s="112">
        <v>5.1354987965783749E-2</v>
      </c>
      <c r="Y2231" s="112">
        <v>0.23592419828975075</v>
      </c>
      <c r="Z2231" s="112">
        <v>1.1515865949185607E-2</v>
      </c>
      <c r="AA2231" s="112">
        <v>0.79940693059333812</v>
      </c>
      <c r="AB2231" s="112">
        <v>0.8665228763215117</v>
      </c>
      <c r="AC2231" s="112">
        <v>2.2059867228164654E-2</v>
      </c>
      <c r="AE2231" s="102">
        <v>44.364063413152756</v>
      </c>
      <c r="AF2231" s="102">
        <v>40.927874763456174</v>
      </c>
      <c r="AG2231" s="102">
        <v>14.708061823391077</v>
      </c>
      <c r="AH2231"/>
    </row>
    <row r="2232" spans="1:34">
      <c r="A2232" t="s">
        <v>865</v>
      </c>
      <c r="B2232" t="s">
        <v>748</v>
      </c>
      <c r="C2232" s="2" t="s">
        <v>723</v>
      </c>
      <c r="D2232" s="2"/>
      <c r="E2232" s="81">
        <v>52.295971000000002</v>
      </c>
      <c r="F2232" s="81">
        <v>0.29377900000000001</v>
      </c>
      <c r="G2232" s="81">
        <v>1.2553179999999999</v>
      </c>
      <c r="H2232" s="81">
        <v>9.5324639999999992</v>
      </c>
      <c r="I2232" s="81">
        <v>0.34063700000000002</v>
      </c>
      <c r="J2232" s="81">
        <v>14.539446</v>
      </c>
      <c r="K2232" s="81">
        <v>21.421731999999999</v>
      </c>
      <c r="L2232" s="81">
        <v>0.32243300000000003</v>
      </c>
      <c r="M2232" s="81">
        <v>0</v>
      </c>
      <c r="N2232" s="81">
        <v>0</v>
      </c>
      <c r="O2232" s="81">
        <v>0</v>
      </c>
      <c r="P2232" s="81">
        <v>100.001778</v>
      </c>
      <c r="Q2232" s="81">
        <v>73.109633741478191</v>
      </c>
      <c r="S2232" s="89" t="s">
        <v>1695</v>
      </c>
      <c r="T2232" s="112">
        <v>1.9457452160846256</v>
      </c>
      <c r="U2232" s="112">
        <v>8.2197618996413396E-3</v>
      </c>
      <c r="V2232" s="112">
        <v>5.5046184204259538E-2</v>
      </c>
      <c r="W2232" s="112">
        <v>0</v>
      </c>
      <c r="X2232" s="112">
        <v>6.0283558352251632E-2</v>
      </c>
      <c r="Y2232" s="112">
        <v>0.23632174227690073</v>
      </c>
      <c r="Z2232" s="112">
        <v>1.0734833151542621E-2</v>
      </c>
      <c r="AA2232" s="112">
        <v>0.806443869100398</v>
      </c>
      <c r="AB2232" s="112">
        <v>0.85394513640533565</v>
      </c>
      <c r="AC2232" s="112">
        <v>2.3259698525044999E-2</v>
      </c>
      <c r="AE2232" s="102">
        <v>43.635545271048812</v>
      </c>
      <c r="AF2232" s="102">
        <v>41.208288985426094</v>
      </c>
      <c r="AG2232" s="102">
        <v>15.156165743525104</v>
      </c>
      <c r="AH2232"/>
    </row>
    <row r="2233" spans="1:34">
      <c r="A2233" t="s">
        <v>865</v>
      </c>
      <c r="B2233" t="s">
        <v>748</v>
      </c>
      <c r="C2233" s="2" t="s">
        <v>723</v>
      </c>
      <c r="D2233" s="2" t="s">
        <v>1516</v>
      </c>
      <c r="E2233" s="81">
        <v>52.068302000000003</v>
      </c>
      <c r="F2233" s="81">
        <v>0.27430300000000002</v>
      </c>
      <c r="G2233" s="81">
        <v>1.236702</v>
      </c>
      <c r="H2233" s="81">
        <v>9.6670300000000005</v>
      </c>
      <c r="I2233" s="81">
        <v>0.27249499999999999</v>
      </c>
      <c r="J2233" s="81">
        <v>14.1454</v>
      </c>
      <c r="K2233" s="81">
        <v>21.680622</v>
      </c>
      <c r="L2233" s="81">
        <v>0.30481900000000001</v>
      </c>
      <c r="M2233" s="81">
        <v>8.9999999999999998E-4</v>
      </c>
      <c r="N2233" s="81">
        <v>2.1999999999999999E-5</v>
      </c>
      <c r="O2233" s="81">
        <v>0</v>
      </c>
      <c r="P2233" s="81">
        <v>99.650588999999997</v>
      </c>
      <c r="Q2233" s="81">
        <v>72.286110310464053</v>
      </c>
      <c r="S2233" s="89" t="s">
        <v>1695</v>
      </c>
      <c r="T2233" s="112">
        <v>1.947302209699721</v>
      </c>
      <c r="U2233" s="112">
        <v>7.7145615460687909E-3</v>
      </c>
      <c r="V2233" s="112">
        <v>5.4510570503510464E-2</v>
      </c>
      <c r="W2233" s="112">
        <v>6.5051608171521795E-7</v>
      </c>
      <c r="X2233" s="112">
        <v>5.7558114800245974E-2</v>
      </c>
      <c r="Y2233" s="112">
        <v>0.24479120917906899</v>
      </c>
      <c r="Z2233" s="112">
        <v>8.6318566347682799E-3</v>
      </c>
      <c r="AA2233" s="112">
        <v>0.78864893274057679</v>
      </c>
      <c r="AB2233" s="112">
        <v>0.86873901606853998</v>
      </c>
      <c r="AC2233" s="112">
        <v>2.2102878311417735E-2</v>
      </c>
      <c r="AE2233" s="102">
        <v>44.329361294049683</v>
      </c>
      <c r="AF2233" s="102">
        <v>40.242584742925253</v>
      </c>
      <c r="AG2233" s="102">
        <v>15.428053963025066</v>
      </c>
      <c r="AH2233"/>
    </row>
    <row r="2234" spans="1:34">
      <c r="A2234" t="s">
        <v>865</v>
      </c>
      <c r="B2234" t="s">
        <v>748</v>
      </c>
      <c r="C2234" s="2" t="s">
        <v>723</v>
      </c>
      <c r="D2234" s="2"/>
      <c r="E2234" s="81">
        <v>52.021270999999999</v>
      </c>
      <c r="F2234" s="81">
        <v>0.26132</v>
      </c>
      <c r="G2234" s="81">
        <v>1.228332</v>
      </c>
      <c r="H2234" s="81">
        <v>9.7431999999999999</v>
      </c>
      <c r="I2234" s="81">
        <v>0.29638399999999998</v>
      </c>
      <c r="J2234" s="81">
        <v>14.045313</v>
      </c>
      <c r="K2234" s="81">
        <v>21.520247999999999</v>
      </c>
      <c r="L2234" s="81">
        <v>0.30269800000000002</v>
      </c>
      <c r="M2234" s="81">
        <v>5.2339999999999999E-3</v>
      </c>
      <c r="N2234" s="81">
        <v>1.354E-3</v>
      </c>
      <c r="O2234" s="81">
        <v>0</v>
      </c>
      <c r="P2234" s="81">
        <v>99.425353999999999</v>
      </c>
      <c r="Q2234" s="81">
        <v>71.985632812496732</v>
      </c>
      <c r="S2234" s="89" t="s">
        <v>1695</v>
      </c>
      <c r="T2234" s="112">
        <v>1.9511404600547047</v>
      </c>
      <c r="U2234" s="112">
        <v>7.3705682954353403E-3</v>
      </c>
      <c r="V2234" s="112">
        <v>5.4297403824248018E-2</v>
      </c>
      <c r="W2234" s="112">
        <v>4.0151488989693581E-5</v>
      </c>
      <c r="X2234" s="112">
        <v>5.0652615078231378E-2</v>
      </c>
      <c r="Y2234" s="112">
        <v>0.25495571478135903</v>
      </c>
      <c r="Z2234" s="112">
        <v>9.4156015171425658E-3</v>
      </c>
      <c r="AA2234" s="112">
        <v>0.785321601319103</v>
      </c>
      <c r="AB2234" s="112">
        <v>0.86479365654903773</v>
      </c>
      <c r="AC2234" s="112">
        <v>2.2012227091748958E-2</v>
      </c>
      <c r="AE2234" s="102">
        <v>44.218603384223805</v>
      </c>
      <c r="AF2234" s="102">
        <v>40.155040632890945</v>
      </c>
      <c r="AG2234" s="102">
        <v>15.626355982885253</v>
      </c>
      <c r="AH2234"/>
    </row>
    <row r="2235" spans="1:34">
      <c r="A2235" t="s">
        <v>865</v>
      </c>
      <c r="B2235" t="s">
        <v>748</v>
      </c>
      <c r="C2235" s="2" t="s">
        <v>723</v>
      </c>
      <c r="D2235" s="2"/>
      <c r="E2235" s="81">
        <v>52.322783999999999</v>
      </c>
      <c r="F2235" s="81">
        <v>0.234043</v>
      </c>
      <c r="G2235" s="81">
        <v>1.233878</v>
      </c>
      <c r="H2235" s="81">
        <v>9.1573700000000002</v>
      </c>
      <c r="I2235" s="81">
        <v>0.36135299999999998</v>
      </c>
      <c r="J2235" s="81">
        <v>14.324251</v>
      </c>
      <c r="K2235" s="81">
        <v>21.874148999999999</v>
      </c>
      <c r="L2235" s="81">
        <v>0.30915599999999999</v>
      </c>
      <c r="M2235" s="81">
        <v>0</v>
      </c>
      <c r="N2235" s="81">
        <v>8.5360000000000002E-3</v>
      </c>
      <c r="O2235" s="81">
        <v>0</v>
      </c>
      <c r="P2235" s="81">
        <v>99.825515999999993</v>
      </c>
      <c r="Q2235" s="81">
        <v>73.602795206571116</v>
      </c>
      <c r="S2235" s="89" t="s">
        <v>1695</v>
      </c>
      <c r="T2235" s="112">
        <v>1.9502728106653002</v>
      </c>
      <c r="U2235" s="112">
        <v>6.5602581240462648E-3</v>
      </c>
      <c r="V2235" s="112">
        <v>5.4204140925891646E-2</v>
      </c>
      <c r="W2235" s="112">
        <v>2.5155580498741108E-4</v>
      </c>
      <c r="X2235" s="112">
        <v>5.4220526392544599E-2</v>
      </c>
      <c r="Y2235" s="112">
        <v>0.23123028266759038</v>
      </c>
      <c r="Z2235" s="112">
        <v>1.1408326083239582E-2</v>
      </c>
      <c r="AA2235" s="112">
        <v>0.79594853955547973</v>
      </c>
      <c r="AB2235" s="112">
        <v>0.87356119907880325</v>
      </c>
      <c r="AC2235" s="112">
        <v>2.2342360702117186E-2</v>
      </c>
      <c r="AE2235" s="102">
        <v>44.684339032265243</v>
      </c>
      <c r="AF2235" s="102">
        <v>40.71430190722679</v>
      </c>
      <c r="AG2235" s="102">
        <v>14.601359060507962</v>
      </c>
      <c r="AH2235"/>
    </row>
    <row r="2236" spans="1:34">
      <c r="A2236" t="s">
        <v>865</v>
      </c>
      <c r="B2236" t="s">
        <v>748</v>
      </c>
      <c r="C2236" s="2" t="s">
        <v>723</v>
      </c>
      <c r="D2236" s="2" t="s">
        <v>1508</v>
      </c>
      <c r="E2236" s="81">
        <v>51.954430000000002</v>
      </c>
      <c r="F2236" s="81">
        <v>0.21665599999999999</v>
      </c>
      <c r="G2236" s="81">
        <v>1.1785270000000001</v>
      </c>
      <c r="H2236" s="81">
        <v>9.0381029999999996</v>
      </c>
      <c r="I2236" s="81">
        <v>0.29011700000000001</v>
      </c>
      <c r="J2236" s="81">
        <v>14.243150999999999</v>
      </c>
      <c r="K2236" s="81">
        <v>22.134369</v>
      </c>
      <c r="L2236" s="81">
        <v>0.253664</v>
      </c>
      <c r="M2236" s="81">
        <v>8.1539999999999998E-3</v>
      </c>
      <c r="N2236" s="81">
        <v>1.9002999999999999E-2</v>
      </c>
      <c r="O2236" s="81">
        <v>0</v>
      </c>
      <c r="P2236" s="81">
        <v>99.336174</v>
      </c>
      <c r="Q2236" s="81">
        <v>73.746936622929439</v>
      </c>
      <c r="S2236" s="89" t="s">
        <v>1695</v>
      </c>
      <c r="T2236" s="112">
        <v>1.9464854288824949</v>
      </c>
      <c r="U2236" s="112">
        <v>6.1040775489437536E-3</v>
      </c>
      <c r="V2236" s="112">
        <v>5.2038387632951856E-2</v>
      </c>
      <c r="W2236" s="112">
        <v>5.6289339923994814E-4</v>
      </c>
      <c r="X2236" s="112">
        <v>6.0645841845412107E-2</v>
      </c>
      <c r="Y2236" s="112">
        <v>0.22253368571109666</v>
      </c>
      <c r="Z2236" s="112">
        <v>9.2063501722669822E-3</v>
      </c>
      <c r="AA2236" s="112">
        <v>0.79550551826187443</v>
      </c>
      <c r="AB2236" s="112">
        <v>0.8884916808052381</v>
      </c>
      <c r="AC2236" s="112">
        <v>1.8426135740481034E-2</v>
      </c>
      <c r="AE2236" s="102">
        <v>45.165829220143713</v>
      </c>
      <c r="AF2236" s="102">
        <v>40.438945189599025</v>
      </c>
      <c r="AG2236" s="102">
        <v>14.395225590257267</v>
      </c>
      <c r="AH2236"/>
    </row>
    <row r="2237" spans="1:34">
      <c r="A2237" t="s">
        <v>865</v>
      </c>
      <c r="B2237" t="s">
        <v>748</v>
      </c>
      <c r="C2237" s="2" t="s">
        <v>723</v>
      </c>
      <c r="D2237" s="2" t="s">
        <v>1512</v>
      </c>
      <c r="E2237" s="81">
        <v>52.404415</v>
      </c>
      <c r="F2237" s="81">
        <v>0.220197</v>
      </c>
      <c r="G2237" s="81">
        <v>1.1227100000000001</v>
      </c>
      <c r="H2237" s="81">
        <v>9.1268239999999992</v>
      </c>
      <c r="I2237" s="81">
        <v>0.32500600000000002</v>
      </c>
      <c r="J2237" s="81">
        <v>14.301147</v>
      </c>
      <c r="K2237" s="81">
        <v>22.087433000000001</v>
      </c>
      <c r="L2237" s="81">
        <v>0.30383599999999999</v>
      </c>
      <c r="M2237" s="81">
        <v>2.5100000000000001E-3</v>
      </c>
      <c r="N2237" s="81">
        <v>2.7113000000000002E-2</v>
      </c>
      <c r="O2237" s="81">
        <v>4.6100000000000004E-3</v>
      </c>
      <c r="P2237" s="81">
        <v>99.925797000000003</v>
      </c>
      <c r="Q2237" s="81">
        <v>73.636335907249048</v>
      </c>
      <c r="S2237" s="89" t="s">
        <v>1695</v>
      </c>
      <c r="T2237" s="112">
        <v>1.9518183916402478</v>
      </c>
      <c r="U2237" s="112">
        <v>6.1674221427954826E-3</v>
      </c>
      <c r="V2237" s="112">
        <v>4.928273963563156E-2</v>
      </c>
      <c r="W2237" s="112">
        <v>7.9840733441218653E-4</v>
      </c>
      <c r="X2237" s="112">
        <v>5.5888286006959831E-2</v>
      </c>
      <c r="Y2237" s="112">
        <v>0.22839229769589658</v>
      </c>
      <c r="Z2237" s="112">
        <v>1.0252945446496714E-2</v>
      </c>
      <c r="AA2237" s="112">
        <v>0.79405565870160844</v>
      </c>
      <c r="AB2237" s="112">
        <v>0.88140279085286088</v>
      </c>
      <c r="AC2237" s="112">
        <v>2.1941060543090713E-2</v>
      </c>
      <c r="AE2237" s="102">
        <v>44.975518469306685</v>
      </c>
      <c r="AF2237" s="102">
        <v>40.518438691389989</v>
      </c>
      <c r="AG2237" s="102">
        <v>14.506042839303321</v>
      </c>
      <c r="AH2237"/>
    </row>
    <row r="2238" spans="1:34">
      <c r="A2238" t="s">
        <v>865</v>
      </c>
      <c r="B2238" t="s">
        <v>748</v>
      </c>
      <c r="C2238" s="2" t="s">
        <v>723</v>
      </c>
      <c r="D2238" s="2"/>
      <c r="E2238" s="81">
        <v>52.33699</v>
      </c>
      <c r="F2238" s="81">
        <v>0.19989499999999999</v>
      </c>
      <c r="G2238" s="81">
        <v>1.094152</v>
      </c>
      <c r="H2238" s="81">
        <v>8.9036899999999992</v>
      </c>
      <c r="I2238" s="81">
        <v>0.32549299999999998</v>
      </c>
      <c r="J2238" s="81">
        <v>14.246964</v>
      </c>
      <c r="K2238" s="81">
        <v>22.156545999999999</v>
      </c>
      <c r="L2238" s="81">
        <v>0.28848600000000002</v>
      </c>
      <c r="M2238" s="81">
        <v>8.6940000000000003E-3</v>
      </c>
      <c r="N2238" s="81">
        <v>0</v>
      </c>
      <c r="O2238" s="81">
        <v>0</v>
      </c>
      <c r="P2238" s="81">
        <v>99.560912999999999</v>
      </c>
      <c r="Q2238" s="81">
        <v>74.041140936175452</v>
      </c>
      <c r="S2238" s="89" t="s">
        <v>1695</v>
      </c>
      <c r="T2238" s="112">
        <v>1.9558718288270929</v>
      </c>
      <c r="U2238" s="112">
        <v>5.6176455023669459E-3</v>
      </c>
      <c r="V2238" s="112">
        <v>4.8190899286850886E-2</v>
      </c>
      <c r="W2238" s="112">
        <v>0</v>
      </c>
      <c r="X2238" s="112">
        <v>4.9732893501793995E-2</v>
      </c>
      <c r="Y2238" s="112">
        <v>0.22853152329869042</v>
      </c>
      <c r="Z2238" s="112">
        <v>1.0302889497399763E-2</v>
      </c>
      <c r="AA2238" s="112">
        <v>0.79371122434566999</v>
      </c>
      <c r="AB2238" s="112">
        <v>0.88713835429256871</v>
      </c>
      <c r="AC2238" s="112">
        <v>2.0902741447566889E-2</v>
      </c>
      <c r="AE2238" s="102">
        <v>45.282630635993357</v>
      </c>
      <c r="AF2238" s="102">
        <v>40.513784608430946</v>
      </c>
      <c r="AG2238" s="102">
        <v>14.203584755575696</v>
      </c>
      <c r="AH2238"/>
    </row>
    <row r="2239" spans="1:34">
      <c r="A2239" t="s">
        <v>865</v>
      </c>
      <c r="B2239" t="s">
        <v>748</v>
      </c>
      <c r="C2239" s="2" t="s">
        <v>723</v>
      </c>
      <c r="D2239" s="2"/>
      <c r="E2239" s="81">
        <v>52.305472999999999</v>
      </c>
      <c r="F2239" s="81">
        <v>0.21257999999999999</v>
      </c>
      <c r="G2239" s="81">
        <v>1.068336</v>
      </c>
      <c r="H2239" s="81">
        <v>8.8587480000000003</v>
      </c>
      <c r="I2239" s="81">
        <v>0.30349399999999999</v>
      </c>
      <c r="J2239" s="81">
        <v>14.208556</v>
      </c>
      <c r="K2239" s="81">
        <v>21.937840000000001</v>
      </c>
      <c r="L2239" s="81">
        <v>0.339999</v>
      </c>
      <c r="M2239" s="81">
        <v>3.1050000000000001E-3</v>
      </c>
      <c r="N2239" s="81">
        <v>6.9866999999999999E-2</v>
      </c>
      <c r="O2239" s="81">
        <v>1.9767E-2</v>
      </c>
      <c r="P2239" s="81">
        <v>99.327774000000005</v>
      </c>
      <c r="Q2239" s="81">
        <v>74.086491060078558</v>
      </c>
      <c r="S2239" s="89" t="s">
        <v>1695</v>
      </c>
      <c r="T2239" s="112">
        <v>1.9591801022600004</v>
      </c>
      <c r="U2239" s="112">
        <v>5.9878426522692926E-3</v>
      </c>
      <c r="V2239" s="112">
        <v>4.7161847912088918E-2</v>
      </c>
      <c r="W2239" s="112">
        <v>2.0690678773259384E-3</v>
      </c>
      <c r="X2239" s="112">
        <v>4.5124936043691832E-2</v>
      </c>
      <c r="Y2239" s="112">
        <v>0.23237032404797409</v>
      </c>
      <c r="Z2239" s="112">
        <v>9.6285984744686557E-3</v>
      </c>
      <c r="AA2239" s="112">
        <v>0.79338816252160704</v>
      </c>
      <c r="AB2239" s="112">
        <v>0.88039737655292793</v>
      </c>
      <c r="AC2239" s="112">
        <v>2.4691741657645823E-2</v>
      </c>
      <c r="AE2239" s="102">
        <v>45.118948381449215</v>
      </c>
      <c r="AF2239" s="102">
        <v>40.659866220209246</v>
      </c>
      <c r="AG2239" s="102">
        <v>14.221185398341541</v>
      </c>
      <c r="AH2239"/>
    </row>
    <row r="2240" spans="1:34">
      <c r="A2240" t="s">
        <v>865</v>
      </c>
      <c r="B2240" t="s">
        <v>748</v>
      </c>
      <c r="C2240" s="2" t="s">
        <v>723</v>
      </c>
      <c r="D2240" s="2"/>
      <c r="E2240" s="81">
        <v>52.174877000000002</v>
      </c>
      <c r="F2240" s="81">
        <v>0.233627</v>
      </c>
      <c r="G2240" s="81">
        <v>1.0357320000000001</v>
      </c>
      <c r="H2240" s="81">
        <v>10.262259</v>
      </c>
      <c r="I2240" s="81">
        <v>0.34730899999999998</v>
      </c>
      <c r="J2240" s="81">
        <v>13.820273</v>
      </c>
      <c r="K2240" s="81">
        <v>21.580721</v>
      </c>
      <c r="L2240" s="81">
        <v>0.27704000000000001</v>
      </c>
      <c r="M2240" s="81">
        <v>0</v>
      </c>
      <c r="N2240" s="81">
        <v>1.3742000000000001E-2</v>
      </c>
      <c r="O2240" s="81">
        <v>0</v>
      </c>
      <c r="P2240" s="81">
        <v>99.745575000000002</v>
      </c>
      <c r="Q2240" s="81">
        <v>70.592901504733959</v>
      </c>
      <c r="S2240" s="89" t="s">
        <v>1695</v>
      </c>
      <c r="T2240" s="112">
        <v>1.9555748129806132</v>
      </c>
      <c r="U2240" s="112">
        <v>6.5850152127856975E-3</v>
      </c>
      <c r="V2240" s="112">
        <v>4.5752635751348976E-2</v>
      </c>
      <c r="W2240" s="112">
        <v>4.0722868363294104E-4</v>
      </c>
      <c r="X2240" s="112">
        <v>4.9653193769147563E-2</v>
      </c>
      <c r="Y2240" s="112">
        <v>0.27201784862380429</v>
      </c>
      <c r="Z2240" s="112">
        <v>1.1025918499292709E-2</v>
      </c>
      <c r="AA2240" s="112">
        <v>0.77221488504884062</v>
      </c>
      <c r="AB2240" s="112">
        <v>0.86663574683960753</v>
      </c>
      <c r="AC2240" s="112">
        <v>2.0132714590926238E-2</v>
      </c>
      <c r="AE2240" s="102">
        <v>44.204344089042522</v>
      </c>
      <c r="AF2240" s="102">
        <v>39.38823503860953</v>
      </c>
      <c r="AG2240" s="102">
        <v>16.407420872347945</v>
      </c>
      <c r="AH2240"/>
    </row>
    <row r="2241" spans="1:34">
      <c r="A2241" t="s">
        <v>865</v>
      </c>
      <c r="B2241" t="s">
        <v>748</v>
      </c>
      <c r="C2241" s="2" t="s">
        <v>723</v>
      </c>
      <c r="D2241" s="2" t="s">
        <v>1522</v>
      </c>
      <c r="E2241" s="81">
        <v>51.574435999999999</v>
      </c>
      <c r="F2241" s="81">
        <v>0.15887100000000001</v>
      </c>
      <c r="G2241" s="81">
        <v>1.0106040000000001</v>
      </c>
      <c r="H2241" s="81">
        <v>10.290547</v>
      </c>
      <c r="I2241" s="81">
        <v>0.34190799999999999</v>
      </c>
      <c r="J2241" s="81">
        <v>13.678546000000001</v>
      </c>
      <c r="K2241" s="81">
        <v>21.690897</v>
      </c>
      <c r="L2241" s="81">
        <v>0.25144899999999998</v>
      </c>
      <c r="M2241" s="81">
        <v>6.4279999999999997E-3</v>
      </c>
      <c r="N2241" s="81">
        <v>0</v>
      </c>
      <c r="O2241" s="81">
        <v>0</v>
      </c>
      <c r="P2241" s="81">
        <v>99.003692999999998</v>
      </c>
      <c r="Q2241" s="81">
        <v>70.321043547958411</v>
      </c>
      <c r="S2241" s="89" t="s">
        <v>1695</v>
      </c>
      <c r="T2241" s="112">
        <v>1.9480543470403788</v>
      </c>
      <c r="U2241" s="112">
        <v>4.5126532069876052E-3</v>
      </c>
      <c r="V2241" s="112">
        <v>4.4988686838386957E-2</v>
      </c>
      <c r="W2241" s="112">
        <v>0</v>
      </c>
      <c r="X2241" s="112">
        <v>6.8291957682612647E-2</v>
      </c>
      <c r="Y2241" s="112">
        <v>0.25676617477169689</v>
      </c>
      <c r="Z2241" s="112">
        <v>1.093859601262487E-2</v>
      </c>
      <c r="AA2241" s="112">
        <v>0.77022047985322306</v>
      </c>
      <c r="AB2241" s="112">
        <v>0.87781245957835619</v>
      </c>
      <c r="AC2241" s="112">
        <v>1.841464501573245E-2</v>
      </c>
      <c r="AE2241" s="102">
        <v>44.489201339264049</v>
      </c>
      <c r="AF2241" s="102">
        <v>39.03623562175683</v>
      </c>
      <c r="AG2241" s="102">
        <v>16.474563038979117</v>
      </c>
      <c r="AH2241"/>
    </row>
    <row r="2242" spans="1:34">
      <c r="A2242" t="s">
        <v>865</v>
      </c>
      <c r="B2242" t="s">
        <v>748</v>
      </c>
      <c r="C2242" s="2" t="s">
        <v>723</v>
      </c>
      <c r="D2242" s="2" t="s">
        <v>1503</v>
      </c>
      <c r="E2242" s="81">
        <v>52.078353999999997</v>
      </c>
      <c r="F2242" s="81">
        <v>0.200712</v>
      </c>
      <c r="G2242" s="81">
        <v>1.003711</v>
      </c>
      <c r="H2242" s="81">
        <v>10.131705999999999</v>
      </c>
      <c r="I2242" s="81">
        <v>0.34720499999999999</v>
      </c>
      <c r="J2242" s="81">
        <v>13.86727</v>
      </c>
      <c r="K2242" s="81">
        <v>21.802735999999999</v>
      </c>
      <c r="L2242" s="81">
        <v>0.243233</v>
      </c>
      <c r="M2242" s="81">
        <v>0</v>
      </c>
      <c r="N2242" s="81">
        <v>4.8224999999999997E-2</v>
      </c>
      <c r="O2242" s="81">
        <v>0</v>
      </c>
      <c r="P2242" s="81">
        <v>99.723151999999999</v>
      </c>
      <c r="Q2242" s="81">
        <v>70.92803770534934</v>
      </c>
      <c r="S2242" s="89" t="s">
        <v>1695</v>
      </c>
      <c r="T2242" s="112">
        <v>1.9519320426122007</v>
      </c>
      <c r="U2242" s="112">
        <v>5.6571999875624822E-3</v>
      </c>
      <c r="V2242" s="112">
        <v>4.4337566258117106E-2</v>
      </c>
      <c r="W2242" s="112">
        <v>1.4290752422958417E-3</v>
      </c>
      <c r="X2242" s="112">
        <v>5.6730580449166013E-2</v>
      </c>
      <c r="Y2242" s="112">
        <v>0.26084420773911771</v>
      </c>
      <c r="Z2242" s="112">
        <v>1.1022475799857009E-2</v>
      </c>
      <c r="AA2242" s="112">
        <v>0.77483095208638442</v>
      </c>
      <c r="AB2242" s="112">
        <v>0.87554019267619299</v>
      </c>
      <c r="AC2242" s="112">
        <v>1.7675707149105893E-2</v>
      </c>
      <c r="AE2242" s="102">
        <v>44.490053208085513</v>
      </c>
      <c r="AF2242" s="102">
        <v>39.372573154210315</v>
      </c>
      <c r="AG2242" s="102">
        <v>16.137373637704172</v>
      </c>
      <c r="AH2242"/>
    </row>
    <row r="2243" spans="1:34">
      <c r="A2243" t="s">
        <v>865</v>
      </c>
      <c r="B2243" t="s">
        <v>748</v>
      </c>
      <c r="C2243" s="2" t="s">
        <v>723</v>
      </c>
      <c r="D2243" s="2"/>
      <c r="E2243" s="81">
        <v>52.398186000000003</v>
      </c>
      <c r="F2243" s="81">
        <v>0.16022900000000001</v>
      </c>
      <c r="G2243" s="81">
        <v>0.98018000000000005</v>
      </c>
      <c r="H2243" s="81">
        <v>9.5620980000000007</v>
      </c>
      <c r="I2243" s="81">
        <v>0.35111900000000001</v>
      </c>
      <c r="J2243" s="81">
        <v>13.677225</v>
      </c>
      <c r="K2243" s="81">
        <v>22.317364000000001</v>
      </c>
      <c r="L2243" s="81">
        <v>0.28723500000000002</v>
      </c>
      <c r="M2243" s="81">
        <v>9.2910000000000006E-3</v>
      </c>
      <c r="N2243" s="81">
        <v>2.7699000000000001E-2</v>
      </c>
      <c r="O2243" s="81">
        <v>0</v>
      </c>
      <c r="P2243" s="81">
        <v>99.770622000000003</v>
      </c>
      <c r="Q2243" s="81">
        <v>71.828182295751049</v>
      </c>
      <c r="S2243" s="89" t="s">
        <v>1695</v>
      </c>
      <c r="T2243" s="112">
        <v>1.9616078788058335</v>
      </c>
      <c r="U2243" s="112">
        <v>4.5108440874556009E-3</v>
      </c>
      <c r="V2243" s="112">
        <v>4.3247151176368889E-2</v>
      </c>
      <c r="W2243" s="112">
        <v>8.1985198093955671E-4</v>
      </c>
      <c r="X2243" s="112">
        <v>4.4544307712502729E-2</v>
      </c>
      <c r="Y2243" s="112">
        <v>0.25482352233683347</v>
      </c>
      <c r="Z2243" s="112">
        <v>1.1133610278966422E-2</v>
      </c>
      <c r="AA2243" s="112">
        <v>0.76331268903782401</v>
      </c>
      <c r="AB2243" s="112">
        <v>0.89515138792688609</v>
      </c>
      <c r="AC2243" s="112">
        <v>2.084875665638998E-2</v>
      </c>
      <c r="AE2243" s="102">
        <v>45.721564998504434</v>
      </c>
      <c r="AF2243" s="102">
        <v>38.987651917573316</v>
      </c>
      <c r="AG2243" s="102">
        <v>15.290783083922252</v>
      </c>
      <c r="AH2243"/>
    </row>
    <row r="2244" spans="1:34">
      <c r="A2244" t="s">
        <v>865</v>
      </c>
      <c r="B2244" t="s">
        <v>748</v>
      </c>
      <c r="C2244" s="2" t="s">
        <v>723</v>
      </c>
      <c r="D2244" s="2"/>
      <c r="E2244" s="81">
        <v>51.785212999999999</v>
      </c>
      <c r="F2244" s="81">
        <v>0.18228</v>
      </c>
      <c r="G2244" s="81">
        <v>0.96990600000000005</v>
      </c>
      <c r="H2244" s="81">
        <v>10.255959000000001</v>
      </c>
      <c r="I2244" s="81">
        <v>0.40189000000000002</v>
      </c>
      <c r="J2244" s="81">
        <v>13.801761000000001</v>
      </c>
      <c r="K2244" s="81">
        <v>21.778027999999999</v>
      </c>
      <c r="L2244" s="81">
        <v>0.30120000000000002</v>
      </c>
      <c r="M2244" s="81">
        <v>0</v>
      </c>
      <c r="N2244" s="81">
        <v>2.4320000000000001E-3</v>
      </c>
      <c r="O2244" s="81">
        <v>0</v>
      </c>
      <c r="P2244" s="81">
        <v>99.478667999999999</v>
      </c>
      <c r="Q2244" s="81">
        <v>70.57782194039271</v>
      </c>
      <c r="S2244" s="89" t="s">
        <v>1695</v>
      </c>
      <c r="T2244" s="112">
        <v>1.9454029466257929</v>
      </c>
      <c r="U2244" s="112">
        <v>5.1494823217031523E-3</v>
      </c>
      <c r="V2244" s="112">
        <v>4.2942682604781554E-2</v>
      </c>
      <c r="W2244" s="112">
        <v>7.223418682895587E-5</v>
      </c>
      <c r="X2244" s="112">
        <v>7.7818659484536923E-2</v>
      </c>
      <c r="Y2244" s="112">
        <v>0.24438915747866774</v>
      </c>
      <c r="Z2244" s="112">
        <v>1.2787826688087362E-2</v>
      </c>
      <c r="AA2244" s="112">
        <v>0.7729419004376531</v>
      </c>
      <c r="AB2244" s="112">
        <v>0.87655667600080978</v>
      </c>
      <c r="AC2244" s="112">
        <v>2.19384341711387E-2</v>
      </c>
      <c r="AE2244" s="102">
        <v>44.456754765020506</v>
      </c>
      <c r="AF2244" s="102">
        <v>39.201673384247769</v>
      </c>
      <c r="AG2244" s="102">
        <v>16.341571850731729</v>
      </c>
      <c r="AH2244"/>
    </row>
    <row r="2245" spans="1:34">
      <c r="A2245" t="s">
        <v>865</v>
      </c>
      <c r="B2245" t="s">
        <v>748</v>
      </c>
      <c r="C2245" s="2" t="s">
        <v>723</v>
      </c>
      <c r="D2245" s="2" t="s">
        <v>1510</v>
      </c>
      <c r="E2245" s="81">
        <v>52.306728</v>
      </c>
      <c r="F2245" s="81">
        <v>0.111272</v>
      </c>
      <c r="G2245" s="81">
        <v>0.96517200000000003</v>
      </c>
      <c r="H2245" s="81">
        <v>9.5134749999999997</v>
      </c>
      <c r="I2245" s="81">
        <v>0.34198299999999998</v>
      </c>
      <c r="J2245" s="81">
        <v>13.748595999999999</v>
      </c>
      <c r="K2245" s="81">
        <v>22.300104000000001</v>
      </c>
      <c r="L2245" s="81">
        <v>0.328069</v>
      </c>
      <c r="M2245" s="81">
        <v>7.228E-3</v>
      </c>
      <c r="N2245" s="81">
        <v>0</v>
      </c>
      <c r="O2245" s="81">
        <v>0</v>
      </c>
      <c r="P2245" s="81">
        <v>99.622612000000004</v>
      </c>
      <c r="Q2245" s="81">
        <v>72.03618919623473</v>
      </c>
      <c r="S2245" s="89" t="s">
        <v>1695</v>
      </c>
      <c r="T2245" s="112">
        <v>1.9590858607681305</v>
      </c>
      <c r="U2245" s="112">
        <v>3.1340257435701038E-3</v>
      </c>
      <c r="V2245" s="112">
        <v>4.2604586370219778E-2</v>
      </c>
      <c r="W2245" s="112">
        <v>0</v>
      </c>
      <c r="X2245" s="112">
        <v>5.6779272399214875E-2</v>
      </c>
      <c r="Y2245" s="112">
        <v>0.24120345542769589</v>
      </c>
      <c r="Z2245" s="112">
        <v>1.0848911669623392E-2</v>
      </c>
      <c r="AA2245" s="112">
        <v>0.7676492187765771</v>
      </c>
      <c r="AB2245" s="112">
        <v>0.89487103705213189</v>
      </c>
      <c r="AC2245" s="112">
        <v>2.3823631792836895E-2</v>
      </c>
      <c r="AE2245" s="102">
        <v>45.644971954264776</v>
      </c>
      <c r="AF2245" s="102">
        <v>39.155728156311838</v>
      </c>
      <c r="AG2245" s="102">
        <v>15.199299889423383</v>
      </c>
      <c r="AH2245"/>
    </row>
    <row r="2246" spans="1:34">
      <c r="A2246" t="s">
        <v>865</v>
      </c>
      <c r="B2246" t="s">
        <v>748</v>
      </c>
      <c r="C2246" s="2" t="s">
        <v>723</v>
      </c>
      <c r="D2246" s="2" t="s">
        <v>1516</v>
      </c>
      <c r="E2246" s="81">
        <v>52.228377999999999</v>
      </c>
      <c r="F2246" s="81">
        <v>0.206814</v>
      </c>
      <c r="G2246" s="81">
        <v>0.95383700000000005</v>
      </c>
      <c r="H2246" s="81">
        <v>9.2263680000000008</v>
      </c>
      <c r="I2246" s="81">
        <v>0.33154899999999998</v>
      </c>
      <c r="J2246" s="81">
        <v>14.344061999999999</v>
      </c>
      <c r="K2246" s="81">
        <v>22.186495000000001</v>
      </c>
      <c r="L2246" s="81">
        <v>0.25528899999999999</v>
      </c>
      <c r="M2246" s="81">
        <v>0</v>
      </c>
      <c r="N2246" s="81">
        <v>7.0299999999999998E-3</v>
      </c>
      <c r="O2246" s="81">
        <v>6.1330000000000004E-3</v>
      </c>
      <c r="P2246" s="81">
        <v>99.745956000000007</v>
      </c>
      <c r="Q2246" s="81">
        <v>73.483632479072</v>
      </c>
      <c r="S2246" s="89" t="s">
        <v>1695</v>
      </c>
      <c r="T2246" s="112">
        <v>1.9495501371218436</v>
      </c>
      <c r="U2246" s="112">
        <v>5.8053519430384705E-3</v>
      </c>
      <c r="V2246" s="112">
        <v>4.1962152483053204E-2</v>
      </c>
      <c r="W2246" s="112">
        <v>2.0747157792762322E-4</v>
      </c>
      <c r="X2246" s="112">
        <v>6.5595349974744366E-2</v>
      </c>
      <c r="Y2246" s="112">
        <v>0.2224193383251799</v>
      </c>
      <c r="Z2246" s="112">
        <v>1.0482414565805502E-2</v>
      </c>
      <c r="AA2246" s="112">
        <v>0.79819420273962172</v>
      </c>
      <c r="AB2246" s="112">
        <v>0.88730762910329564</v>
      </c>
      <c r="AC2246" s="112">
        <v>1.8475952165489955E-2</v>
      </c>
      <c r="AE2246" s="102">
        <v>44.960739879647569</v>
      </c>
      <c r="AF2246" s="102">
        <v>40.445275962617679</v>
      </c>
      <c r="AG2246" s="102">
        <v>14.593984157734742</v>
      </c>
      <c r="AH2246"/>
    </row>
    <row r="2247" spans="1:34">
      <c r="A2247" t="s">
        <v>865</v>
      </c>
      <c r="B2247" t="s">
        <v>748</v>
      </c>
      <c r="C2247" s="2" t="s">
        <v>723</v>
      </c>
      <c r="D2247" s="2"/>
      <c r="E2247" s="81">
        <v>52.168990999999998</v>
      </c>
      <c r="F2247" s="81">
        <v>0.15646699999999999</v>
      </c>
      <c r="G2247" s="81">
        <v>0.938056</v>
      </c>
      <c r="H2247" s="81">
        <v>9.1963109999999997</v>
      </c>
      <c r="I2247" s="81">
        <v>0.34174599999999999</v>
      </c>
      <c r="J2247" s="81">
        <v>14.325169000000001</v>
      </c>
      <c r="K2247" s="81">
        <v>22.168415</v>
      </c>
      <c r="L2247" s="81">
        <v>0.259274</v>
      </c>
      <c r="M2247" s="81">
        <v>8.3799999999999999E-4</v>
      </c>
      <c r="N2247" s="81">
        <v>3.4065999999999999E-2</v>
      </c>
      <c r="O2247" s="81">
        <v>1.7326000000000001E-2</v>
      </c>
      <c r="P2247" s="81">
        <v>99.606673999999998</v>
      </c>
      <c r="Q2247" s="81">
        <v>73.521514787111244</v>
      </c>
      <c r="S2247" s="89" t="s">
        <v>1695</v>
      </c>
      <c r="T2247" s="112">
        <v>1.9500772591218336</v>
      </c>
      <c r="U2247" s="112">
        <v>4.3982801213384107E-3</v>
      </c>
      <c r="V2247" s="112">
        <v>4.132604735217401E-2</v>
      </c>
      <c r="W2247" s="112">
        <v>1.0067831487174034E-3</v>
      </c>
      <c r="X2247" s="112">
        <v>6.7506888224141193E-2</v>
      </c>
      <c r="Y2247" s="112">
        <v>0.21997403074551475</v>
      </c>
      <c r="Z2247" s="112">
        <v>1.0820032367301044E-2</v>
      </c>
      <c r="AA2247" s="112">
        <v>0.79826608896854145</v>
      </c>
      <c r="AB2247" s="112">
        <v>0.88783379273906016</v>
      </c>
      <c r="AC2247" s="112">
        <v>1.8790797211378135E-2</v>
      </c>
      <c r="AE2247" s="102">
        <v>44.985935839788752</v>
      </c>
      <c r="AF2247" s="102">
        <v>40.44760106576873</v>
      </c>
      <c r="AG2247" s="102">
        <v>14.566463094442522</v>
      </c>
      <c r="AH2247"/>
    </row>
    <row r="2248" spans="1:34">
      <c r="A2248" t="s">
        <v>865</v>
      </c>
      <c r="B2248" t="s">
        <v>748</v>
      </c>
      <c r="C2248" s="2" t="s">
        <v>723</v>
      </c>
      <c r="D2248" s="2"/>
      <c r="E2248" s="81">
        <v>51.917171000000003</v>
      </c>
      <c r="F2248" s="81">
        <v>0.181505</v>
      </c>
      <c r="G2248" s="81">
        <v>0.91735</v>
      </c>
      <c r="H2248" s="81">
        <v>9.988607</v>
      </c>
      <c r="I2248" s="81">
        <v>0.34196599999999999</v>
      </c>
      <c r="J2248" s="81">
        <v>13.708216</v>
      </c>
      <c r="K2248" s="81">
        <v>22.040119000000001</v>
      </c>
      <c r="L2248" s="81">
        <v>0.26102700000000001</v>
      </c>
      <c r="M2248" s="81">
        <v>0</v>
      </c>
      <c r="N2248" s="81">
        <v>7.9030000000000003E-3</v>
      </c>
      <c r="O2248" s="81">
        <v>2.7030000000000001E-3</v>
      </c>
      <c r="P2248" s="81">
        <v>99.366562000000002</v>
      </c>
      <c r="Q2248" s="81">
        <v>70.983444759783438</v>
      </c>
      <c r="S2248" s="89" t="s">
        <v>1695</v>
      </c>
      <c r="T2248" s="112">
        <v>1.9528749727322474</v>
      </c>
      <c r="U2248" s="112">
        <v>5.1341997672211251E-3</v>
      </c>
      <c r="V2248" s="112">
        <v>4.0668130474626599E-2</v>
      </c>
      <c r="W2248" s="112">
        <v>2.3503406788572922E-4</v>
      </c>
      <c r="X2248" s="112">
        <v>6.2115367701599311E-2</v>
      </c>
      <c r="Y2248" s="112">
        <v>0.25209777067504213</v>
      </c>
      <c r="Z2248" s="112">
        <v>1.089512175468506E-2</v>
      </c>
      <c r="AA2248" s="112">
        <v>0.7686929620343127</v>
      </c>
      <c r="AB2248" s="112">
        <v>0.8882495635493306</v>
      </c>
      <c r="AC2248" s="112">
        <v>1.9036877243049272E-2</v>
      </c>
      <c r="AE2248" s="102">
        <v>45.062375325788949</v>
      </c>
      <c r="AF2248" s="102">
        <v>38.997070403355046</v>
      </c>
      <c r="AG2248" s="102">
        <v>15.940554270856019</v>
      </c>
      <c r="AH2248"/>
    </row>
    <row r="2249" spans="1:34">
      <c r="A2249" t="s">
        <v>865</v>
      </c>
      <c r="B2249" t="s">
        <v>748</v>
      </c>
      <c r="C2249" s="2" t="s">
        <v>723</v>
      </c>
      <c r="D2249" s="2" t="s">
        <v>1508</v>
      </c>
      <c r="E2249" s="81">
        <v>51.872020999999997</v>
      </c>
      <c r="F2249" s="81">
        <v>0.182614</v>
      </c>
      <c r="G2249" s="81">
        <v>0.90420299999999998</v>
      </c>
      <c r="H2249" s="81">
        <v>10.016520999999999</v>
      </c>
      <c r="I2249" s="81">
        <v>0.36052099999999998</v>
      </c>
      <c r="J2249" s="81">
        <v>13.535933</v>
      </c>
      <c r="K2249" s="81">
        <v>22.066578</v>
      </c>
      <c r="L2249" s="81">
        <v>0.28453699999999998</v>
      </c>
      <c r="M2249" s="81">
        <v>4.718E-3</v>
      </c>
      <c r="N2249" s="81">
        <v>8.8999999999999995E-4</v>
      </c>
      <c r="O2249" s="81">
        <v>0</v>
      </c>
      <c r="P2249" s="81">
        <v>99.228531000000004</v>
      </c>
      <c r="Q2249" s="81">
        <v>70.664437961127149</v>
      </c>
      <c r="S2249" s="89" t="s">
        <v>1695</v>
      </c>
      <c r="T2249" s="112">
        <v>1.9550226581834826</v>
      </c>
      <c r="U2249" s="112">
        <v>5.1757518344823783E-3</v>
      </c>
      <c r="V2249" s="112">
        <v>4.0164308334068408E-2</v>
      </c>
      <c r="W2249" s="112">
        <v>2.6520642901814122E-5</v>
      </c>
      <c r="X2249" s="112">
        <v>6.0204732318037912E-2</v>
      </c>
      <c r="Y2249" s="112">
        <v>0.25550758504668686</v>
      </c>
      <c r="Z2249" s="112">
        <v>1.1508929570397716E-2</v>
      </c>
      <c r="AA2249" s="112">
        <v>0.76052827987621963</v>
      </c>
      <c r="AB2249" s="112">
        <v>0.89106885286278514</v>
      </c>
      <c r="AC2249" s="112">
        <v>2.0792381330937082E-2</v>
      </c>
      <c r="AE2249" s="102">
        <v>45.293781962761479</v>
      </c>
      <c r="AF2249" s="102">
        <v>38.658294445549458</v>
      </c>
      <c r="AG2249" s="102">
        <v>16.047923591689063</v>
      </c>
      <c r="AH2249"/>
    </row>
    <row r="2250" spans="1:34">
      <c r="A2250" t="s">
        <v>865</v>
      </c>
      <c r="B2250" t="s">
        <v>748</v>
      </c>
      <c r="C2250" s="2" t="s">
        <v>723</v>
      </c>
      <c r="D2250" s="2" t="s">
        <v>1519</v>
      </c>
      <c r="E2250" s="81">
        <v>52.684452</v>
      </c>
      <c r="F2250" s="81">
        <v>0.14952199999999999</v>
      </c>
      <c r="G2250" s="81">
        <v>0.72989700000000002</v>
      </c>
      <c r="H2250" s="81">
        <v>9.2689730000000008</v>
      </c>
      <c r="I2250" s="81">
        <v>0.35035100000000002</v>
      </c>
      <c r="J2250" s="81">
        <v>14.02646</v>
      </c>
      <c r="K2250" s="81">
        <v>22.401980999999999</v>
      </c>
      <c r="L2250" s="81">
        <v>0.22284699999999999</v>
      </c>
      <c r="M2250" s="81">
        <v>1.389E-3</v>
      </c>
      <c r="N2250" s="81">
        <v>0</v>
      </c>
      <c r="O2250" s="81">
        <v>0</v>
      </c>
      <c r="P2250" s="81">
        <v>99.835875999999999</v>
      </c>
      <c r="Q2250" s="81">
        <v>72.954254466936604</v>
      </c>
      <c r="S2250" s="89" t="s">
        <v>1695</v>
      </c>
      <c r="T2250" s="112">
        <v>1.9686029991973342</v>
      </c>
      <c r="U2250" s="112">
        <v>4.2014724686299269E-3</v>
      </c>
      <c r="V2250" s="112">
        <v>3.2143486141141514E-2</v>
      </c>
      <c r="W2250" s="112">
        <v>0</v>
      </c>
      <c r="X2250" s="112">
        <v>3.839224617822623E-2</v>
      </c>
      <c r="Y2250" s="112">
        <v>0.25125092013655942</v>
      </c>
      <c r="Z2250" s="112">
        <v>1.108829511080737E-2</v>
      </c>
      <c r="AA2250" s="112">
        <v>0.78132603957349567</v>
      </c>
      <c r="AB2250" s="112">
        <v>0.89684986554250967</v>
      </c>
      <c r="AC2250" s="112">
        <v>1.6144675651296413E-2</v>
      </c>
      <c r="AE2250" s="102">
        <v>45.575829534491447</v>
      </c>
      <c r="AF2250" s="102">
        <v>39.705176706382751</v>
      </c>
      <c r="AG2250" s="102">
        <v>14.718993759125814</v>
      </c>
      <c r="AH2250"/>
    </row>
    <row r="2251" spans="1:34">
      <c r="A2251" t="s">
        <v>865</v>
      </c>
      <c r="B2251" t="s">
        <v>748</v>
      </c>
      <c r="C2251" s="2" t="s">
        <v>723</v>
      </c>
      <c r="D2251" s="2"/>
      <c r="E2251" s="81">
        <v>52.618160000000003</v>
      </c>
      <c r="F2251" s="81">
        <v>0.154976</v>
      </c>
      <c r="G2251" s="81">
        <v>0.71453100000000003</v>
      </c>
      <c r="H2251" s="81">
        <v>9.1780659999999994</v>
      </c>
      <c r="I2251" s="81">
        <v>0.35528300000000002</v>
      </c>
      <c r="J2251" s="81">
        <v>14.014984999999999</v>
      </c>
      <c r="K2251" s="81">
        <v>22.470044999999999</v>
      </c>
      <c r="L2251" s="81">
        <v>0.26887</v>
      </c>
      <c r="M2251" s="81">
        <v>4.9399999999999999E-3</v>
      </c>
      <c r="N2251" s="81">
        <v>7.6160000000000004E-3</v>
      </c>
      <c r="O2251" s="81">
        <v>0</v>
      </c>
      <c r="P2251" s="81">
        <v>99.787482999999995</v>
      </c>
      <c r="Q2251" s="81">
        <v>73.132206110869888</v>
      </c>
      <c r="S2251" s="89" t="s">
        <v>1695</v>
      </c>
      <c r="T2251" s="112">
        <v>1.9661456916935836</v>
      </c>
      <c r="U2251" s="112">
        <v>4.3547701294719687E-3</v>
      </c>
      <c r="V2251" s="112">
        <v>3.1467108448069367E-2</v>
      </c>
      <c r="W2251" s="112">
        <v>2.2499993321785941E-4</v>
      </c>
      <c r="X2251" s="112">
        <v>4.6786083937346845E-2</v>
      </c>
      <c r="Y2251" s="112">
        <v>0.24001924023121002</v>
      </c>
      <c r="Z2251" s="112">
        <v>1.1244501464484828E-2</v>
      </c>
      <c r="AA2251" s="112">
        <v>0.7806946830632886</v>
      </c>
      <c r="AB2251" s="112">
        <v>0.89958380513458136</v>
      </c>
      <c r="AC2251" s="112">
        <v>1.9479115964745667E-2</v>
      </c>
      <c r="AE2251" s="102">
        <v>45.731849323307202</v>
      </c>
      <c r="AF2251" s="102">
        <v>39.687921691760707</v>
      </c>
      <c r="AG2251" s="102">
        <v>14.580228984932086</v>
      </c>
      <c r="AH2251"/>
    </row>
    <row r="2252" spans="1:34">
      <c r="A2252" t="s">
        <v>865</v>
      </c>
      <c r="B2252" t="s">
        <v>748</v>
      </c>
      <c r="C2252" s="2" t="s">
        <v>723</v>
      </c>
      <c r="D2252" s="2"/>
      <c r="E2252" s="81">
        <v>52.329501999999998</v>
      </c>
      <c r="F2252" s="81">
        <v>4.4622000000000002E-2</v>
      </c>
      <c r="G2252" s="81">
        <v>0.57146600000000003</v>
      </c>
      <c r="H2252" s="81">
        <v>9.5349649999999997</v>
      </c>
      <c r="I2252" s="81">
        <v>0.35689900000000002</v>
      </c>
      <c r="J2252" s="81">
        <v>13.929209</v>
      </c>
      <c r="K2252" s="81">
        <v>22.266773000000001</v>
      </c>
      <c r="L2252" s="81">
        <v>0.30141200000000001</v>
      </c>
      <c r="M2252" s="81">
        <v>0</v>
      </c>
      <c r="N2252" s="81">
        <v>4.2958000000000003E-2</v>
      </c>
      <c r="O2252" s="81">
        <v>5.646E-3</v>
      </c>
      <c r="P2252" s="81">
        <v>99.383453000000003</v>
      </c>
      <c r="Q2252" s="81">
        <v>72.253124977470918</v>
      </c>
      <c r="S2252" s="89" t="s">
        <v>1695</v>
      </c>
      <c r="T2252" s="112">
        <v>1.9644441105720558</v>
      </c>
      <c r="U2252" s="112">
        <v>1.2596876070400621E-3</v>
      </c>
      <c r="V2252" s="112">
        <v>2.5283616538667876E-2</v>
      </c>
      <c r="W2252" s="112">
        <v>1.275006927460623E-3</v>
      </c>
      <c r="X2252" s="112">
        <v>6.3971953914101931E-2</v>
      </c>
      <c r="Y2252" s="112">
        <v>0.23537040237806456</v>
      </c>
      <c r="Z2252" s="112">
        <v>1.1348125916935476E-2</v>
      </c>
      <c r="AA2252" s="112">
        <v>0.77952146059260985</v>
      </c>
      <c r="AB2252" s="112">
        <v>0.89558746181464088</v>
      </c>
      <c r="AC2252" s="112">
        <v>2.1938173738423328E-2</v>
      </c>
      <c r="AE2252" s="102">
        <v>45.358802796317647</v>
      </c>
      <c r="AF2252" s="102">
        <v>39.480410025923014</v>
      </c>
      <c r="AG2252" s="102">
        <v>15.160787177759335</v>
      </c>
      <c r="AH2252"/>
    </row>
    <row r="2253" spans="1:34">
      <c r="A2253" t="s">
        <v>865</v>
      </c>
      <c r="B2253" t="s">
        <v>748</v>
      </c>
      <c r="C2253" s="2" t="s">
        <v>723</v>
      </c>
      <c r="D2253" s="2" t="s">
        <v>1522</v>
      </c>
      <c r="E2253" s="81">
        <v>52.267662000000001</v>
      </c>
      <c r="F2253" s="81">
        <v>6.4036999999999997E-2</v>
      </c>
      <c r="G2253" s="81">
        <v>0.56203400000000003</v>
      </c>
      <c r="H2253" s="81">
        <v>9.6019909999999999</v>
      </c>
      <c r="I2253" s="81">
        <v>0.353993</v>
      </c>
      <c r="J2253" s="81">
        <v>13.935074</v>
      </c>
      <c r="K2253" s="81">
        <v>22.293011</v>
      </c>
      <c r="L2253" s="81">
        <v>0.25521700000000003</v>
      </c>
      <c r="M2253" s="81">
        <v>7.7990000000000004E-3</v>
      </c>
      <c r="N2253" s="81">
        <v>2.2186999999999998E-2</v>
      </c>
      <c r="O2253" s="81">
        <v>0</v>
      </c>
      <c r="P2253" s="81">
        <v>99.363022000000001</v>
      </c>
      <c r="Q2253" s="81">
        <v>72.120937148687958</v>
      </c>
      <c r="S2253" s="89" t="s">
        <v>1695</v>
      </c>
      <c r="T2253" s="112">
        <v>1.9634843676421991</v>
      </c>
      <c r="U2253" s="112">
        <v>1.8090313832346994E-3</v>
      </c>
      <c r="V2253" s="112">
        <v>2.4883569860064E-2</v>
      </c>
      <c r="W2253" s="112">
        <v>6.5897414065791749E-4</v>
      </c>
      <c r="X2253" s="112">
        <v>6.2459435506553973E-2</v>
      </c>
      <c r="Y2253" s="112">
        <v>0.23919635238010595</v>
      </c>
      <c r="Z2253" s="112">
        <v>1.1263536932460537E-2</v>
      </c>
      <c r="AA2253" s="112">
        <v>0.78039090419104018</v>
      </c>
      <c r="AB2253" s="112">
        <v>0.89726505040553928</v>
      </c>
      <c r="AC2253" s="112">
        <v>1.8588777558144507E-2</v>
      </c>
      <c r="AE2253" s="102">
        <v>45.332174368845649</v>
      </c>
      <c r="AF2253" s="102">
        <v>39.427387179139536</v>
      </c>
      <c r="AG2253" s="102">
        <v>15.240438452014809</v>
      </c>
      <c r="AH2253"/>
    </row>
    <row r="2254" spans="1:34">
      <c r="A2254" t="s">
        <v>1188</v>
      </c>
      <c r="B2254" t="s">
        <v>748</v>
      </c>
      <c r="C2254" s="2" t="s">
        <v>723</v>
      </c>
      <c r="D2254" s="2" t="s">
        <v>1523</v>
      </c>
      <c r="E2254" s="81">
        <v>52.527805000000001</v>
      </c>
      <c r="F2254" s="81">
        <v>0.28158899999999998</v>
      </c>
      <c r="G2254" s="81">
        <v>1.432863</v>
      </c>
      <c r="H2254" s="81">
        <v>20.122166</v>
      </c>
      <c r="I2254" s="81">
        <v>0.46315200000000001</v>
      </c>
      <c r="J2254" s="81">
        <v>23.475679</v>
      </c>
      <c r="K2254" s="81">
        <v>1.479495</v>
      </c>
      <c r="L2254" s="81">
        <v>2.426E-2</v>
      </c>
      <c r="M2254" s="81">
        <v>8.8999999999999995E-5</v>
      </c>
      <c r="N2254" s="81">
        <v>3.1315000000000003E-2</v>
      </c>
      <c r="O2254" s="81">
        <v>0</v>
      </c>
      <c r="P2254" s="81">
        <v>99.838417000000007</v>
      </c>
      <c r="Q2254" s="81">
        <v>67.528191445890343</v>
      </c>
      <c r="S2254" s="89" t="s">
        <v>1695</v>
      </c>
      <c r="T2254" s="112">
        <v>1.9400469417877722</v>
      </c>
      <c r="U2254" s="112">
        <v>7.8209483876894113E-3</v>
      </c>
      <c r="V2254" s="112">
        <v>6.2371096071701167E-2</v>
      </c>
      <c r="W2254" s="112">
        <v>9.1443073827584078E-4</v>
      </c>
      <c r="X2254" s="112">
        <v>4.2715936112841746E-2</v>
      </c>
      <c r="Y2254" s="112">
        <v>0.57880205776930849</v>
      </c>
      <c r="Z2254" s="112">
        <v>1.4488795016748643E-2</v>
      </c>
      <c r="AA2254" s="112">
        <v>1.2925569679291096</v>
      </c>
      <c r="AB2254" s="112">
        <v>5.8545582912810271E-2</v>
      </c>
      <c r="AC2254" s="112">
        <v>1.737243273742674E-3</v>
      </c>
      <c r="AE2254" s="102">
        <v>2.9679090116644615</v>
      </c>
      <c r="AF2254" s="102">
        <v>65.524865965030912</v>
      </c>
      <c r="AG2254" s="102">
        <v>31.507225023304628</v>
      </c>
      <c r="AH2254"/>
    </row>
    <row r="2255" spans="1:34">
      <c r="A2255" t="s">
        <v>1188</v>
      </c>
      <c r="B2255" t="s">
        <v>748</v>
      </c>
      <c r="C2255" s="2" t="s">
        <v>723</v>
      </c>
      <c r="D2255" s="2" t="s">
        <v>1523</v>
      </c>
      <c r="E2255" s="81">
        <v>52.571007000000002</v>
      </c>
      <c r="F2255" s="81">
        <v>0.26735399999999998</v>
      </c>
      <c r="G2255" s="81">
        <v>1.3029500000000001</v>
      </c>
      <c r="H2255" s="81">
        <v>20.210204999999998</v>
      </c>
      <c r="I2255" s="81">
        <v>0.54474599999999995</v>
      </c>
      <c r="J2255" s="81">
        <v>23.388103000000001</v>
      </c>
      <c r="K2255" s="81">
        <v>1.486103</v>
      </c>
      <c r="L2255" s="81">
        <v>1.1320999999999999E-2</v>
      </c>
      <c r="M2255" s="81">
        <v>0</v>
      </c>
      <c r="N2255" s="81">
        <v>1.6999E-2</v>
      </c>
      <c r="O2255" s="81">
        <v>0</v>
      </c>
      <c r="P2255" s="81">
        <v>99.798798000000005</v>
      </c>
      <c r="Q2255" s="81">
        <v>67.35025672282687</v>
      </c>
      <c r="S2255" s="89" t="s">
        <v>1695</v>
      </c>
      <c r="T2255" s="112">
        <v>1.9441154395850171</v>
      </c>
      <c r="U2255" s="112">
        <v>7.435037933441661E-3</v>
      </c>
      <c r="V2255" s="112">
        <v>5.6788346841782321E-2</v>
      </c>
      <c r="W2255" s="112">
        <v>4.9702077503901532E-4</v>
      </c>
      <c r="X2255" s="112">
        <v>4.0425399503375203E-2</v>
      </c>
      <c r="Y2255" s="112">
        <v>0.58460690762451317</v>
      </c>
      <c r="Z2255" s="112">
        <v>1.7063005960156398E-2</v>
      </c>
      <c r="AA2255" s="112">
        <v>1.2893751523333539</v>
      </c>
      <c r="AB2255" s="112">
        <v>5.8881967286206718E-2</v>
      </c>
      <c r="AC2255" s="112">
        <v>8.1172215711479759E-4</v>
      </c>
      <c r="AE2255" s="102">
        <v>2.9839498701040128</v>
      </c>
      <c r="AF2255" s="102">
        <v>65.341410887637323</v>
      </c>
      <c r="AG2255" s="102">
        <v>31.67463924225866</v>
      </c>
      <c r="AH2255"/>
    </row>
    <row r="2256" spans="1:34">
      <c r="A2256" t="s">
        <v>1188</v>
      </c>
      <c r="B2256" t="s">
        <v>748</v>
      </c>
      <c r="C2256" s="2" t="s">
        <v>723</v>
      </c>
      <c r="D2256" s="2" t="s">
        <v>1523</v>
      </c>
      <c r="E2256" s="81">
        <v>52.756149000000001</v>
      </c>
      <c r="F2256" s="81">
        <v>0.28373700000000002</v>
      </c>
      <c r="G2256" s="81">
        <v>1.424336</v>
      </c>
      <c r="H2256" s="81">
        <v>20.205608000000002</v>
      </c>
      <c r="I2256" s="81">
        <v>0.46453699999999998</v>
      </c>
      <c r="J2256" s="81">
        <v>23.350048000000001</v>
      </c>
      <c r="K2256" s="81">
        <v>1.419227</v>
      </c>
      <c r="L2256" s="81">
        <v>0</v>
      </c>
      <c r="M2256" s="81">
        <v>0</v>
      </c>
      <c r="N2256" s="81">
        <v>0</v>
      </c>
      <c r="O2256" s="81">
        <v>0</v>
      </c>
      <c r="P2256" s="81">
        <v>99.903648000000004</v>
      </c>
      <c r="Q2256" s="81">
        <v>67.319442803634516</v>
      </c>
      <c r="S2256" s="89" t="s">
        <v>1695</v>
      </c>
      <c r="T2256" s="112">
        <v>1.9490706287912487</v>
      </c>
      <c r="U2256" s="112">
        <v>7.8829943005941511E-3</v>
      </c>
      <c r="V2256" s="112">
        <v>6.2018700874878666E-2</v>
      </c>
      <c r="W2256" s="112">
        <v>0</v>
      </c>
      <c r="X2256" s="112">
        <v>2.4074052941433166E-2</v>
      </c>
      <c r="Y2256" s="112">
        <v>0.60021023978312571</v>
      </c>
      <c r="Z2256" s="112">
        <v>1.4536523040040293E-2</v>
      </c>
      <c r="AA2256" s="112">
        <v>1.286029153993441</v>
      </c>
      <c r="AB2256" s="112">
        <v>5.6177706275238597E-2</v>
      </c>
      <c r="AC2256" s="112">
        <v>0</v>
      </c>
      <c r="AE2256" s="102">
        <v>2.8567484877686482</v>
      </c>
      <c r="AF2256" s="102">
        <v>65.397149233849746</v>
      </c>
      <c r="AG2256" s="102">
        <v>31.746102278381588</v>
      </c>
      <c r="AH2256"/>
    </row>
    <row r="2257" spans="1:34">
      <c r="A2257" t="s">
        <v>1188</v>
      </c>
      <c r="B2257" t="s">
        <v>748</v>
      </c>
      <c r="C2257" s="2" t="s">
        <v>723</v>
      </c>
      <c r="D2257" s="2" t="s">
        <v>1524</v>
      </c>
      <c r="E2257" s="81">
        <v>52.370533000000002</v>
      </c>
      <c r="F2257" s="81">
        <v>0.21072299999999999</v>
      </c>
      <c r="G2257" s="81">
        <v>1.2008129999999999</v>
      </c>
      <c r="H2257" s="81">
        <v>20.873774999999998</v>
      </c>
      <c r="I2257" s="81">
        <v>0.55055200000000004</v>
      </c>
      <c r="J2257" s="81">
        <v>23.173521000000001</v>
      </c>
      <c r="K2257" s="81">
        <v>1.3141929999999999</v>
      </c>
      <c r="L2257" s="81">
        <v>0</v>
      </c>
      <c r="M2257" s="81">
        <v>0</v>
      </c>
      <c r="N2257" s="81">
        <v>0</v>
      </c>
      <c r="O2257" s="81">
        <v>0</v>
      </c>
      <c r="P2257" s="81">
        <v>99.694121999999993</v>
      </c>
      <c r="Q2257" s="81">
        <v>66.430684087553431</v>
      </c>
      <c r="S2257" s="89" t="s">
        <v>1695</v>
      </c>
      <c r="T2257" s="112">
        <v>1.9428636834824928</v>
      </c>
      <c r="U2257" s="112">
        <v>5.8787910756921569E-3</v>
      </c>
      <c r="V2257" s="112">
        <v>5.2503280536504222E-2</v>
      </c>
      <c r="W2257" s="112">
        <v>0</v>
      </c>
      <c r="X2257" s="112">
        <v>5.001177034712434E-2</v>
      </c>
      <c r="Y2257" s="112">
        <v>0.59759641353174997</v>
      </c>
      <c r="Z2257" s="112">
        <v>1.7299733794619875E-2</v>
      </c>
      <c r="AA2257" s="112">
        <v>1.2816100601756437</v>
      </c>
      <c r="AB2257" s="112">
        <v>5.2236267056173416E-2</v>
      </c>
      <c r="AC2257" s="112">
        <v>0</v>
      </c>
      <c r="AE2257" s="102">
        <v>2.636258706080147</v>
      </c>
      <c r="AF2257" s="102">
        <v>64.680266591497258</v>
      </c>
      <c r="AG2257" s="102">
        <v>32.6834747024226</v>
      </c>
      <c r="AH2257"/>
    </row>
    <row r="2258" spans="1:34">
      <c r="A2258" t="s">
        <v>1188</v>
      </c>
      <c r="B2258" t="s">
        <v>748</v>
      </c>
      <c r="C2258" s="2" t="s">
        <v>723</v>
      </c>
      <c r="D2258" s="2" t="s">
        <v>1524</v>
      </c>
      <c r="E2258" s="81">
        <v>51.951079999999997</v>
      </c>
      <c r="F2258" s="81">
        <v>0.24720200000000001</v>
      </c>
      <c r="G2258" s="81">
        <v>1.1775629999999999</v>
      </c>
      <c r="H2258" s="81">
        <v>22.352148</v>
      </c>
      <c r="I2258" s="81">
        <v>0.57285699999999995</v>
      </c>
      <c r="J2258" s="81">
        <v>22.141923999999999</v>
      </c>
      <c r="K2258" s="81">
        <v>1.294664</v>
      </c>
      <c r="L2258" s="81">
        <v>2.8670000000000002E-3</v>
      </c>
      <c r="M2258" s="81">
        <v>0</v>
      </c>
      <c r="N2258" s="81">
        <v>3.7212000000000002E-2</v>
      </c>
      <c r="O2258" s="81">
        <v>0</v>
      </c>
      <c r="P2258" s="81">
        <v>99.777512000000002</v>
      </c>
      <c r="Q2258" s="81">
        <v>63.84355277386031</v>
      </c>
      <c r="S2258" s="89" t="s">
        <v>1695</v>
      </c>
      <c r="T2258" s="112">
        <v>1.9396794932779957</v>
      </c>
      <c r="U2258" s="112">
        <v>6.9407775117679375E-3</v>
      </c>
      <c r="V2258" s="112">
        <v>5.1817358234919182E-2</v>
      </c>
      <c r="W2258" s="112">
        <v>1.0984842167553884E-3</v>
      </c>
      <c r="X2258" s="112">
        <v>5.4051159854752839E-2</v>
      </c>
      <c r="Y2258" s="112">
        <v>0.64387688879146332</v>
      </c>
      <c r="Z2258" s="112">
        <v>1.8116210464782418E-2</v>
      </c>
      <c r="AA2258" s="112">
        <v>1.2324215826254221</v>
      </c>
      <c r="AB2258" s="112">
        <v>5.1790501136186801E-2</v>
      </c>
      <c r="AC2258" s="112">
        <v>2.0754388595381877E-4</v>
      </c>
      <c r="AE2258" s="102">
        <v>2.6128577031167701</v>
      </c>
      <c r="AF2258" s="102">
        <v>62.176309458419844</v>
      </c>
      <c r="AG2258" s="102">
        <v>35.210832838463389</v>
      </c>
      <c r="AH2258"/>
    </row>
    <row r="2259" spans="1:34">
      <c r="A2259" t="s">
        <v>1188</v>
      </c>
      <c r="B2259" t="s">
        <v>748</v>
      </c>
      <c r="C2259" s="2" t="s">
        <v>723</v>
      </c>
      <c r="D2259" s="2" t="s">
        <v>1524</v>
      </c>
      <c r="E2259" s="81">
        <v>51.508567999999997</v>
      </c>
      <c r="F2259" s="81">
        <v>0.288493</v>
      </c>
      <c r="G2259" s="81">
        <v>1.171505</v>
      </c>
      <c r="H2259" s="81">
        <v>23.799519</v>
      </c>
      <c r="I2259" s="81">
        <v>0.49310700000000002</v>
      </c>
      <c r="J2259" s="81">
        <v>20.91337</v>
      </c>
      <c r="K2259" s="81">
        <v>1.35165</v>
      </c>
      <c r="L2259" s="81">
        <v>1.0907E-2</v>
      </c>
      <c r="M2259" s="81">
        <v>1.9380000000000001E-3</v>
      </c>
      <c r="N2259" s="81">
        <v>2.7153E-2</v>
      </c>
      <c r="O2259" s="81">
        <v>0</v>
      </c>
      <c r="P2259" s="81">
        <v>99.566208000000003</v>
      </c>
      <c r="Q2259" s="81">
        <v>61.03427598229456</v>
      </c>
      <c r="S2259" s="89" t="s">
        <v>1695</v>
      </c>
      <c r="T2259" s="112">
        <v>1.9419826298170471</v>
      </c>
      <c r="U2259" s="112">
        <v>8.1794084146598368E-3</v>
      </c>
      <c r="V2259" s="112">
        <v>5.2055393534655658E-2</v>
      </c>
      <c r="W2259" s="112">
        <v>8.0939235788102205E-4</v>
      </c>
      <c r="X2259" s="112">
        <v>4.7608430798282697E-2</v>
      </c>
      <c r="Y2259" s="112">
        <v>0.70278675428346349</v>
      </c>
      <c r="Z2259" s="112">
        <v>1.5746816687536004E-2</v>
      </c>
      <c r="AA2259" s="112">
        <v>1.1754344946720394</v>
      </c>
      <c r="AB2259" s="112">
        <v>5.4599386280202292E-2</v>
      </c>
      <c r="AC2259" s="112">
        <v>7.9729315423204773E-4</v>
      </c>
      <c r="AE2259" s="102">
        <v>2.7569473310924058</v>
      </c>
      <c r="AF2259" s="102">
        <v>59.352516827374551</v>
      </c>
      <c r="AG2259" s="102">
        <v>37.890535841533037</v>
      </c>
      <c r="AH2259"/>
    </row>
    <row r="2260" spans="1:34">
      <c r="A2260" t="s">
        <v>1188</v>
      </c>
      <c r="B2260" t="s">
        <v>748</v>
      </c>
      <c r="C2260" s="2" t="s">
        <v>723</v>
      </c>
      <c r="D2260" s="2"/>
      <c r="E2260" s="81">
        <v>52.579563</v>
      </c>
      <c r="F2260" s="81">
        <v>0.27929599999999999</v>
      </c>
      <c r="G2260" s="81">
        <v>1.423413</v>
      </c>
      <c r="H2260" s="81">
        <v>20.160074000000002</v>
      </c>
      <c r="I2260" s="81">
        <v>0.52390099999999995</v>
      </c>
      <c r="J2260" s="81">
        <v>23.434265</v>
      </c>
      <c r="K2260" s="81">
        <v>1.549283</v>
      </c>
      <c r="L2260" s="81">
        <v>1.273E-3</v>
      </c>
      <c r="M2260" s="81">
        <v>0</v>
      </c>
      <c r="N2260" s="81">
        <v>1.2728E-2</v>
      </c>
      <c r="O2260" s="81">
        <v>0</v>
      </c>
      <c r="P2260" s="81">
        <v>99.963806000000005</v>
      </c>
      <c r="Q2260" s="81">
        <v>67.448152727294726</v>
      </c>
      <c r="S2260" s="89" t="s">
        <v>1695</v>
      </c>
      <c r="T2260" s="112">
        <v>1.9405999456923535</v>
      </c>
      <c r="U2260" s="112">
        <v>7.7518347794388789E-3</v>
      </c>
      <c r="V2260" s="112">
        <v>6.1916399421191565E-2</v>
      </c>
      <c r="W2260" s="112">
        <v>3.7141088225755041E-4</v>
      </c>
      <c r="X2260" s="112">
        <v>4.1099723703302615E-2</v>
      </c>
      <c r="Y2260" s="112">
        <v>0.58115350473413863</v>
      </c>
      <c r="Z2260" s="112">
        <v>1.6377741393051731E-2</v>
      </c>
      <c r="AA2260" s="112">
        <v>1.2893740486926626</v>
      </c>
      <c r="AB2260" s="112">
        <v>6.1264295751266316E-2</v>
      </c>
      <c r="AC2260" s="112">
        <v>9.1094950336144325E-5</v>
      </c>
      <c r="AE2260" s="102">
        <v>3.1053047513295926</v>
      </c>
      <c r="AF2260" s="102">
        <v>65.354531714561318</v>
      </c>
      <c r="AG2260" s="102">
        <v>31.540163534109094</v>
      </c>
      <c r="AH2260"/>
    </row>
    <row r="2261" spans="1:34">
      <c r="A2261" t="s">
        <v>1188</v>
      </c>
      <c r="B2261" t="s">
        <v>748</v>
      </c>
      <c r="C2261" s="2" t="s">
        <v>723</v>
      </c>
      <c r="D2261" s="2"/>
      <c r="E2261" s="81">
        <v>52.358463</v>
      </c>
      <c r="F2261" s="81">
        <v>0.26443</v>
      </c>
      <c r="G2261" s="81">
        <v>1.3294919999999999</v>
      </c>
      <c r="H2261" s="81">
        <v>20.300160999999999</v>
      </c>
      <c r="I2261" s="81">
        <v>0.48209999999999997</v>
      </c>
      <c r="J2261" s="81">
        <v>23.421619</v>
      </c>
      <c r="K2261" s="81">
        <v>1.5336110000000001</v>
      </c>
      <c r="L2261" s="81">
        <v>1.2567E-2</v>
      </c>
      <c r="M2261" s="81">
        <v>0</v>
      </c>
      <c r="N2261" s="81">
        <v>1.8497E-2</v>
      </c>
      <c r="O2261" s="81">
        <v>1.7149999999999999E-3</v>
      </c>
      <c r="P2261" s="81">
        <v>99.722649000000004</v>
      </c>
      <c r="Q2261" s="81">
        <v>67.284052346266947</v>
      </c>
      <c r="S2261" s="89" t="s">
        <v>1695</v>
      </c>
      <c r="T2261" s="112">
        <v>1.9372732206386958</v>
      </c>
      <c r="U2261" s="112">
        <v>7.3575879149329736E-3</v>
      </c>
      <c r="V2261" s="112">
        <v>5.7975624706344944E-2</v>
      </c>
      <c r="W2261" s="112">
        <v>5.4110394168765887E-4</v>
      </c>
      <c r="X2261" s="112">
        <v>5.3123188967177271E-2</v>
      </c>
      <c r="Y2261" s="112">
        <v>0.57502116755171673</v>
      </c>
      <c r="Z2261" s="112">
        <v>1.5108691607978801E-2</v>
      </c>
      <c r="AA2261" s="112">
        <v>1.2919016220917459</v>
      </c>
      <c r="AB2261" s="112">
        <v>6.0796257857253122E-2</v>
      </c>
      <c r="AC2261" s="112">
        <v>9.0153472246698322E-4</v>
      </c>
      <c r="AE2261" s="102">
        <v>3.0692125166747752</v>
      </c>
      <c r="AF2261" s="102">
        <v>65.219813991616988</v>
      </c>
      <c r="AG2261" s="102">
        <v>31.710973491708227</v>
      </c>
      <c r="AH2261"/>
    </row>
    <row r="2262" spans="1:34">
      <c r="A2262" t="s">
        <v>1188</v>
      </c>
      <c r="B2262" t="s">
        <v>748</v>
      </c>
      <c r="C2262" s="2" t="s">
        <v>723</v>
      </c>
      <c r="D2262" s="2"/>
      <c r="E2262" s="81">
        <v>52.265453000000001</v>
      </c>
      <c r="F2262" s="81">
        <v>0.27163700000000002</v>
      </c>
      <c r="G2262" s="81">
        <v>1.3547309999999999</v>
      </c>
      <c r="H2262" s="81">
        <v>20.568521</v>
      </c>
      <c r="I2262" s="81">
        <v>0.45918799999999999</v>
      </c>
      <c r="J2262" s="81">
        <v>23.218187</v>
      </c>
      <c r="K2262" s="81">
        <v>1.431575</v>
      </c>
      <c r="L2262" s="81">
        <v>2.5575000000000001E-2</v>
      </c>
      <c r="M2262" s="81">
        <v>0</v>
      </c>
      <c r="N2262" s="81">
        <v>7.4400000000000004E-3</v>
      </c>
      <c r="O2262" s="81">
        <v>0</v>
      </c>
      <c r="P2262" s="81">
        <v>99.602294999999998</v>
      </c>
      <c r="Q2262" s="81">
        <v>66.801126867384269</v>
      </c>
      <c r="S2262" s="89" t="s">
        <v>1695</v>
      </c>
      <c r="T2262" s="112">
        <v>1.9382951165729374</v>
      </c>
      <c r="U2262" s="112">
        <v>7.5755620063161708E-3</v>
      </c>
      <c r="V2262" s="112">
        <v>5.9212578585983541E-2</v>
      </c>
      <c r="W2262" s="112">
        <v>2.1814915409456897E-4</v>
      </c>
      <c r="X2262" s="112">
        <v>5.0666855620802309E-2</v>
      </c>
      <c r="Y2262" s="112">
        <v>0.58725024015511618</v>
      </c>
      <c r="Z2262" s="112">
        <v>1.4423858458013104E-2</v>
      </c>
      <c r="AA2262" s="112">
        <v>1.2836364267975828</v>
      </c>
      <c r="AB2262" s="112">
        <v>5.6882272129764766E-2</v>
      </c>
      <c r="AC2262" s="112">
        <v>1.8389405193890657E-3</v>
      </c>
      <c r="AE2262" s="102">
        <v>2.8751133740125341</v>
      </c>
      <c r="AF2262" s="102">
        <v>64.881379028532379</v>
      </c>
      <c r="AG2262" s="102">
        <v>32.243507597455086</v>
      </c>
      <c r="AH2262"/>
    </row>
    <row r="2263" spans="1:34">
      <c r="A2263" t="s">
        <v>1188</v>
      </c>
      <c r="B2263" t="s">
        <v>748</v>
      </c>
      <c r="C2263" s="2" t="s">
        <v>723</v>
      </c>
      <c r="D2263" s="2"/>
      <c r="E2263" s="81">
        <v>52.208266999999999</v>
      </c>
      <c r="F2263" s="81">
        <v>0.224021</v>
      </c>
      <c r="G2263" s="81">
        <v>1.1891860000000001</v>
      </c>
      <c r="H2263" s="81">
        <v>21.017541999999999</v>
      </c>
      <c r="I2263" s="81">
        <v>0.46868599999999999</v>
      </c>
      <c r="J2263" s="81">
        <v>23.044267999999999</v>
      </c>
      <c r="K2263" s="81">
        <v>1.3141620000000001</v>
      </c>
      <c r="L2263" s="81">
        <v>1.5782000000000001E-2</v>
      </c>
      <c r="M2263" s="81">
        <v>0</v>
      </c>
      <c r="N2263" s="81">
        <v>1.8076999999999999E-2</v>
      </c>
      <c r="O2263" s="81">
        <v>2.3054999999999999E-2</v>
      </c>
      <c r="P2263" s="81">
        <v>99.523055999999997</v>
      </c>
      <c r="Q2263" s="81">
        <v>66.152321328852167</v>
      </c>
      <c r="S2263" s="89" t="s">
        <v>1695</v>
      </c>
      <c r="T2263" s="112">
        <v>1.9415781293089764</v>
      </c>
      <c r="U2263" s="112">
        <v>6.2650576913183698E-3</v>
      </c>
      <c r="V2263" s="112">
        <v>5.2122003875688293E-2</v>
      </c>
      <c r="W2263" s="112">
        <v>5.3151725378552343E-4</v>
      </c>
      <c r="X2263" s="112">
        <v>5.2798058301966933E-2</v>
      </c>
      <c r="Y2263" s="112">
        <v>0.60086435311944431</v>
      </c>
      <c r="Z2263" s="112">
        <v>1.4763295548416549E-2</v>
      </c>
      <c r="AA2263" s="112">
        <v>1.2775769177023779</v>
      </c>
      <c r="AB2263" s="112">
        <v>5.2362713765996778E-2</v>
      </c>
      <c r="AC2263" s="112">
        <v>1.1379534320282957E-3</v>
      </c>
      <c r="AE2263" s="102">
        <v>2.6397791811966886</v>
      </c>
      <c r="AF2263" s="102">
        <v>64.406916814884696</v>
      </c>
      <c r="AG2263" s="102">
        <v>32.95330400391861</v>
      </c>
      <c r="AH2263"/>
    </row>
    <row r="2264" spans="1:34">
      <c r="A2264" t="s">
        <v>1188</v>
      </c>
      <c r="B2264" t="s">
        <v>748</v>
      </c>
      <c r="C2264" s="2" t="s">
        <v>723</v>
      </c>
      <c r="D2264" s="2"/>
      <c r="E2264" s="81">
        <v>52.210754000000001</v>
      </c>
      <c r="F2264" s="81">
        <v>0.28577000000000002</v>
      </c>
      <c r="G2264" s="81">
        <v>1.1398919999999999</v>
      </c>
      <c r="H2264" s="81">
        <v>22.212339</v>
      </c>
      <c r="I2264" s="81">
        <v>0.53027999999999997</v>
      </c>
      <c r="J2264" s="81">
        <v>22.130011</v>
      </c>
      <c r="K2264" s="81">
        <v>1.2499979999999999</v>
      </c>
      <c r="L2264" s="81">
        <v>5.9300000000000004E-3</v>
      </c>
      <c r="M2264" s="81">
        <v>3.993E-3</v>
      </c>
      <c r="N2264" s="81">
        <v>8.0110000000000008E-3</v>
      </c>
      <c r="O2264" s="81">
        <v>0</v>
      </c>
      <c r="P2264" s="81">
        <v>99.776978</v>
      </c>
      <c r="Q2264" s="81">
        <v>63.975861678132247</v>
      </c>
      <c r="S2264" s="89" t="s">
        <v>1695</v>
      </c>
      <c r="T2264" s="112">
        <v>1.9492196172664233</v>
      </c>
      <c r="U2264" s="112">
        <v>8.0230258674651653E-3</v>
      </c>
      <c r="V2264" s="112">
        <v>5.0155693159454277E-2</v>
      </c>
      <c r="W2264" s="112">
        <v>2.3646286936392774E-4</v>
      </c>
      <c r="X2264" s="112">
        <v>3.5551799850859211E-2</v>
      </c>
      <c r="Y2264" s="112">
        <v>0.65795559356727873</v>
      </c>
      <c r="Z2264" s="112">
        <v>1.6768406564341042E-2</v>
      </c>
      <c r="AA2264" s="112">
        <v>1.2316604154797761</v>
      </c>
      <c r="AB2264" s="112">
        <v>4.9999743227583451E-2</v>
      </c>
      <c r="AC2264" s="112">
        <v>4.2924214745434445E-4</v>
      </c>
      <c r="AE2264" s="102">
        <v>2.531417811809344</v>
      </c>
      <c r="AF2264" s="102">
        <v>62.357262509419726</v>
      </c>
      <c r="AG2264" s="102">
        <v>35.111319678770933</v>
      </c>
      <c r="AH2264"/>
    </row>
    <row r="2265" spans="1:34">
      <c r="A2265" t="s">
        <v>1188</v>
      </c>
      <c r="B2265" t="s">
        <v>748</v>
      </c>
      <c r="C2265" s="2" t="s">
        <v>723</v>
      </c>
      <c r="D2265" s="2"/>
      <c r="E2265" s="81">
        <v>51.634501999999998</v>
      </c>
      <c r="F2265" s="81">
        <v>0.25794699999999998</v>
      </c>
      <c r="G2265" s="81">
        <v>1.1982489999999999</v>
      </c>
      <c r="H2265" s="81">
        <v>23.790355999999999</v>
      </c>
      <c r="I2265" s="81">
        <v>0.55383099999999996</v>
      </c>
      <c r="J2265" s="81">
        <v>20.936354000000001</v>
      </c>
      <c r="K2265" s="81">
        <v>1.3489100000000001</v>
      </c>
      <c r="L2265" s="81">
        <v>7.2620000000000002E-3</v>
      </c>
      <c r="M2265" s="81">
        <v>1.751E-3</v>
      </c>
      <c r="N2265" s="81">
        <v>1.1009E-2</v>
      </c>
      <c r="O2265" s="81">
        <v>1.273E-3</v>
      </c>
      <c r="P2265" s="81">
        <v>99.741455000000002</v>
      </c>
      <c r="Q2265" s="81">
        <v>61.069551184551344</v>
      </c>
      <c r="S2265" s="89" t="s">
        <v>1695</v>
      </c>
      <c r="T2265" s="112">
        <v>1.9432551004638743</v>
      </c>
      <c r="U2265" s="112">
        <v>7.3003058248077716E-3</v>
      </c>
      <c r="V2265" s="112">
        <v>5.3148696958635347E-2</v>
      </c>
      <c r="W2265" s="112">
        <v>3.2757678056040244E-4</v>
      </c>
      <c r="X2265" s="112">
        <v>4.5942812470300964E-2</v>
      </c>
      <c r="Y2265" s="112">
        <v>0.70282429565212812</v>
      </c>
      <c r="Z2265" s="112">
        <v>1.7654394376863475E-2</v>
      </c>
      <c r="AA2265" s="112">
        <v>1.1746254926537454</v>
      </c>
      <c r="AB2265" s="112">
        <v>5.4391426032224056E-2</v>
      </c>
      <c r="AC2265" s="112">
        <v>5.2989878686060033E-4</v>
      </c>
      <c r="AE2265" s="102">
        <v>2.7501195931891975</v>
      </c>
      <c r="AF2265" s="102">
        <v>59.39098894176373</v>
      </c>
      <c r="AG2265" s="102">
        <v>37.858891465047073</v>
      </c>
      <c r="AH2265"/>
    </row>
    <row r="2266" spans="1:34">
      <c r="A2266"/>
      <c r="C2266" s="2"/>
      <c r="D2266" s="2"/>
      <c r="E2266" s="81"/>
      <c r="F2266" s="81"/>
      <c r="G2266" s="81"/>
      <c r="H2266" s="81"/>
      <c r="I2266" s="81"/>
      <c r="J2266" s="81"/>
      <c r="K2266" s="81"/>
      <c r="L2266" s="81"/>
      <c r="M2266" s="81"/>
      <c r="N2266" s="81"/>
      <c r="O2266" s="81"/>
      <c r="P2266" s="81"/>
      <c r="Q2266" s="81"/>
      <c r="T2266" s="112"/>
      <c r="U2266" s="112"/>
      <c r="V2266" s="112"/>
      <c r="W2266" s="112"/>
      <c r="X2266" s="112"/>
      <c r="Y2266" s="112"/>
      <c r="Z2266" s="112"/>
      <c r="AA2266" s="112"/>
      <c r="AB2266" s="112"/>
      <c r="AC2266" s="112"/>
      <c r="AE2266" s="102"/>
      <c r="AF2266" s="102"/>
      <c r="AG2266" s="102"/>
      <c r="AH2266"/>
    </row>
    <row r="2267" spans="1:34">
      <c r="A2267" t="s">
        <v>865</v>
      </c>
      <c r="B2267" t="s">
        <v>627</v>
      </c>
      <c r="C2267" s="2" t="s">
        <v>628</v>
      </c>
      <c r="D2267" s="2" t="s">
        <v>1525</v>
      </c>
      <c r="E2267" s="81">
        <v>53.315871999999999</v>
      </c>
      <c r="F2267" s="81">
        <v>4.1347000000000002E-2</v>
      </c>
      <c r="G2267" s="81">
        <v>0.27855400000000002</v>
      </c>
      <c r="H2267" s="81">
        <v>6.5563140000000004</v>
      </c>
      <c r="I2267" s="81">
        <v>0.278557</v>
      </c>
      <c r="J2267" s="81">
        <v>14.474955</v>
      </c>
      <c r="K2267" s="81">
        <v>24.874486999999998</v>
      </c>
      <c r="L2267" s="81">
        <v>0.18484800000000001</v>
      </c>
      <c r="M2267" s="81">
        <v>5.7029999999999997E-3</v>
      </c>
      <c r="N2267" s="81">
        <v>0</v>
      </c>
      <c r="O2267" s="81">
        <v>0</v>
      </c>
      <c r="P2267" s="81">
        <v>100.01063499999999</v>
      </c>
      <c r="Q2267" s="81">
        <v>79.738359201350988</v>
      </c>
      <c r="S2267" s="89" t="s">
        <v>1695</v>
      </c>
      <c r="T2267" s="112">
        <v>1.9749877770879163</v>
      </c>
      <c r="U2267" s="112">
        <v>1.1517882634054495E-3</v>
      </c>
      <c r="V2267" s="112">
        <v>1.216110441873601E-2</v>
      </c>
      <c r="W2267" s="112">
        <v>0</v>
      </c>
      <c r="X2267" s="112">
        <v>4.8835834115966037E-2</v>
      </c>
      <c r="Y2267" s="112">
        <v>0.1542705780543292</v>
      </c>
      <c r="Z2267" s="112">
        <v>8.739925110153127E-3</v>
      </c>
      <c r="AA2267" s="112">
        <v>0.79934389680628015</v>
      </c>
      <c r="AB2267" s="112">
        <v>0.98723302690586856</v>
      </c>
      <c r="AC2267" s="112">
        <v>1.3276069237345247E-2</v>
      </c>
      <c r="AE2267" s="102">
        <v>49.617595378212343</v>
      </c>
      <c r="AF2267" s="102">
        <v>40.174427879588357</v>
      </c>
      <c r="AG2267" s="102">
        <v>10.207976742199309</v>
      </c>
      <c r="AH2267"/>
    </row>
    <row r="2268" spans="1:34">
      <c r="A2268" t="s">
        <v>865</v>
      </c>
      <c r="B2268" t="s">
        <v>627</v>
      </c>
      <c r="C2268" s="2" t="s">
        <v>628</v>
      </c>
      <c r="D2268" s="2" t="s">
        <v>1526</v>
      </c>
      <c r="E2268" s="81">
        <v>52.820118000000001</v>
      </c>
      <c r="F2268" s="81">
        <v>0.28828300000000001</v>
      </c>
      <c r="G2268" s="81">
        <v>1.6000110000000001</v>
      </c>
      <c r="H2268" s="81">
        <v>6.7716029999999998</v>
      </c>
      <c r="I2268" s="81">
        <v>0.26516400000000001</v>
      </c>
      <c r="J2268" s="81">
        <v>14.698437</v>
      </c>
      <c r="K2268" s="81">
        <v>23.186964</v>
      </c>
      <c r="L2268" s="81">
        <v>0.37353599999999998</v>
      </c>
      <c r="M2268" s="81">
        <v>7.2789999999999999E-3</v>
      </c>
      <c r="N2268" s="81">
        <v>1.8726E-2</v>
      </c>
      <c r="O2268" s="81">
        <v>0</v>
      </c>
      <c r="P2268" s="81">
        <v>100.03012099999999</v>
      </c>
      <c r="Q2268" s="81">
        <v>79.462508425538445</v>
      </c>
      <c r="S2268" s="89" t="s">
        <v>1695</v>
      </c>
      <c r="T2268" s="112">
        <v>1.9508091081279801</v>
      </c>
      <c r="U2268" s="112">
        <v>8.0067301094084112E-3</v>
      </c>
      <c r="V2268" s="112">
        <v>6.9645666455623909E-2</v>
      </c>
      <c r="W2268" s="112">
        <v>5.4680923615995736E-4</v>
      </c>
      <c r="X2268" s="112">
        <v>3.8924058098764647E-2</v>
      </c>
      <c r="Y2268" s="112">
        <v>0.17022836011641429</v>
      </c>
      <c r="Z2268" s="112">
        <v>8.294986975965174E-3</v>
      </c>
      <c r="AA2268" s="112">
        <v>0.80927310657741058</v>
      </c>
      <c r="AB2268" s="112">
        <v>0.91752296403694811</v>
      </c>
      <c r="AC2268" s="112">
        <v>2.6748210265324625E-2</v>
      </c>
      <c r="AE2268" s="102">
        <v>47.393976096527076</v>
      </c>
      <c r="AF2268" s="102">
        <v>41.802409064442209</v>
      </c>
      <c r="AG2268" s="102">
        <v>10.803614839030724</v>
      </c>
      <c r="AH2268"/>
    </row>
    <row r="2269" spans="1:34">
      <c r="A2269" t="s">
        <v>865</v>
      </c>
      <c r="B2269" t="s">
        <v>627</v>
      </c>
      <c r="C2269" s="2" t="s">
        <v>628</v>
      </c>
      <c r="D2269" s="2" t="s">
        <v>1525</v>
      </c>
      <c r="E2269" s="81">
        <v>53.518878999999998</v>
      </c>
      <c r="F2269" s="81">
        <v>0</v>
      </c>
      <c r="G2269" s="81">
        <v>0.220774</v>
      </c>
      <c r="H2269" s="81">
        <v>6.6761039999999996</v>
      </c>
      <c r="I2269" s="81">
        <v>0.31775799999999998</v>
      </c>
      <c r="J2269" s="81">
        <v>14.338979</v>
      </c>
      <c r="K2269" s="81">
        <v>25.03171</v>
      </c>
      <c r="L2269" s="81">
        <v>0.202538</v>
      </c>
      <c r="M2269" s="81">
        <v>0</v>
      </c>
      <c r="N2269" s="81">
        <v>0</v>
      </c>
      <c r="O2269" s="81">
        <v>0</v>
      </c>
      <c r="P2269" s="81">
        <v>100.306747</v>
      </c>
      <c r="Q2269" s="81">
        <v>79.289698342697051</v>
      </c>
      <c r="S2269" s="89" t="s">
        <v>1695</v>
      </c>
      <c r="T2269" s="112">
        <v>1.9781617171885952</v>
      </c>
      <c r="U2269" s="112">
        <v>0</v>
      </c>
      <c r="V2269" s="112">
        <v>9.617416704670298E-3</v>
      </c>
      <c r="W2269" s="112">
        <v>0</v>
      </c>
      <c r="X2269" s="112">
        <v>4.8573852092141934E-2</v>
      </c>
      <c r="Y2269" s="112">
        <v>0.15779011694062323</v>
      </c>
      <c r="Z2269" s="112">
        <v>9.9480284176751994E-3</v>
      </c>
      <c r="AA2269" s="112">
        <v>0.79009908512579885</v>
      </c>
      <c r="AB2269" s="112">
        <v>0.99129508035649161</v>
      </c>
      <c r="AC2269" s="112">
        <v>1.451470317400381E-2</v>
      </c>
      <c r="AE2269" s="102">
        <v>49.87000496407645</v>
      </c>
      <c r="AF2269" s="102">
        <v>39.748250624996473</v>
      </c>
      <c r="AG2269" s="102">
        <v>10.381744410927078</v>
      </c>
      <c r="AH2269"/>
    </row>
    <row r="2270" spans="1:34">
      <c r="A2270" t="s">
        <v>865</v>
      </c>
      <c r="B2270" t="s">
        <v>627</v>
      </c>
      <c r="C2270" s="2" t="s">
        <v>628</v>
      </c>
      <c r="D2270" s="2" t="s">
        <v>1527</v>
      </c>
      <c r="E2270" s="81">
        <v>52.754871000000001</v>
      </c>
      <c r="F2270" s="81">
        <v>0.167902</v>
      </c>
      <c r="G2270" s="81">
        <v>1.217193</v>
      </c>
      <c r="H2270" s="81">
        <v>7.058929</v>
      </c>
      <c r="I2270" s="81">
        <v>0.33094899999999999</v>
      </c>
      <c r="J2270" s="81">
        <v>15.081390000000001</v>
      </c>
      <c r="K2270" s="81">
        <v>22.530453000000001</v>
      </c>
      <c r="L2270" s="81">
        <v>0.29184599999999999</v>
      </c>
      <c r="M2270" s="81">
        <v>3.4190000000000002E-3</v>
      </c>
      <c r="N2270" s="81">
        <v>7.1399999999999996E-3</v>
      </c>
      <c r="O2270" s="81">
        <v>0</v>
      </c>
      <c r="P2270" s="81">
        <v>99.444107000000002</v>
      </c>
      <c r="Q2270" s="81">
        <v>79.202879494193311</v>
      </c>
      <c r="S2270" s="89" t="s">
        <v>1695</v>
      </c>
      <c r="T2270" s="112">
        <v>1.9594535394481456</v>
      </c>
      <c r="U2270" s="112">
        <v>4.6897427806892244E-3</v>
      </c>
      <c r="V2270" s="112">
        <v>5.3282865626303355E-2</v>
      </c>
      <c r="W2270" s="112">
        <v>2.0967470073363442E-4</v>
      </c>
      <c r="X2270" s="112">
        <v>3.9238005707209922E-2</v>
      </c>
      <c r="Y2270" s="112">
        <v>0.18002593375145948</v>
      </c>
      <c r="Z2270" s="112">
        <v>1.0411641777273821E-2</v>
      </c>
      <c r="AA2270" s="112">
        <v>0.83506892221451168</v>
      </c>
      <c r="AB2270" s="112">
        <v>0.89660256350175704</v>
      </c>
      <c r="AC2270" s="112">
        <v>2.1017110491916489E-2</v>
      </c>
      <c r="AE2270" s="102">
        <v>45.957572553758908</v>
      </c>
      <c r="AF2270" s="102">
        <v>42.803514223933476</v>
      </c>
      <c r="AG2270" s="102">
        <v>11.238913222307614</v>
      </c>
      <c r="AH2270"/>
    </row>
    <row r="2271" spans="1:34">
      <c r="A2271" t="s">
        <v>865</v>
      </c>
      <c r="B2271" t="s">
        <v>627</v>
      </c>
      <c r="C2271" s="2" t="s">
        <v>628</v>
      </c>
      <c r="D2271" s="2" t="s">
        <v>1525</v>
      </c>
      <c r="E2271" s="81">
        <v>53.591904</v>
      </c>
      <c r="F2271" s="81">
        <v>1.289E-2</v>
      </c>
      <c r="G2271" s="81">
        <v>0.31786300000000001</v>
      </c>
      <c r="H2271" s="81">
        <v>6.8441900000000002</v>
      </c>
      <c r="I2271" s="81">
        <v>0.37611800000000001</v>
      </c>
      <c r="J2271" s="81">
        <v>14.086760999999999</v>
      </c>
      <c r="K2271" s="81">
        <v>24.998249000000001</v>
      </c>
      <c r="L2271" s="81">
        <v>0.16533500000000001</v>
      </c>
      <c r="M2271" s="81">
        <v>0</v>
      </c>
      <c r="N2271" s="81">
        <v>8.9510000000000006E-3</v>
      </c>
      <c r="O2271" s="81">
        <v>6.2170000000000003E-3</v>
      </c>
      <c r="P2271" s="81">
        <v>100.408478</v>
      </c>
      <c r="Q2271" s="81">
        <v>78.581229981393378</v>
      </c>
      <c r="S2271" s="89" t="s">
        <v>1695</v>
      </c>
      <c r="T2271" s="112">
        <v>1.9825051710817558</v>
      </c>
      <c r="U2271" s="112">
        <v>3.5858226695293933E-4</v>
      </c>
      <c r="V2271" s="112">
        <v>1.3858328209176762E-2</v>
      </c>
      <c r="W2271" s="112">
        <v>2.6179546199812237E-4</v>
      </c>
      <c r="X2271" s="112">
        <v>3.2010788832542048E-2</v>
      </c>
      <c r="Y2271" s="112">
        <v>0.17972447449018902</v>
      </c>
      <c r="Z2271" s="112">
        <v>1.178487551216818E-2</v>
      </c>
      <c r="AA2271" s="112">
        <v>0.77684582100534516</v>
      </c>
      <c r="AB2271" s="112">
        <v>0.99079174393873826</v>
      </c>
      <c r="AC2271" s="112">
        <v>1.1858419201133725E-2</v>
      </c>
      <c r="AE2271" s="102">
        <v>50.055842425921291</v>
      </c>
      <c r="AF2271" s="102">
        <v>39.24706906710292</v>
      </c>
      <c r="AG2271" s="102">
        <v>10.69708850697579</v>
      </c>
      <c r="AH2271"/>
    </row>
    <row r="2272" spans="1:34">
      <c r="A2272" t="s">
        <v>865</v>
      </c>
      <c r="B2272" t="s">
        <v>627</v>
      </c>
      <c r="C2272" s="2" t="s">
        <v>628</v>
      </c>
      <c r="D2272" s="2" t="s">
        <v>1526</v>
      </c>
      <c r="E2272" s="81">
        <v>53.109650000000002</v>
      </c>
      <c r="F2272" s="81">
        <v>9.5237000000000002E-2</v>
      </c>
      <c r="G2272" s="81">
        <v>0.63978199999999996</v>
      </c>
      <c r="H2272" s="81">
        <v>7.1119579999999996</v>
      </c>
      <c r="I2272" s="81">
        <v>0.32201299999999999</v>
      </c>
      <c r="J2272" s="81">
        <v>14.597826</v>
      </c>
      <c r="K2272" s="81">
        <v>24.243061000000001</v>
      </c>
      <c r="L2272" s="81">
        <v>0.244336</v>
      </c>
      <c r="M2272" s="81">
        <v>7.2820000000000003E-3</v>
      </c>
      <c r="N2272" s="81">
        <v>2.3022000000000001E-2</v>
      </c>
      <c r="O2272" s="81">
        <v>2.0954E-2</v>
      </c>
      <c r="P2272" s="81">
        <v>100.41512299999999</v>
      </c>
      <c r="Q2272" s="81">
        <v>78.535071806372045</v>
      </c>
      <c r="S2272" s="89" t="s">
        <v>1695</v>
      </c>
      <c r="T2272" s="112">
        <v>1.9600568547452142</v>
      </c>
      <c r="U2272" s="112">
        <v>2.643149239637722E-3</v>
      </c>
      <c r="V2272" s="112">
        <v>2.7828062463241533E-2</v>
      </c>
      <c r="W2272" s="112">
        <v>6.7175931026233944E-4</v>
      </c>
      <c r="X2272" s="112">
        <v>6.3583717304824816E-2</v>
      </c>
      <c r="Y2272" s="112">
        <v>0.1559192557165921</v>
      </c>
      <c r="Z2272" s="112">
        <v>1.0065940844550052E-2</v>
      </c>
      <c r="AA2272" s="112">
        <v>0.80314129753366992</v>
      </c>
      <c r="AB2272" s="112">
        <v>0.95860641579397499</v>
      </c>
      <c r="AC2272" s="112">
        <v>1.748354704803242E-2</v>
      </c>
      <c r="AE2272" s="102">
        <v>48.383903278814323</v>
      </c>
      <c r="AF2272" s="102">
        <v>40.537086148025715</v>
      </c>
      <c r="AG2272" s="102">
        <v>11.079010573159964</v>
      </c>
      <c r="AH2272"/>
    </row>
    <row r="2273" spans="1:34">
      <c r="A2273" t="s">
        <v>865</v>
      </c>
      <c r="B2273" t="s">
        <v>627</v>
      </c>
      <c r="C2273" s="2" t="s">
        <v>628</v>
      </c>
      <c r="D2273" s="2" t="s">
        <v>1527</v>
      </c>
      <c r="E2273" s="81">
        <v>51.971874</v>
      </c>
      <c r="F2273" s="81">
        <v>0.40751999999999999</v>
      </c>
      <c r="G2273" s="81">
        <v>1.9604820000000001</v>
      </c>
      <c r="H2273" s="81">
        <v>7.1337250000000001</v>
      </c>
      <c r="I2273" s="81">
        <v>0.25488100000000002</v>
      </c>
      <c r="J2273" s="81">
        <v>14.605043999999999</v>
      </c>
      <c r="K2273" s="81">
        <v>22.509439</v>
      </c>
      <c r="L2273" s="81">
        <v>0.41098299999999999</v>
      </c>
      <c r="M2273" s="81">
        <v>8.34E-4</v>
      </c>
      <c r="N2273" s="81">
        <v>2.1310000000000001E-3</v>
      </c>
      <c r="O2273" s="81">
        <v>0</v>
      </c>
      <c r="P2273" s="81">
        <v>99.256912</v>
      </c>
      <c r="Q2273" s="81">
        <v>78.491857897910052</v>
      </c>
      <c r="S2273" s="89" t="s">
        <v>1695</v>
      </c>
      <c r="T2273" s="112">
        <v>1.9345793188879805</v>
      </c>
      <c r="U2273" s="112">
        <v>1.1407430740826794E-2</v>
      </c>
      <c r="V2273" s="112">
        <v>8.6007583502813303E-2</v>
      </c>
      <c r="W2273" s="112">
        <v>6.2715808977444954E-5</v>
      </c>
      <c r="X2273" s="112">
        <v>5.1617412476748115E-2</v>
      </c>
      <c r="Y2273" s="112">
        <v>0.17045290910057631</v>
      </c>
      <c r="Z2273" s="112">
        <v>8.0360265969320038E-3</v>
      </c>
      <c r="AA2273" s="112">
        <v>0.81045625627334117</v>
      </c>
      <c r="AB2273" s="112">
        <v>0.89771913556565297</v>
      </c>
      <c r="AC2273" s="112">
        <v>2.9661211046151045E-2</v>
      </c>
      <c r="AE2273" s="102">
        <v>46.508023788162731</v>
      </c>
      <c r="AF2273" s="102">
        <v>41.987206635932601</v>
      </c>
      <c r="AG2273" s="102">
        <v>11.504769575904657</v>
      </c>
      <c r="AH2273"/>
    </row>
    <row r="2274" spans="1:34">
      <c r="A2274" t="s">
        <v>865</v>
      </c>
      <c r="B2274" t="s">
        <v>627</v>
      </c>
      <c r="C2274" s="2" t="s">
        <v>628</v>
      </c>
      <c r="D2274" s="2" t="s">
        <v>1528</v>
      </c>
      <c r="E2274" s="81">
        <v>51.042068</v>
      </c>
      <c r="F2274" s="81">
        <v>0.58429399999999998</v>
      </c>
      <c r="G2274" s="81">
        <v>2.2301859999999998</v>
      </c>
      <c r="H2274" s="81">
        <v>7.7726629999999997</v>
      </c>
      <c r="I2274" s="81">
        <v>0.21379600000000001</v>
      </c>
      <c r="J2274" s="81">
        <v>15.81631</v>
      </c>
      <c r="K2274" s="81">
        <v>21.153164</v>
      </c>
      <c r="L2274" s="81">
        <v>0.23988200000000001</v>
      </c>
      <c r="M2274" s="81">
        <v>4.79E-3</v>
      </c>
      <c r="N2274" s="81">
        <v>2.8E-3</v>
      </c>
      <c r="O2274" s="81">
        <v>4.5110000000000003E-3</v>
      </c>
      <c r="P2274" s="81">
        <v>99.064468000000005</v>
      </c>
      <c r="Q2274" s="81">
        <v>78.388620650703572</v>
      </c>
      <c r="S2274" s="89" t="s">
        <v>1695</v>
      </c>
      <c r="T2274" s="112">
        <v>1.8992281331353531</v>
      </c>
      <c r="U2274" s="112">
        <v>1.6349370997693215E-2</v>
      </c>
      <c r="V2274" s="112">
        <v>9.7801537211455639E-2</v>
      </c>
      <c r="W2274" s="112">
        <v>8.2372513746426724E-5</v>
      </c>
      <c r="X2274" s="112">
        <v>8.826695018613151E-2</v>
      </c>
      <c r="Y2274" s="112">
        <v>0.15359898475226255</v>
      </c>
      <c r="Z2274" s="112">
        <v>6.7380493557922206E-3</v>
      </c>
      <c r="AA2274" s="112">
        <v>0.87732920614042809</v>
      </c>
      <c r="AB2274" s="112">
        <v>0.84329952752971193</v>
      </c>
      <c r="AC2274" s="112">
        <v>1.7305868177425236E-2</v>
      </c>
      <c r="AE2274" s="102">
        <v>42.970793297881208</v>
      </c>
      <c r="AF2274" s="102">
        <v>44.704794370854529</v>
      </c>
      <c r="AG2274" s="102">
        <v>12.324412331264272</v>
      </c>
      <c r="AH2274"/>
    </row>
    <row r="2275" spans="1:34">
      <c r="A2275" t="s">
        <v>865</v>
      </c>
      <c r="B2275" t="s">
        <v>627</v>
      </c>
      <c r="C2275" s="2" t="s">
        <v>628</v>
      </c>
      <c r="D2275" s="2" t="s">
        <v>1529</v>
      </c>
      <c r="E2275" s="81">
        <v>52.714886</v>
      </c>
      <c r="F2275" s="81">
        <v>0.172711</v>
      </c>
      <c r="G2275" s="81">
        <v>1.4154500000000001</v>
      </c>
      <c r="H2275" s="81">
        <v>7.2067110000000003</v>
      </c>
      <c r="I2275" s="81">
        <v>0.293715</v>
      </c>
      <c r="J2275" s="81">
        <v>14.618416</v>
      </c>
      <c r="K2275" s="81">
        <v>22.979348999999999</v>
      </c>
      <c r="L2275" s="81">
        <v>0.31889699999999999</v>
      </c>
      <c r="M2275" s="81">
        <v>7.7279999999999996E-3</v>
      </c>
      <c r="N2275" s="81">
        <v>5.1305999999999997E-2</v>
      </c>
      <c r="O2275" s="81">
        <v>0</v>
      </c>
      <c r="P2275" s="81">
        <v>99.779174999999995</v>
      </c>
      <c r="Q2275" s="81">
        <v>78.335049288259285</v>
      </c>
      <c r="S2275" s="89" t="s">
        <v>1695</v>
      </c>
      <c r="T2275" s="112">
        <v>1.9549281821119682</v>
      </c>
      <c r="U2275" s="112">
        <v>4.8165745177994549E-3</v>
      </c>
      <c r="V2275" s="112">
        <v>6.1865395144878897E-2</v>
      </c>
      <c r="W2275" s="112">
        <v>1.5043230416982262E-3</v>
      </c>
      <c r="X2275" s="112">
        <v>4.007028132753554E-2</v>
      </c>
      <c r="Y2275" s="112">
        <v>0.18343646494904339</v>
      </c>
      <c r="Z2275" s="112">
        <v>9.2259139887418667E-3</v>
      </c>
      <c r="AA2275" s="112">
        <v>0.80817683479116376</v>
      </c>
      <c r="AB2275" s="112">
        <v>0.91304651735352249</v>
      </c>
      <c r="AC2275" s="112">
        <v>2.292951277364846E-2</v>
      </c>
      <c r="AE2275" s="102">
        <v>46.94978074822491</v>
      </c>
      <c r="AF2275" s="102">
        <v>41.557274988814278</v>
      </c>
      <c r="AG2275" s="102">
        <v>11.49294426296081</v>
      </c>
      <c r="AH2275"/>
    </row>
    <row r="2276" spans="1:34">
      <c r="A2276" t="s">
        <v>865</v>
      </c>
      <c r="B2276" t="s">
        <v>627</v>
      </c>
      <c r="C2276" s="2" t="s">
        <v>628</v>
      </c>
      <c r="D2276" s="2" t="s">
        <v>1527</v>
      </c>
      <c r="E2276" s="81">
        <v>52.679794000000001</v>
      </c>
      <c r="F2276" s="81">
        <v>0.191029</v>
      </c>
      <c r="G2276" s="81">
        <v>1.2323630000000001</v>
      </c>
      <c r="H2276" s="81">
        <v>7.3860799999999998</v>
      </c>
      <c r="I2276" s="81">
        <v>0.27299200000000001</v>
      </c>
      <c r="J2276" s="81">
        <v>14.909594999999999</v>
      </c>
      <c r="K2276" s="81">
        <v>22.537939000000001</v>
      </c>
      <c r="L2276" s="81">
        <v>0.304919</v>
      </c>
      <c r="M2276" s="81">
        <v>1.5758999999999999E-2</v>
      </c>
      <c r="N2276" s="81">
        <v>1.8801999999999999E-2</v>
      </c>
      <c r="O2276" s="81">
        <v>0</v>
      </c>
      <c r="P2276" s="81">
        <v>99.549271000000005</v>
      </c>
      <c r="Q2276" s="81">
        <v>78.252428026737476</v>
      </c>
      <c r="S2276" s="89" t="s">
        <v>1695</v>
      </c>
      <c r="T2276" s="112">
        <v>1.95718878168474</v>
      </c>
      <c r="U2276" s="112">
        <v>5.3371413043368909E-3</v>
      </c>
      <c r="V2276" s="112">
        <v>5.3961376950850445E-2</v>
      </c>
      <c r="W2276" s="112">
        <v>5.5229118700470751E-4</v>
      </c>
      <c r="X2276" s="112">
        <v>4.2398918733967506E-2</v>
      </c>
      <c r="Y2276" s="112">
        <v>0.18708837845662171</v>
      </c>
      <c r="Z2276" s="112">
        <v>8.590616054051604E-3</v>
      </c>
      <c r="AA2276" s="112">
        <v>0.82577749320346994</v>
      </c>
      <c r="AB2276" s="112">
        <v>0.89714056957498045</v>
      </c>
      <c r="AC2276" s="112">
        <v>2.1964432849976463E-2</v>
      </c>
      <c r="AE2276" s="102">
        <v>45.950527895969664</v>
      </c>
      <c r="AF2276" s="102">
        <v>42.295391629972002</v>
      </c>
      <c r="AG2276" s="102">
        <v>11.754080474058334</v>
      </c>
      <c r="AH2276"/>
    </row>
    <row r="2277" spans="1:34">
      <c r="A2277" t="s">
        <v>865</v>
      </c>
      <c r="B2277" t="s">
        <v>627</v>
      </c>
      <c r="C2277" s="2" t="s">
        <v>628</v>
      </c>
      <c r="D2277" s="2" t="s">
        <v>1530</v>
      </c>
      <c r="E2277" s="81">
        <v>52.618487999999999</v>
      </c>
      <c r="F2277" s="81">
        <v>0.15864700000000001</v>
      </c>
      <c r="G2277" s="81">
        <v>1.1450149999999999</v>
      </c>
      <c r="H2277" s="81">
        <v>7.3065860000000002</v>
      </c>
      <c r="I2277" s="81">
        <v>0.26710099999999998</v>
      </c>
      <c r="J2277" s="81">
        <v>14.648623000000001</v>
      </c>
      <c r="K2277" s="81">
        <v>23.043699</v>
      </c>
      <c r="L2277" s="81">
        <v>0.33769500000000002</v>
      </c>
      <c r="M2277" s="81">
        <v>0</v>
      </c>
      <c r="N2277" s="81">
        <v>6.4400000000000004E-4</v>
      </c>
      <c r="O2277" s="81">
        <v>6.2789999999999999E-3</v>
      </c>
      <c r="P2277" s="81">
        <v>99.532760999999994</v>
      </c>
      <c r="Q2277" s="81">
        <v>78.135840737824296</v>
      </c>
      <c r="S2277" s="89" t="s">
        <v>1695</v>
      </c>
      <c r="T2277" s="112">
        <v>1.9559657111495532</v>
      </c>
      <c r="U2277" s="112">
        <v>4.4348147773381526E-3</v>
      </c>
      <c r="V2277" s="112">
        <v>5.0163724208753695E-2</v>
      </c>
      <c r="W2277" s="112">
        <v>1.8927103420271774E-5</v>
      </c>
      <c r="X2277" s="112">
        <v>5.3354827739017452E-2</v>
      </c>
      <c r="Y2277" s="112">
        <v>0.17378503926259772</v>
      </c>
      <c r="Z2277" s="112">
        <v>8.4097701467759998E-3</v>
      </c>
      <c r="AA2277" s="112">
        <v>0.81176107101707851</v>
      </c>
      <c r="AB2277" s="112">
        <v>0.91776758369049005</v>
      </c>
      <c r="AC2277" s="112">
        <v>2.4338530904975321E-2</v>
      </c>
      <c r="AE2277" s="102">
        <v>46.90460205741973</v>
      </c>
      <c r="AF2277" s="102">
        <v>41.486897857793068</v>
      </c>
      <c r="AG2277" s="102">
        <v>11.608500084787206</v>
      </c>
      <c r="AH2277"/>
    </row>
    <row r="2278" spans="1:34">
      <c r="A2278" t="s">
        <v>865</v>
      </c>
      <c r="B2278" t="s">
        <v>627</v>
      </c>
      <c r="C2278" s="2" t="s">
        <v>628</v>
      </c>
      <c r="D2278" s="2" t="s">
        <v>1530</v>
      </c>
      <c r="E2278" s="81">
        <v>53.219245999999998</v>
      </c>
      <c r="F2278" s="81">
        <v>9.5638000000000001E-2</v>
      </c>
      <c r="G2278" s="81">
        <v>0.89894300000000005</v>
      </c>
      <c r="H2278" s="81">
        <v>7.4099339999999998</v>
      </c>
      <c r="I2278" s="81">
        <v>0.29289900000000002</v>
      </c>
      <c r="J2278" s="81">
        <v>14.489497999999999</v>
      </c>
      <c r="K2278" s="81">
        <v>23.356791000000001</v>
      </c>
      <c r="L2278" s="81">
        <v>0.39236799999999999</v>
      </c>
      <c r="M2278" s="81">
        <v>4.0369999999999998E-3</v>
      </c>
      <c r="N2278" s="81">
        <v>3.2974000000000003E-2</v>
      </c>
      <c r="O2278" s="81">
        <v>0</v>
      </c>
      <c r="P2278" s="81">
        <v>100.19233699999999</v>
      </c>
      <c r="Q2278" s="81">
        <v>77.706305081478988</v>
      </c>
      <c r="S2278" s="89" t="s">
        <v>1695</v>
      </c>
      <c r="T2278" s="112">
        <v>1.9673016671066466</v>
      </c>
      <c r="U2278" s="112">
        <v>2.6586029198888395E-3</v>
      </c>
      <c r="V2278" s="112">
        <v>3.9164277610067348E-2</v>
      </c>
      <c r="W2278" s="112">
        <v>9.6371649265098011E-4</v>
      </c>
      <c r="X2278" s="112">
        <v>4.8073237702427107E-2</v>
      </c>
      <c r="Y2278" s="112">
        <v>0.18099906235060476</v>
      </c>
      <c r="Z2278" s="112">
        <v>9.1707714627356079E-3</v>
      </c>
      <c r="AA2278" s="112">
        <v>0.79848015619693669</v>
      </c>
      <c r="AB2278" s="112">
        <v>0.92506673629982705</v>
      </c>
      <c r="AC2278" s="112">
        <v>2.8121771858214892E-2</v>
      </c>
      <c r="AE2278" s="102">
        <v>47.375685941703964</v>
      </c>
      <c r="AF2278" s="102">
        <v>40.892774138630401</v>
      </c>
      <c r="AG2278" s="102">
        <v>11.731539919665625</v>
      </c>
      <c r="AH2278"/>
    </row>
    <row r="2279" spans="1:34">
      <c r="A2279" t="s">
        <v>865</v>
      </c>
      <c r="B2279" t="s">
        <v>627</v>
      </c>
      <c r="C2279" s="2" t="s">
        <v>628</v>
      </c>
      <c r="D2279" s="2" t="s">
        <v>1527</v>
      </c>
      <c r="E2279" s="81">
        <v>52.022182000000001</v>
      </c>
      <c r="F2279" s="81">
        <v>0.330706</v>
      </c>
      <c r="G2279" s="81">
        <v>1.98848</v>
      </c>
      <c r="H2279" s="81">
        <v>7.401122</v>
      </c>
      <c r="I2279" s="81">
        <v>0.26927699999999999</v>
      </c>
      <c r="J2279" s="81">
        <v>14.410016000000001</v>
      </c>
      <c r="K2279" s="81">
        <v>22.395985</v>
      </c>
      <c r="L2279" s="81">
        <v>0.28343400000000002</v>
      </c>
      <c r="M2279" s="81">
        <v>0</v>
      </c>
      <c r="N2279" s="81">
        <v>1.7214E-2</v>
      </c>
      <c r="O2279" s="81">
        <v>0</v>
      </c>
      <c r="P2279" s="81">
        <v>99.118408000000002</v>
      </c>
      <c r="Q2279" s="81">
        <v>77.631539573201295</v>
      </c>
      <c r="S2279" s="89" t="s">
        <v>1695</v>
      </c>
      <c r="T2279" s="112">
        <v>1.9434386561694701</v>
      </c>
      <c r="U2279" s="112">
        <v>9.2906285385887313E-3</v>
      </c>
      <c r="V2279" s="112">
        <v>8.7550619333778334E-2</v>
      </c>
      <c r="W2279" s="112">
        <v>5.0843973818979907E-4</v>
      </c>
      <c r="X2279" s="112">
        <v>2.7011999311534751E-2</v>
      </c>
      <c r="Y2279" s="112">
        <v>0.2042135553531953</v>
      </c>
      <c r="Z2279" s="112">
        <v>8.5205429930533278E-3</v>
      </c>
      <c r="AA2279" s="112">
        <v>0.80251892237594635</v>
      </c>
      <c r="AB2279" s="112">
        <v>0.89641700838662075</v>
      </c>
      <c r="AC2279" s="112">
        <v>2.0529627799623043E-2</v>
      </c>
      <c r="AE2279" s="102">
        <v>46.442591210868187</v>
      </c>
      <c r="AF2279" s="102">
        <v>41.577812449111505</v>
      </c>
      <c r="AG2279" s="102">
        <v>11.979596340020306</v>
      </c>
      <c r="AH2279"/>
    </row>
    <row r="2280" spans="1:34">
      <c r="A2280" t="s">
        <v>865</v>
      </c>
      <c r="B2280" t="s">
        <v>627</v>
      </c>
      <c r="C2280" s="2" t="s">
        <v>628</v>
      </c>
      <c r="D2280" s="2" t="s">
        <v>1526</v>
      </c>
      <c r="E2280" s="81">
        <v>53.247729999999997</v>
      </c>
      <c r="F2280" s="81">
        <v>6.2926999999999997E-2</v>
      </c>
      <c r="G2280" s="81">
        <v>0.62512999999999996</v>
      </c>
      <c r="H2280" s="81">
        <v>7.3479939999999999</v>
      </c>
      <c r="I2280" s="81">
        <v>0.28559400000000001</v>
      </c>
      <c r="J2280" s="81">
        <v>14.30654</v>
      </c>
      <c r="K2280" s="81">
        <v>23.927904000000002</v>
      </c>
      <c r="L2280" s="81">
        <v>0.32421899999999998</v>
      </c>
      <c r="M2280" s="81">
        <v>1.0102999999999999E-2</v>
      </c>
      <c r="N2280" s="81">
        <v>1.2017999999999999E-2</v>
      </c>
      <c r="O2280" s="81">
        <v>0</v>
      </c>
      <c r="P2280" s="81">
        <v>100.15016199999999</v>
      </c>
      <c r="Q2280" s="81">
        <v>77.631496413513474</v>
      </c>
      <c r="S2280" s="89" t="s">
        <v>1695</v>
      </c>
      <c r="T2280" s="112">
        <v>1.971750407242771</v>
      </c>
      <c r="U2280" s="112">
        <v>1.7523006328654489E-3</v>
      </c>
      <c r="V2280" s="112">
        <v>2.7282043995520394E-2</v>
      </c>
      <c r="W2280" s="112">
        <v>3.5185072950987613E-4</v>
      </c>
      <c r="X2280" s="112">
        <v>4.8638180134375375E-2</v>
      </c>
      <c r="Y2280" s="112">
        <v>0.17891118496391553</v>
      </c>
      <c r="Z2280" s="112">
        <v>8.9574761287979695E-3</v>
      </c>
      <c r="AA2280" s="112">
        <v>0.78975793855519316</v>
      </c>
      <c r="AB2280" s="112">
        <v>0.94932112700637272</v>
      </c>
      <c r="AC2280" s="112">
        <v>2.3277490610678339E-2</v>
      </c>
      <c r="AE2280" s="102">
        <v>48.271504276374671</v>
      </c>
      <c r="AF2280" s="102">
        <v>40.157964069003526</v>
      </c>
      <c r="AG2280" s="102">
        <v>11.570531654621812</v>
      </c>
      <c r="AH2280"/>
    </row>
    <row r="2281" spans="1:34">
      <c r="A2281" t="s">
        <v>865</v>
      </c>
      <c r="B2281" t="s">
        <v>627</v>
      </c>
      <c r="C2281" s="2" t="s">
        <v>628</v>
      </c>
      <c r="D2281" s="2" t="s">
        <v>1526</v>
      </c>
      <c r="E2281" s="81">
        <v>52.235084999999998</v>
      </c>
      <c r="F2281" s="81">
        <v>0.20463300000000001</v>
      </c>
      <c r="G2281" s="81">
        <v>1.8067260000000001</v>
      </c>
      <c r="H2281" s="81">
        <v>7.736256</v>
      </c>
      <c r="I2281" s="81">
        <v>0.30891999999999997</v>
      </c>
      <c r="J2281" s="81">
        <v>14.699821</v>
      </c>
      <c r="K2281" s="81">
        <v>22.295563000000001</v>
      </c>
      <c r="L2281" s="81">
        <v>0.36931199999999997</v>
      </c>
      <c r="M2281" s="81">
        <v>1.1467E-2</v>
      </c>
      <c r="N2281" s="81">
        <v>0</v>
      </c>
      <c r="O2281" s="81">
        <v>0</v>
      </c>
      <c r="P2281" s="81">
        <v>99.667777999999998</v>
      </c>
      <c r="Q2281" s="81">
        <v>77.20542908389838</v>
      </c>
      <c r="S2281" s="89" t="s">
        <v>1695</v>
      </c>
      <c r="T2281" s="112">
        <v>1.9388064339670987</v>
      </c>
      <c r="U2281" s="112">
        <v>5.7117418006374949E-3</v>
      </c>
      <c r="V2281" s="112">
        <v>7.9035128472382921E-2</v>
      </c>
      <c r="W2281" s="112">
        <v>0</v>
      </c>
      <c r="X2281" s="112">
        <v>5.8505915723310764E-2</v>
      </c>
      <c r="Y2281" s="112">
        <v>0.18163102472823719</v>
      </c>
      <c r="Z2281" s="112">
        <v>9.711893513345728E-3</v>
      </c>
      <c r="AA2281" s="112">
        <v>0.81337859347450869</v>
      </c>
      <c r="AB2281" s="112">
        <v>0.88664187258931382</v>
      </c>
      <c r="AC2281" s="112">
        <v>2.657739573116389E-2</v>
      </c>
      <c r="AE2281" s="102">
        <v>45.699481372584685</v>
      </c>
      <c r="AF2281" s="102">
        <v>41.923330073273874</v>
      </c>
      <c r="AG2281" s="102">
        <v>12.377188554141446</v>
      </c>
      <c r="AH2281"/>
    </row>
    <row r="2282" spans="1:34">
      <c r="A2282" t="s">
        <v>865</v>
      </c>
      <c r="B2282" t="s">
        <v>627</v>
      </c>
      <c r="C2282" s="2" t="s">
        <v>628</v>
      </c>
      <c r="D2282" s="2" t="s">
        <v>1531</v>
      </c>
      <c r="E2282" s="81">
        <v>51.220230000000001</v>
      </c>
      <c r="F2282" s="81">
        <v>0.56567699999999999</v>
      </c>
      <c r="G2282" s="81">
        <v>2.381148</v>
      </c>
      <c r="H2282" s="81">
        <v>8.1794480000000007</v>
      </c>
      <c r="I2282" s="81">
        <v>0.21821499999999999</v>
      </c>
      <c r="J2282" s="81">
        <v>15.524864000000001</v>
      </c>
      <c r="K2282" s="81">
        <v>21.146172</v>
      </c>
      <c r="L2282" s="81">
        <v>0.29150199999999998</v>
      </c>
      <c r="M2282" s="81">
        <v>0</v>
      </c>
      <c r="N2282" s="81">
        <v>1.9376000000000001E-2</v>
      </c>
      <c r="O2282" s="81">
        <v>0</v>
      </c>
      <c r="P2282" s="81">
        <v>99.546645999999996</v>
      </c>
      <c r="Q2282" s="81">
        <v>77.186077702345372</v>
      </c>
      <c r="S2282" s="89" t="s">
        <v>1695</v>
      </c>
      <c r="T2282" s="112">
        <v>1.8995450027807461</v>
      </c>
      <c r="U2282" s="112">
        <v>1.5776015813807807E-2</v>
      </c>
      <c r="V2282" s="112">
        <v>0.10407590000609536</v>
      </c>
      <c r="W2282" s="112">
        <v>5.6812984416665401E-4</v>
      </c>
      <c r="X2282" s="112">
        <v>8.5674182977768965E-2</v>
      </c>
      <c r="Y2282" s="112">
        <v>0.16800688216427467</v>
      </c>
      <c r="Z2282" s="112">
        <v>6.8545413782921264E-3</v>
      </c>
      <c r="AA2282" s="112">
        <v>0.85831047480223444</v>
      </c>
      <c r="AB2282" s="112">
        <v>0.84022862021547684</v>
      </c>
      <c r="AC2282" s="112">
        <v>2.0960250017136924E-2</v>
      </c>
      <c r="AE2282" s="102">
        <v>43.039644675461133</v>
      </c>
      <c r="AF2282" s="102">
        <v>43.965864727674813</v>
      </c>
      <c r="AG2282" s="102">
        <v>12.994490596864051</v>
      </c>
      <c r="AH2282"/>
    </row>
    <row r="2283" spans="1:34">
      <c r="A2283" t="s">
        <v>865</v>
      </c>
      <c r="B2283" t="s">
        <v>627</v>
      </c>
      <c r="C2283" s="2" t="s">
        <v>628</v>
      </c>
      <c r="D2283" s="2" t="s">
        <v>1526</v>
      </c>
      <c r="E2283" s="81">
        <v>52.977843999999997</v>
      </c>
      <c r="F2283" s="81">
        <v>7.0666000000000007E-2</v>
      </c>
      <c r="G2283" s="81">
        <v>0.87379600000000002</v>
      </c>
      <c r="H2283" s="81">
        <v>7.7625310000000001</v>
      </c>
      <c r="I2283" s="81">
        <v>0.357047</v>
      </c>
      <c r="J2283" s="81">
        <v>14.620305</v>
      </c>
      <c r="K2283" s="81">
        <v>22.934944000000002</v>
      </c>
      <c r="L2283" s="81">
        <v>0.338559</v>
      </c>
      <c r="M2283" s="81">
        <v>2.1480000000000002E-3</v>
      </c>
      <c r="N2283" s="81">
        <v>1.2258E-2</v>
      </c>
      <c r="O2283" s="81">
        <v>0</v>
      </c>
      <c r="P2283" s="81">
        <v>99.950103999999996</v>
      </c>
      <c r="Q2283" s="81">
        <v>77.049932314029093</v>
      </c>
      <c r="S2283" s="89" t="s">
        <v>1695</v>
      </c>
      <c r="T2283" s="112">
        <v>1.9641555229069889</v>
      </c>
      <c r="U2283" s="112">
        <v>1.9702115040393796E-3</v>
      </c>
      <c r="V2283" s="112">
        <v>3.8181006018957041E-2</v>
      </c>
      <c r="W2283" s="112">
        <v>3.5931605630261317E-4</v>
      </c>
      <c r="X2283" s="112">
        <v>5.3544972096730703E-2</v>
      </c>
      <c r="Y2283" s="112">
        <v>0.18713554389456744</v>
      </c>
      <c r="Z2283" s="112">
        <v>1.1212248638072591E-2</v>
      </c>
      <c r="AA2283" s="112">
        <v>0.80806551012131633</v>
      </c>
      <c r="AB2283" s="112">
        <v>0.91103890576897772</v>
      </c>
      <c r="AC2283" s="112">
        <v>2.4336762994046954E-2</v>
      </c>
      <c r="AE2283" s="102">
        <v>46.486677744495566</v>
      </c>
      <c r="AF2283" s="102">
        <v>41.232356519115164</v>
      </c>
      <c r="AG2283" s="102">
        <v>12.28096573638927</v>
      </c>
      <c r="AH2283"/>
    </row>
    <row r="2284" spans="1:34">
      <c r="A2284" t="s">
        <v>865</v>
      </c>
      <c r="B2284" t="s">
        <v>627</v>
      </c>
      <c r="C2284" s="2" t="s">
        <v>628</v>
      </c>
      <c r="D2284" s="2" t="s">
        <v>1529</v>
      </c>
      <c r="E2284" s="81">
        <v>52.989123999999997</v>
      </c>
      <c r="F2284" s="81">
        <v>0.131245</v>
      </c>
      <c r="G2284" s="81">
        <v>1.017047</v>
      </c>
      <c r="H2284" s="81">
        <v>7.7201029999999999</v>
      </c>
      <c r="I2284" s="81">
        <v>0.30247499999999999</v>
      </c>
      <c r="J2284" s="81">
        <v>14.460974999999999</v>
      </c>
      <c r="K2284" s="81">
        <v>22.933996</v>
      </c>
      <c r="L2284" s="81">
        <v>0.301284</v>
      </c>
      <c r="M2284" s="81">
        <v>0</v>
      </c>
      <c r="N2284" s="81">
        <v>2.9604999999999999E-2</v>
      </c>
      <c r="O2284" s="81">
        <v>0</v>
      </c>
      <c r="P2284" s="81">
        <v>99.885863999999998</v>
      </c>
      <c r="Q2284" s="81">
        <v>76.952940082179182</v>
      </c>
      <c r="S2284" s="89" t="s">
        <v>1695</v>
      </c>
      <c r="T2284" s="112">
        <v>1.9673661066243224</v>
      </c>
      <c r="U2284" s="112">
        <v>3.6643922978106033E-3</v>
      </c>
      <c r="V2284" s="112">
        <v>4.45036048680948E-2</v>
      </c>
      <c r="W2284" s="112">
        <v>8.690383175010872E-4</v>
      </c>
      <c r="X2284" s="112">
        <v>3.4254452176393002E-2</v>
      </c>
      <c r="Y2284" s="112">
        <v>0.20545079112932682</v>
      </c>
      <c r="Z2284" s="112">
        <v>9.5120400426954282E-3</v>
      </c>
      <c r="AA2284" s="112">
        <v>0.80039536699399627</v>
      </c>
      <c r="AB2284" s="112">
        <v>0.91229611434360569</v>
      </c>
      <c r="AC2284" s="112">
        <v>2.1688093206253287E-2</v>
      </c>
      <c r="AE2284" s="102">
        <v>46.726984471369185</v>
      </c>
      <c r="AF2284" s="102">
        <v>40.995529079276572</v>
      </c>
      <c r="AG2284" s="102">
        <v>12.277486449354239</v>
      </c>
      <c r="AH2284"/>
    </row>
    <row r="2285" spans="1:34">
      <c r="A2285" s="101" t="s">
        <v>865</v>
      </c>
      <c r="B2285" s="101" t="s">
        <v>627</v>
      </c>
      <c r="C2285" s="1" t="s">
        <v>628</v>
      </c>
      <c r="D2285" s="1" t="s">
        <v>1532</v>
      </c>
      <c r="E2285" s="107">
        <v>50.150646000000002</v>
      </c>
      <c r="F2285" s="107">
        <v>0.90282600000000002</v>
      </c>
      <c r="G2285" s="107">
        <v>3.683697</v>
      </c>
      <c r="H2285" s="107">
        <v>7.5076960000000001</v>
      </c>
      <c r="I2285" s="107">
        <v>0.27658300000000002</v>
      </c>
      <c r="J2285" s="107">
        <v>14.027889</v>
      </c>
      <c r="K2285" s="107">
        <v>22.143909000000001</v>
      </c>
      <c r="L2285" s="107">
        <v>0.33357100000000001</v>
      </c>
      <c r="M2285" s="107">
        <v>5.4099999999999999E-3</v>
      </c>
      <c r="N2285" s="107">
        <v>1.8710999999999998E-2</v>
      </c>
      <c r="O2285" s="107">
        <v>0</v>
      </c>
      <c r="P2285" s="107">
        <v>99.050933999999998</v>
      </c>
      <c r="Q2285" s="107">
        <v>76.908444857416342</v>
      </c>
      <c r="R2285" s="101"/>
      <c r="S2285" s="99" t="s">
        <v>1695</v>
      </c>
      <c r="T2285" s="116">
        <v>1.8750875801626232</v>
      </c>
      <c r="U2285" s="116">
        <v>2.5384571244326432E-2</v>
      </c>
      <c r="V2285" s="116">
        <v>0.16232471486551889</v>
      </c>
      <c r="W2285" s="116">
        <v>5.5311755117786431E-4</v>
      </c>
      <c r="X2285" s="116">
        <v>6.0359193978241521E-2</v>
      </c>
      <c r="Y2285" s="116">
        <v>0.1743919398605655</v>
      </c>
      <c r="Z2285" s="116">
        <v>8.7590347188942035E-3</v>
      </c>
      <c r="AA2285" s="116">
        <v>0.78189041976788554</v>
      </c>
      <c r="AB2285" s="116">
        <v>0.88706809864192848</v>
      </c>
      <c r="AC2285" s="116">
        <v>2.4181329208838091E-2</v>
      </c>
      <c r="AD2285" s="99"/>
      <c r="AE2285" s="111">
        <v>46.596816777923173</v>
      </c>
      <c r="AF2285" s="111">
        <v>41.071936513235265</v>
      </c>
      <c r="AG2285" s="111">
        <v>12.331246708841551</v>
      </c>
      <c r="AH2285"/>
    </row>
    <row r="2286" spans="1:34">
      <c r="A2286" s="101" t="s">
        <v>865</v>
      </c>
      <c r="B2286" s="101" t="s">
        <v>627</v>
      </c>
      <c r="C2286" s="1" t="s">
        <v>628</v>
      </c>
      <c r="D2286" s="1" t="s">
        <v>1528</v>
      </c>
      <c r="E2286" s="107">
        <v>49.798110999999999</v>
      </c>
      <c r="F2286" s="107">
        <v>0.84107500000000002</v>
      </c>
      <c r="G2286" s="107">
        <v>3.4926370000000002</v>
      </c>
      <c r="H2286" s="107">
        <v>7.9360549999999996</v>
      </c>
      <c r="I2286" s="107">
        <v>0.225914</v>
      </c>
      <c r="J2286" s="107">
        <v>14.827439</v>
      </c>
      <c r="K2286" s="107">
        <v>21.684341</v>
      </c>
      <c r="L2286" s="107">
        <v>0.32126700000000002</v>
      </c>
      <c r="M2286" s="107">
        <v>5.7200000000000003E-3</v>
      </c>
      <c r="N2286" s="107">
        <v>1.9387000000000001E-2</v>
      </c>
      <c r="O2286" s="107">
        <v>0</v>
      </c>
      <c r="P2286" s="107">
        <v>99.151947000000007</v>
      </c>
      <c r="Q2286" s="107">
        <v>76.907456687241975</v>
      </c>
      <c r="R2286" s="101"/>
      <c r="S2286" s="99" t="s">
        <v>1695</v>
      </c>
      <c r="T2286" s="116">
        <v>1.8555344434644412</v>
      </c>
      <c r="U2286" s="116">
        <v>2.3567397391279749E-2</v>
      </c>
      <c r="V2286" s="116">
        <v>0.15337879611359173</v>
      </c>
      <c r="W2286" s="116">
        <v>5.711394734784417E-4</v>
      </c>
      <c r="X2286" s="116">
        <v>0.11105606129733303</v>
      </c>
      <c r="Y2286" s="116">
        <v>0.13623978082539698</v>
      </c>
      <c r="Z2286" s="116">
        <v>7.1299262210398175E-3</v>
      </c>
      <c r="AA2286" s="116">
        <v>0.82362750807021767</v>
      </c>
      <c r="AB2286" s="116">
        <v>0.86568526854737737</v>
      </c>
      <c r="AC2286" s="116">
        <v>2.3209678595843729E-2</v>
      </c>
      <c r="AD2286" s="99"/>
      <c r="AE2286" s="111">
        <v>44.701095521844053</v>
      </c>
      <c r="AF2286" s="111">
        <v>42.529373261074795</v>
      </c>
      <c r="AG2286" s="111">
        <v>12.769531217081155</v>
      </c>
      <c r="AH2286"/>
    </row>
    <row r="2287" spans="1:34">
      <c r="A2287" t="s">
        <v>865</v>
      </c>
      <c r="B2287" t="s">
        <v>627</v>
      </c>
      <c r="C2287" s="2" t="s">
        <v>628</v>
      </c>
      <c r="D2287" s="2" t="s">
        <v>1530</v>
      </c>
      <c r="E2287" s="81">
        <v>52.235774999999997</v>
      </c>
      <c r="F2287" s="81">
        <v>0.22772700000000001</v>
      </c>
      <c r="G2287" s="81">
        <v>1.633062</v>
      </c>
      <c r="H2287" s="81">
        <v>7.9495310000000003</v>
      </c>
      <c r="I2287" s="81">
        <v>0.27728700000000001</v>
      </c>
      <c r="J2287" s="81">
        <v>14.539342</v>
      </c>
      <c r="K2287" s="81">
        <v>22.215855000000001</v>
      </c>
      <c r="L2287" s="81">
        <v>0.40870000000000001</v>
      </c>
      <c r="M2287" s="81">
        <v>1.512E-2</v>
      </c>
      <c r="N2287" s="81">
        <v>2.7222E-2</v>
      </c>
      <c r="O2287" s="81">
        <v>0</v>
      </c>
      <c r="P2287" s="81">
        <v>99.529633000000004</v>
      </c>
      <c r="Q2287" s="81">
        <v>76.526684034967687</v>
      </c>
      <c r="S2287" s="89" t="s">
        <v>1695</v>
      </c>
      <c r="T2287" s="112">
        <v>1.9435534970862467</v>
      </c>
      <c r="U2287" s="112">
        <v>6.3718234051952389E-3</v>
      </c>
      <c r="V2287" s="112">
        <v>7.161217308123427E-2</v>
      </c>
      <c r="W2287" s="112">
        <v>8.0079969939113836E-4</v>
      </c>
      <c r="X2287" s="112">
        <v>5.7219948288171452E-2</v>
      </c>
      <c r="Y2287" s="112">
        <v>0.19013805012229312</v>
      </c>
      <c r="Z2287" s="112">
        <v>8.7386371162462718E-3</v>
      </c>
      <c r="AA2287" s="112">
        <v>0.80645800029986114</v>
      </c>
      <c r="AB2287" s="112">
        <v>0.88562350884967989</v>
      </c>
      <c r="AC2287" s="112">
        <v>2.9483562051680939E-2</v>
      </c>
      <c r="AE2287" s="102">
        <v>45.663889252409639</v>
      </c>
      <c r="AF2287" s="102">
        <v>41.582013625908857</v>
      </c>
      <c r="AG2287" s="102">
        <v>12.754097121681502</v>
      </c>
      <c r="AH2287"/>
    </row>
    <row r="2288" spans="1:34">
      <c r="A2288" t="s">
        <v>865</v>
      </c>
      <c r="B2288" t="s">
        <v>627</v>
      </c>
      <c r="C2288" s="2" t="s">
        <v>628</v>
      </c>
      <c r="D2288" s="2" t="s">
        <v>1531</v>
      </c>
      <c r="E2288" s="81">
        <v>51.402622000000001</v>
      </c>
      <c r="F2288" s="81">
        <v>0.29209000000000002</v>
      </c>
      <c r="G2288" s="81">
        <v>1.9834080000000001</v>
      </c>
      <c r="H2288" s="81">
        <v>8.4568619999999992</v>
      </c>
      <c r="I2288" s="81">
        <v>0.262133</v>
      </c>
      <c r="J2288" s="81">
        <v>14.979062000000001</v>
      </c>
      <c r="K2288" s="81">
        <v>21.374500000000001</v>
      </c>
      <c r="L2288" s="81">
        <v>0.35361700000000001</v>
      </c>
      <c r="M2288" s="81">
        <v>4.6769999999999997E-3</v>
      </c>
      <c r="N2288" s="81">
        <v>1.7558000000000001E-2</v>
      </c>
      <c r="O2288" s="81">
        <v>0</v>
      </c>
      <c r="P2288" s="81">
        <v>99.126534000000007</v>
      </c>
      <c r="Q2288" s="81">
        <v>75.945704793136628</v>
      </c>
      <c r="S2288" s="89" t="s">
        <v>1695</v>
      </c>
      <c r="T2288" s="112">
        <v>1.918277682506115</v>
      </c>
      <c r="U2288" s="112">
        <v>8.197164292448867E-3</v>
      </c>
      <c r="V2288" s="112">
        <v>8.7235646699417538E-2</v>
      </c>
      <c r="W2288" s="112">
        <v>5.1805594448250242E-4</v>
      </c>
      <c r="X2288" s="112">
        <v>8.488282755226173E-2</v>
      </c>
      <c r="Y2288" s="112">
        <v>0.17904880217952662</v>
      </c>
      <c r="Z2288" s="112">
        <v>8.2857845941847995E-3</v>
      </c>
      <c r="AA2288" s="112">
        <v>0.83333450696962408</v>
      </c>
      <c r="AB2288" s="112">
        <v>0.85463330546865057</v>
      </c>
      <c r="AC2288" s="112">
        <v>2.5586223793288548E-2</v>
      </c>
      <c r="AE2288" s="102">
        <v>43.78469950882792</v>
      </c>
      <c r="AF2288" s="102">
        <v>42.693516323932535</v>
      </c>
      <c r="AG2288" s="102">
        <v>13.521784167239533</v>
      </c>
      <c r="AH2288"/>
    </row>
    <row r="2289" spans="1:34">
      <c r="A2289" t="s">
        <v>865</v>
      </c>
      <c r="B2289" t="s">
        <v>627</v>
      </c>
      <c r="C2289" s="2" t="s">
        <v>628</v>
      </c>
      <c r="D2289" s="2" t="s">
        <v>1529</v>
      </c>
      <c r="E2289" s="81">
        <v>52.683804000000002</v>
      </c>
      <c r="F2289" s="81">
        <v>0.207235</v>
      </c>
      <c r="G2289" s="81">
        <v>1.278197</v>
      </c>
      <c r="H2289" s="81">
        <v>8.1663569999999996</v>
      </c>
      <c r="I2289" s="81">
        <v>0.22875799999999999</v>
      </c>
      <c r="J2289" s="81">
        <v>14.459854999999999</v>
      </c>
      <c r="K2289" s="81">
        <v>22.657993000000001</v>
      </c>
      <c r="L2289" s="81">
        <v>0.28958200000000001</v>
      </c>
      <c r="M2289" s="81">
        <v>6.574E-3</v>
      </c>
      <c r="N2289" s="81">
        <v>2.1898999999999998E-2</v>
      </c>
      <c r="O2289" s="81">
        <v>0</v>
      </c>
      <c r="P2289" s="81">
        <v>100.000259</v>
      </c>
      <c r="Q2289" s="81">
        <v>75.939823817179459</v>
      </c>
      <c r="S2289" s="89" t="s">
        <v>1695</v>
      </c>
      <c r="T2289" s="112">
        <v>1.9552280675026259</v>
      </c>
      <c r="U2289" s="112">
        <v>5.7836786140099405E-3</v>
      </c>
      <c r="V2289" s="112">
        <v>5.5907981674956045E-2</v>
      </c>
      <c r="W2289" s="112">
        <v>6.4256933518908618E-4</v>
      </c>
      <c r="X2289" s="112">
        <v>4.2263125941905955E-2</v>
      </c>
      <c r="Y2289" s="112">
        <v>0.21119408594729927</v>
      </c>
      <c r="Z2289" s="112">
        <v>7.1908847408319329E-3</v>
      </c>
      <c r="AA2289" s="112">
        <v>0.80000514697494562</v>
      </c>
      <c r="AB2289" s="112">
        <v>0.90094729008291263</v>
      </c>
      <c r="AC2289" s="112">
        <v>2.0837169185323405E-2</v>
      </c>
      <c r="AE2289" s="102">
        <v>46.098180622895363</v>
      </c>
      <c r="AF2289" s="102">
        <v>40.933340019373503</v>
      </c>
      <c r="AG2289" s="102">
        <v>12.96847935773112</v>
      </c>
      <c r="AH2289"/>
    </row>
    <row r="2290" spans="1:34">
      <c r="A2290" s="101" t="s">
        <v>865</v>
      </c>
      <c r="B2290" s="101" t="s">
        <v>627</v>
      </c>
      <c r="C2290" s="1" t="s">
        <v>628</v>
      </c>
      <c r="D2290" s="1" t="s">
        <v>1528</v>
      </c>
      <c r="E2290" s="107">
        <v>49.694713999999998</v>
      </c>
      <c r="F2290" s="107">
        <v>0.979101</v>
      </c>
      <c r="G2290" s="107">
        <v>3.8083499999999999</v>
      </c>
      <c r="H2290" s="107">
        <v>8.3072870000000005</v>
      </c>
      <c r="I2290" s="107">
        <v>0.202519</v>
      </c>
      <c r="J2290" s="107">
        <v>14.692285999999999</v>
      </c>
      <c r="K2290" s="107">
        <v>21.340358999999999</v>
      </c>
      <c r="L2290" s="107">
        <v>0.35310799999999998</v>
      </c>
      <c r="M2290" s="107">
        <v>0</v>
      </c>
      <c r="N2290" s="107">
        <v>0</v>
      </c>
      <c r="O2290" s="107">
        <v>0</v>
      </c>
      <c r="P2290" s="107">
        <v>99.377739000000005</v>
      </c>
      <c r="Q2290" s="107">
        <v>75.918553923460479</v>
      </c>
      <c r="R2290" s="101"/>
      <c r="S2290" s="99" t="s">
        <v>1695</v>
      </c>
      <c r="T2290" s="116">
        <v>1.8492784849078285</v>
      </c>
      <c r="U2290" s="116">
        <v>2.7399356604065245E-2</v>
      </c>
      <c r="V2290" s="116">
        <v>0.16702623774737588</v>
      </c>
      <c r="W2290" s="116">
        <v>0</v>
      </c>
      <c r="X2290" s="116">
        <v>0.10509497648318167</v>
      </c>
      <c r="Y2290" s="116">
        <v>0.15343287096722957</v>
      </c>
      <c r="Z2290" s="116">
        <v>6.3832761776001987E-3</v>
      </c>
      <c r="AA2290" s="116">
        <v>0.81506086439142511</v>
      </c>
      <c r="AB2290" s="116">
        <v>0.85084703546694607</v>
      </c>
      <c r="AC2290" s="116">
        <v>2.5476897254348152E-2</v>
      </c>
      <c r="AD2290" s="99"/>
      <c r="AE2290" s="111">
        <v>44.212805579859392</v>
      </c>
      <c r="AF2290" s="111">
        <v>42.353238632739128</v>
      </c>
      <c r="AG2290" s="111">
        <v>13.433955787401487</v>
      </c>
      <c r="AH2290"/>
    </row>
    <row r="2291" spans="1:34">
      <c r="A2291" s="101" t="s">
        <v>865</v>
      </c>
      <c r="B2291" s="101" t="s">
        <v>627</v>
      </c>
      <c r="C2291" s="1" t="s">
        <v>628</v>
      </c>
      <c r="D2291" s="1" t="s">
        <v>1531</v>
      </c>
      <c r="E2291" s="107">
        <v>50.452964999999999</v>
      </c>
      <c r="F2291" s="107">
        <v>0.84892699999999999</v>
      </c>
      <c r="G2291" s="107">
        <v>3.410212</v>
      </c>
      <c r="H2291" s="107">
        <v>8.5437700000000003</v>
      </c>
      <c r="I2291" s="107">
        <v>0.20605899999999999</v>
      </c>
      <c r="J2291" s="107">
        <v>15.015218000000001</v>
      </c>
      <c r="K2291" s="107">
        <v>20.586866000000001</v>
      </c>
      <c r="L2291" s="107">
        <v>0.30470999999999998</v>
      </c>
      <c r="M2291" s="107">
        <v>0</v>
      </c>
      <c r="N2291" s="107">
        <v>0</v>
      </c>
      <c r="O2291" s="107">
        <v>0</v>
      </c>
      <c r="P2291" s="107">
        <v>99.368735999999998</v>
      </c>
      <c r="Q2291" s="107">
        <v>75.802680278032099</v>
      </c>
      <c r="R2291" s="101"/>
      <c r="S2291" s="99" t="s">
        <v>1695</v>
      </c>
      <c r="T2291" s="116">
        <v>1.8779814002934834</v>
      </c>
      <c r="U2291" s="116">
        <v>2.3762694714143783E-2</v>
      </c>
      <c r="V2291" s="116">
        <v>0.1496034792608413</v>
      </c>
      <c r="W2291" s="116">
        <v>0</v>
      </c>
      <c r="X2291" s="116">
        <v>6.8898985319441053E-2</v>
      </c>
      <c r="Y2291" s="116">
        <v>0.19705722469300119</v>
      </c>
      <c r="Z2291" s="116">
        <v>6.4965370559201324E-3</v>
      </c>
      <c r="AA2291" s="116">
        <v>0.8331914033745681</v>
      </c>
      <c r="AB2291" s="116">
        <v>0.82101762069306305</v>
      </c>
      <c r="AC2291" s="116">
        <v>2.1990654595538419E-2</v>
      </c>
      <c r="AD2291" s="99"/>
      <c r="AE2291" s="111">
        <v>42.757654712272824</v>
      </c>
      <c r="AF2291" s="111">
        <v>43.391651332221912</v>
      </c>
      <c r="AG2291" s="111">
        <v>13.850693955505266</v>
      </c>
      <c r="AH2291"/>
    </row>
    <row r="2292" spans="1:34">
      <c r="A2292" s="101"/>
      <c r="B2292" s="101"/>
      <c r="C2292" s="1"/>
      <c r="D2292" s="1"/>
      <c r="E2292" s="107"/>
      <c r="F2292" s="107"/>
      <c r="G2292" s="107"/>
      <c r="H2292" s="107"/>
      <c r="I2292" s="107"/>
      <c r="J2292" s="107"/>
      <c r="K2292" s="107"/>
      <c r="L2292" s="107"/>
      <c r="M2292" s="107"/>
      <c r="N2292" s="107"/>
      <c r="O2292" s="107"/>
      <c r="P2292" s="107"/>
      <c r="Q2292" s="81"/>
      <c r="T2292" s="112"/>
      <c r="U2292" s="112"/>
      <c r="V2292" s="112"/>
      <c r="W2292" s="112"/>
      <c r="X2292" s="112"/>
      <c r="Y2292" s="112"/>
      <c r="Z2292" s="112"/>
      <c r="AA2292" s="112"/>
      <c r="AB2292" s="112"/>
      <c r="AC2292" s="112"/>
      <c r="AE2292" s="102"/>
      <c r="AF2292" s="102"/>
      <c r="AG2292" s="102"/>
      <c r="AH2292"/>
    </row>
    <row r="2293" spans="1:34">
      <c r="A2293" t="s">
        <v>865</v>
      </c>
      <c r="B2293" s="105" t="s">
        <v>633</v>
      </c>
      <c r="C2293" s="106" t="s">
        <v>1646</v>
      </c>
      <c r="D2293" s="2" t="s">
        <v>1533</v>
      </c>
      <c r="E2293" s="81">
        <v>52.340313000000002</v>
      </c>
      <c r="F2293" s="81">
        <v>0.26791100000000001</v>
      </c>
      <c r="G2293" s="81">
        <v>1.5262230000000001</v>
      </c>
      <c r="H2293" s="81">
        <v>4.9600070000000001</v>
      </c>
      <c r="I2293" s="81">
        <v>0.163353</v>
      </c>
      <c r="J2293" s="81">
        <v>15.375313</v>
      </c>
      <c r="K2293" s="81">
        <v>24.781513</v>
      </c>
      <c r="L2293" s="81">
        <v>2.5135000000000001E-2</v>
      </c>
      <c r="M2293" s="81">
        <v>5.254E-3</v>
      </c>
      <c r="N2293" s="81">
        <v>3.6761000000000002E-2</v>
      </c>
      <c r="O2293" s="81">
        <v>0</v>
      </c>
      <c r="P2293" s="81">
        <v>99.481789000000006</v>
      </c>
      <c r="Q2293" s="81">
        <v>84.675662107306167</v>
      </c>
      <c r="S2293" s="89" t="s">
        <v>1695</v>
      </c>
      <c r="T2293" s="112">
        <v>1.935359627990656</v>
      </c>
      <c r="U2293" s="112">
        <v>7.4496635053888163E-3</v>
      </c>
      <c r="V2293" s="112">
        <v>6.6511857792134019E-2</v>
      </c>
      <c r="W2293" s="112">
        <v>1.0747020909402452E-3</v>
      </c>
      <c r="X2293" s="112">
        <v>4.8596841863739471E-2</v>
      </c>
      <c r="Y2293" s="112">
        <v>0.10478136117381881</v>
      </c>
      <c r="Z2293" s="112">
        <v>5.1160904723611912E-3</v>
      </c>
      <c r="AA2293" s="112">
        <v>0.8475354509825348</v>
      </c>
      <c r="AB2293" s="112">
        <v>0.98177241938952386</v>
      </c>
      <c r="AC2293" s="112">
        <v>1.8019847389029316E-3</v>
      </c>
      <c r="AE2293" s="102">
        <v>49.517290334378252</v>
      </c>
      <c r="AF2293" s="102">
        <v>42.746830289932468</v>
      </c>
      <c r="AG2293" s="102">
        <v>7.7358793756892856</v>
      </c>
      <c r="AH2293"/>
    </row>
    <row r="2294" spans="1:34">
      <c r="A2294" t="s">
        <v>865</v>
      </c>
      <c r="B2294" s="105" t="s">
        <v>633</v>
      </c>
      <c r="C2294" s="106" t="s">
        <v>1646</v>
      </c>
      <c r="D2294" s="2" t="s">
        <v>1533</v>
      </c>
      <c r="E2294" s="81">
        <v>52.874175999999999</v>
      </c>
      <c r="F2294" s="81">
        <v>0.23318800000000001</v>
      </c>
      <c r="G2294" s="81">
        <v>1.2794030000000001</v>
      </c>
      <c r="H2294" s="81">
        <v>5.000159</v>
      </c>
      <c r="I2294" s="81">
        <v>0.20211000000000001</v>
      </c>
      <c r="J2294" s="81">
        <v>15.369278</v>
      </c>
      <c r="K2294" s="81">
        <v>25.015855999999999</v>
      </c>
      <c r="L2294" s="81">
        <v>1.1386E-2</v>
      </c>
      <c r="M2294" s="81">
        <v>0</v>
      </c>
      <c r="N2294" s="81">
        <v>4.0125000000000001E-2</v>
      </c>
      <c r="O2294" s="81">
        <v>0</v>
      </c>
      <c r="P2294" s="81">
        <v>100.02568100000001</v>
      </c>
      <c r="Q2294" s="81">
        <v>84.565626264302963</v>
      </c>
      <c r="S2294" s="89" t="s">
        <v>1695</v>
      </c>
      <c r="T2294" s="112">
        <v>1.9460808744602642</v>
      </c>
      <c r="U2294" s="112">
        <v>6.4542267504638677E-3</v>
      </c>
      <c r="V2294" s="112">
        <v>5.5498386823979777E-2</v>
      </c>
      <c r="W2294" s="112">
        <v>1.1676366888727541E-3</v>
      </c>
      <c r="X2294" s="112">
        <v>3.9076296402427602E-2</v>
      </c>
      <c r="Y2294" s="112">
        <v>0.11483024575244286</v>
      </c>
      <c r="Z2294" s="112">
        <v>6.3007291872171859E-3</v>
      </c>
      <c r="AA2294" s="112">
        <v>0.843294531329706</v>
      </c>
      <c r="AB2294" s="112">
        <v>0.98648455026788973</v>
      </c>
      <c r="AC2294" s="112">
        <v>8.1252233673607802E-4</v>
      </c>
      <c r="AE2294" s="102">
        <v>49.729883528711198</v>
      </c>
      <c r="AF2294" s="102">
        <v>42.511500876559076</v>
      </c>
      <c r="AG2294" s="102">
        <v>7.7586155947297257</v>
      </c>
      <c r="AH2294"/>
    </row>
    <row r="2295" spans="1:34" s="101" customFormat="1">
      <c r="A2295" s="101" t="s">
        <v>865</v>
      </c>
      <c r="B2295" s="104" t="s">
        <v>633</v>
      </c>
      <c r="C2295" s="108" t="s">
        <v>1646</v>
      </c>
      <c r="D2295" s="1" t="s">
        <v>1541</v>
      </c>
      <c r="E2295" s="107">
        <v>49.528770000000002</v>
      </c>
      <c r="F2295" s="107">
        <v>0.74048599999999998</v>
      </c>
      <c r="G2295" s="107">
        <v>4.4423060000000003</v>
      </c>
      <c r="H2295" s="107">
        <v>7.4339009999999996</v>
      </c>
      <c r="I2295" s="107">
        <v>0.13263</v>
      </c>
      <c r="J2295" s="107">
        <v>14.531241</v>
      </c>
      <c r="K2295" s="107">
        <v>22.493397000000002</v>
      </c>
      <c r="L2295" s="107">
        <v>0.20046</v>
      </c>
      <c r="M2295" s="107">
        <v>0</v>
      </c>
      <c r="N2295" s="107">
        <v>9.6310000000000007E-2</v>
      </c>
      <c r="O2295" s="107">
        <v>0</v>
      </c>
      <c r="P2295" s="107">
        <v>99.599509999999995</v>
      </c>
      <c r="Q2295" s="107">
        <v>77.700198781384088</v>
      </c>
      <c r="S2295" s="99" t="s">
        <v>1695</v>
      </c>
      <c r="T2295" s="116">
        <v>1.8364799509221998</v>
      </c>
      <c r="U2295" s="116">
        <v>2.0647441759380696E-2</v>
      </c>
      <c r="V2295" s="116">
        <v>0.19413008384680594</v>
      </c>
      <c r="W2295" s="116">
        <v>2.823419738658425E-3</v>
      </c>
      <c r="X2295" s="116">
        <v>0.10320301346747662</v>
      </c>
      <c r="Y2295" s="116">
        <v>0.12731316745005741</v>
      </c>
      <c r="Z2295" s="116">
        <v>4.1653946749144874E-3</v>
      </c>
      <c r="AA2295" s="116">
        <v>0.80322996139079716</v>
      </c>
      <c r="AB2295" s="116">
        <v>0.89359626433360662</v>
      </c>
      <c r="AC2295" s="116">
        <v>1.4411302416102723E-2</v>
      </c>
      <c r="AD2295" s="99"/>
      <c r="AE2295" s="111">
        <v>46.364167635918115</v>
      </c>
      <c r="AF2295" s="111">
        <v>41.675519545605134</v>
      </c>
      <c r="AG2295" s="111">
        <v>11.960312818476753</v>
      </c>
    </row>
    <row r="2296" spans="1:34" s="101" customFormat="1">
      <c r="A2296" s="101" t="s">
        <v>865</v>
      </c>
      <c r="B2296" s="104" t="s">
        <v>633</v>
      </c>
      <c r="C2296" s="108" t="s">
        <v>1646</v>
      </c>
      <c r="D2296" s="1" t="s">
        <v>1541</v>
      </c>
      <c r="E2296" s="107">
        <v>50.061588</v>
      </c>
      <c r="F2296" s="107">
        <v>0.73057300000000003</v>
      </c>
      <c r="G2296" s="107">
        <v>3.731379</v>
      </c>
      <c r="H2296" s="107">
        <v>8.0777300000000007</v>
      </c>
      <c r="I2296" s="107">
        <v>0.16447100000000001</v>
      </c>
      <c r="J2296" s="107">
        <v>15.347217000000001</v>
      </c>
      <c r="K2296" s="107">
        <v>21.094017000000001</v>
      </c>
      <c r="L2296" s="107">
        <v>0.25684299999999999</v>
      </c>
      <c r="M2296" s="107">
        <v>6.4700000000000001E-4</v>
      </c>
      <c r="N2296" s="107">
        <v>0.10029299999999999</v>
      </c>
      <c r="O2296" s="107">
        <v>0</v>
      </c>
      <c r="P2296" s="107">
        <v>99.564774</v>
      </c>
      <c r="Q2296" s="107">
        <v>77.203771160889872</v>
      </c>
      <c r="S2296" s="99" t="s">
        <v>1695</v>
      </c>
      <c r="T2296" s="116">
        <v>1.8548185483612663</v>
      </c>
      <c r="U2296" s="116">
        <v>2.0355471921685988E-2</v>
      </c>
      <c r="V2296" s="116">
        <v>0.16293781728538825</v>
      </c>
      <c r="W2296" s="116">
        <v>2.9379394837224636E-3</v>
      </c>
      <c r="X2296" s="116">
        <v>0.10222684115325009</v>
      </c>
      <c r="Y2296" s="116">
        <v>0.14806237327803884</v>
      </c>
      <c r="Z2296" s="116">
        <v>5.1614518555238359E-3</v>
      </c>
      <c r="AA2296" s="116">
        <v>0.84768595565727201</v>
      </c>
      <c r="AB2296" s="116">
        <v>0.83736296251558673</v>
      </c>
      <c r="AC2296" s="116">
        <v>1.8450638488265173E-2</v>
      </c>
      <c r="AD2296" s="99"/>
      <c r="AE2296" s="111">
        <v>43.267010989384573</v>
      </c>
      <c r="AF2296" s="111">
        <v>43.80040579868308</v>
      </c>
      <c r="AG2296" s="111">
        <v>12.932583211932345</v>
      </c>
    </row>
    <row r="2297" spans="1:34" s="101" customFormat="1">
      <c r="A2297" s="101" t="s">
        <v>865</v>
      </c>
      <c r="B2297" s="104" t="s">
        <v>633</v>
      </c>
      <c r="C2297" s="108" t="s">
        <v>1646</v>
      </c>
      <c r="D2297" s="1" t="s">
        <v>1541</v>
      </c>
      <c r="E2297" s="107">
        <v>49.239821999999997</v>
      </c>
      <c r="F2297" s="107">
        <v>0.80933299999999997</v>
      </c>
      <c r="G2297" s="107">
        <v>4.4858789999999997</v>
      </c>
      <c r="H2297" s="107">
        <v>7.6491569999999998</v>
      </c>
      <c r="I2297" s="107">
        <v>0.14694299999999999</v>
      </c>
      <c r="J2297" s="107">
        <v>14.359812</v>
      </c>
      <c r="K2297" s="107">
        <v>22.312023</v>
      </c>
      <c r="L2297" s="107">
        <v>0.26134400000000002</v>
      </c>
      <c r="M2297" s="107">
        <v>0</v>
      </c>
      <c r="N2297" s="107">
        <v>8.3223000000000005E-2</v>
      </c>
      <c r="O2297" s="107">
        <v>0</v>
      </c>
      <c r="P2297" s="107">
        <v>99.347542000000004</v>
      </c>
      <c r="Q2297" s="107">
        <v>76.992148968224996</v>
      </c>
      <c r="S2297" s="99" t="s">
        <v>1695</v>
      </c>
      <c r="T2297" s="116">
        <v>1.8314681857772126</v>
      </c>
      <c r="U2297" s="116">
        <v>2.2637627151290213E-2</v>
      </c>
      <c r="V2297" s="116">
        <v>0.19664648245376862</v>
      </c>
      <c r="W2297" s="116">
        <v>2.4473815787639892E-3</v>
      </c>
      <c r="X2297" s="116">
        <v>0.11154151293850134</v>
      </c>
      <c r="Y2297" s="116">
        <v>0.12639027803744382</v>
      </c>
      <c r="Z2297" s="116">
        <v>4.6293236650766867E-3</v>
      </c>
      <c r="AA2297" s="116">
        <v>0.79623305745120154</v>
      </c>
      <c r="AB2297" s="116">
        <v>0.88915914811870178</v>
      </c>
      <c r="AC2297" s="116">
        <v>1.8847002828039344E-2</v>
      </c>
      <c r="AD2297" s="99"/>
      <c r="AE2297" s="111">
        <v>46.230336111625896</v>
      </c>
      <c r="AF2297" s="111">
        <v>41.398800143978796</v>
      </c>
      <c r="AG2297" s="111">
        <v>12.370863744395306</v>
      </c>
    </row>
    <row r="2298" spans="1:34" s="101" customFormat="1">
      <c r="A2298" s="101" t="s">
        <v>865</v>
      </c>
      <c r="B2298" s="104" t="s">
        <v>633</v>
      </c>
      <c r="C2298" s="108" t="s">
        <v>1646</v>
      </c>
      <c r="D2298" s="1" t="s">
        <v>1541</v>
      </c>
      <c r="E2298" s="107">
        <v>49.215515000000003</v>
      </c>
      <c r="F2298" s="107">
        <v>0.82502200000000003</v>
      </c>
      <c r="G2298" s="107">
        <v>4.5927720000000001</v>
      </c>
      <c r="H2298" s="107">
        <v>8.1268840000000004</v>
      </c>
      <c r="I2298" s="107">
        <v>0.16079099999999999</v>
      </c>
      <c r="J2298" s="107">
        <v>14.230620999999999</v>
      </c>
      <c r="K2298" s="107">
        <v>22.051176000000002</v>
      </c>
      <c r="L2298" s="107">
        <v>0.24035699999999999</v>
      </c>
      <c r="M2298" s="107">
        <v>9.214E-3</v>
      </c>
      <c r="N2298" s="107">
        <v>7.7342999999999995E-2</v>
      </c>
      <c r="O2298" s="107">
        <v>0</v>
      </c>
      <c r="P2298" s="107">
        <v>99.529694000000006</v>
      </c>
      <c r="Q2298" s="107">
        <v>75.735789716789796</v>
      </c>
      <c r="S2298" s="99" t="s">
        <v>1695</v>
      </c>
      <c r="T2298" s="116">
        <v>1.8304396570922472</v>
      </c>
      <c r="U2298" s="116">
        <v>2.3074891154637706E-2</v>
      </c>
      <c r="V2298" s="116">
        <v>0.20131864153918735</v>
      </c>
      <c r="W2298" s="116">
        <v>2.2743107859093301E-3</v>
      </c>
      <c r="X2298" s="116">
        <v>0.10671028377608494</v>
      </c>
      <c r="Y2298" s="116">
        <v>0.14606431936018149</v>
      </c>
      <c r="Z2298" s="116">
        <v>5.0652496799497735E-3</v>
      </c>
      <c r="AA2298" s="116">
        <v>0.78901594580446666</v>
      </c>
      <c r="AB2298" s="116">
        <v>0.87870436821238418</v>
      </c>
      <c r="AC2298" s="116">
        <v>1.7332332594951039E-2</v>
      </c>
      <c r="AD2298" s="99"/>
      <c r="AE2298" s="111">
        <v>45.754058517111233</v>
      </c>
      <c r="AF2298" s="111">
        <v>41.083990317145947</v>
      </c>
      <c r="AG2298" s="111">
        <v>13.161951165742828</v>
      </c>
    </row>
    <row r="2299" spans="1:34" s="101" customFormat="1">
      <c r="A2299" s="101" t="s">
        <v>865</v>
      </c>
      <c r="B2299" s="104" t="s">
        <v>633</v>
      </c>
      <c r="C2299" s="108" t="s">
        <v>1646</v>
      </c>
      <c r="D2299" s="1" t="s">
        <v>1542</v>
      </c>
      <c r="E2299" s="107">
        <v>49.696841999999997</v>
      </c>
      <c r="F2299" s="107">
        <v>0.72137700000000005</v>
      </c>
      <c r="G2299" s="107">
        <v>4.0445669999999998</v>
      </c>
      <c r="H2299" s="107">
        <v>7.4767809999999999</v>
      </c>
      <c r="I2299" s="107">
        <v>0.172488</v>
      </c>
      <c r="J2299" s="107">
        <v>14.527794</v>
      </c>
      <c r="K2299" s="107">
        <v>22.464690999999998</v>
      </c>
      <c r="L2299" s="107">
        <v>0.216173</v>
      </c>
      <c r="M2299" s="107">
        <v>0</v>
      </c>
      <c r="N2299" s="107">
        <v>5.2209999999999999E-2</v>
      </c>
      <c r="O2299" s="107">
        <v>0</v>
      </c>
      <c r="P2299" s="107">
        <v>99.372910000000005</v>
      </c>
      <c r="Q2299" s="107">
        <v>77.596258121147116</v>
      </c>
      <c r="S2299" s="99" t="s">
        <v>1695</v>
      </c>
      <c r="T2299" s="116">
        <v>1.847605699579917</v>
      </c>
      <c r="U2299" s="116">
        <v>2.0168032923504272E-2</v>
      </c>
      <c r="V2299" s="116">
        <v>0.17721817416821942</v>
      </c>
      <c r="W2299" s="116">
        <v>1.5346509386080915E-3</v>
      </c>
      <c r="X2299" s="116">
        <v>0.10128191109006934</v>
      </c>
      <c r="Y2299" s="116">
        <v>0.13117965275963162</v>
      </c>
      <c r="Z2299" s="116">
        <v>5.4315668224277098E-3</v>
      </c>
      <c r="AA2299" s="116">
        <v>0.80517210356241287</v>
      </c>
      <c r="AB2299" s="116">
        <v>0.8948260069514683</v>
      </c>
      <c r="AC2299" s="116">
        <v>1.5582201203741016E-2</v>
      </c>
      <c r="AD2299" s="99"/>
      <c r="AE2299" s="111">
        <v>46.305028706286549</v>
      </c>
      <c r="AF2299" s="111">
        <v>41.66566134569306</v>
      </c>
      <c r="AG2299" s="111">
        <v>12.029309948020398</v>
      </c>
    </row>
    <row r="2300" spans="1:34" s="101" customFormat="1">
      <c r="A2300" s="101" t="s">
        <v>865</v>
      </c>
      <c r="B2300" s="104" t="s">
        <v>633</v>
      </c>
      <c r="C2300" s="108" t="s">
        <v>1646</v>
      </c>
      <c r="D2300" s="1" t="s">
        <v>1542</v>
      </c>
      <c r="E2300" s="107">
        <v>49.559162000000001</v>
      </c>
      <c r="F2300" s="107">
        <v>0.73121000000000003</v>
      </c>
      <c r="G2300" s="107">
        <v>4.1623669999999997</v>
      </c>
      <c r="H2300" s="107">
        <v>7.5234810000000003</v>
      </c>
      <c r="I2300" s="107">
        <v>0.167772</v>
      </c>
      <c r="J2300" s="107">
        <v>14.553834</v>
      </c>
      <c r="K2300" s="107">
        <v>22.389064999999999</v>
      </c>
      <c r="L2300" s="107">
        <v>0.242483</v>
      </c>
      <c r="M2300" s="107">
        <v>0</v>
      </c>
      <c r="N2300" s="107">
        <v>7.1534E-2</v>
      </c>
      <c r="O2300" s="107">
        <v>3.9379999999999997E-3</v>
      </c>
      <c r="P2300" s="107">
        <v>99.404831000000001</v>
      </c>
      <c r="Q2300" s="107">
        <v>77.519050487433006</v>
      </c>
      <c r="S2300" s="99" t="s">
        <v>1695</v>
      </c>
      <c r="T2300" s="116">
        <v>1.8413286054104629</v>
      </c>
      <c r="U2300" s="116">
        <v>2.0430087052522417E-2</v>
      </c>
      <c r="V2300" s="116">
        <v>0.18226506643764998</v>
      </c>
      <c r="W2300" s="116">
        <v>2.1013348888753421E-3</v>
      </c>
      <c r="X2300" s="116">
        <v>0.10958390469533086</v>
      </c>
      <c r="Y2300" s="116">
        <v>0.1241825381493345</v>
      </c>
      <c r="Z2300" s="116">
        <v>5.2797403709262235E-3</v>
      </c>
      <c r="AA2300" s="116">
        <v>0.80610814337990544</v>
      </c>
      <c r="AB2300" s="116">
        <v>0.89125288866716623</v>
      </c>
      <c r="AC2300" s="116">
        <v>1.7467690947825625E-2</v>
      </c>
      <c r="AD2300" s="99"/>
      <c r="AE2300" s="111">
        <v>46.151944926221496</v>
      </c>
      <c r="AF2300" s="111">
        <v>41.742875799801752</v>
      </c>
      <c r="AG2300" s="111">
        <v>12.105179273976765</v>
      </c>
    </row>
    <row r="2301" spans="1:34" s="101" customFormat="1">
      <c r="A2301" s="101" t="s">
        <v>865</v>
      </c>
      <c r="B2301" s="104" t="s">
        <v>633</v>
      </c>
      <c r="C2301" s="108" t="s">
        <v>1646</v>
      </c>
      <c r="D2301" s="1" t="s">
        <v>1542</v>
      </c>
      <c r="E2301" s="107">
        <v>49.519024000000002</v>
      </c>
      <c r="F2301" s="107">
        <v>0.73665099999999994</v>
      </c>
      <c r="G2301" s="107">
        <v>4.4178470000000001</v>
      </c>
      <c r="H2301" s="107">
        <v>7.5916129999999997</v>
      </c>
      <c r="I2301" s="107">
        <v>0.163243</v>
      </c>
      <c r="J2301" s="107">
        <v>14.470405</v>
      </c>
      <c r="K2301" s="107">
        <v>22.326103</v>
      </c>
      <c r="L2301" s="107">
        <v>0.264295</v>
      </c>
      <c r="M2301" s="107">
        <v>0</v>
      </c>
      <c r="N2301" s="107">
        <v>7.9491999999999993E-2</v>
      </c>
      <c r="O2301" s="107">
        <v>0</v>
      </c>
      <c r="P2301" s="107">
        <v>99.568680000000001</v>
      </c>
      <c r="Q2301" s="107">
        <v>77.260711487349269</v>
      </c>
      <c r="S2301" s="99" t="s">
        <v>1695</v>
      </c>
      <c r="T2301" s="116">
        <v>1.8368524079360176</v>
      </c>
      <c r="U2301" s="116">
        <v>2.0548717307217097E-2</v>
      </c>
      <c r="V2301" s="116">
        <v>0.19313837783661814</v>
      </c>
      <c r="W2301" s="116">
        <v>2.3313153570974168E-3</v>
      </c>
      <c r="X2301" s="116">
        <v>0.10873612488337159</v>
      </c>
      <c r="Y2301" s="116">
        <v>0.12676459575451487</v>
      </c>
      <c r="Z2301" s="116">
        <v>5.1288794592363471E-3</v>
      </c>
      <c r="AA2301" s="116">
        <v>0.8001868637923476</v>
      </c>
      <c r="AB2301" s="116">
        <v>0.88730464911002205</v>
      </c>
      <c r="AC2301" s="116">
        <v>1.9008068563557488E-2</v>
      </c>
      <c r="AD2301" s="99"/>
      <c r="AE2301" s="111">
        <v>46.141873775354853</v>
      </c>
      <c r="AF2301" s="111">
        <v>41.61154942987951</v>
      </c>
      <c r="AG2301" s="111">
        <v>12.246576794765639</v>
      </c>
    </row>
    <row r="2302" spans="1:34" s="101" customFormat="1">
      <c r="A2302" s="101" t="s">
        <v>865</v>
      </c>
      <c r="B2302" s="104" t="s">
        <v>633</v>
      </c>
      <c r="C2302" s="108" t="s">
        <v>1646</v>
      </c>
      <c r="D2302" s="1" t="s">
        <v>1542</v>
      </c>
      <c r="E2302" s="107">
        <v>49.120913999999999</v>
      </c>
      <c r="F2302" s="107">
        <v>0.85844799999999999</v>
      </c>
      <c r="G2302" s="107">
        <v>4.6835940000000003</v>
      </c>
      <c r="H2302" s="107">
        <v>7.8263340000000001</v>
      </c>
      <c r="I2302" s="107">
        <v>0.18413499999999999</v>
      </c>
      <c r="J2302" s="107">
        <v>14.273151</v>
      </c>
      <c r="K2302" s="107">
        <v>22.238941000000001</v>
      </c>
      <c r="L2302" s="107">
        <v>0.26953199999999999</v>
      </c>
      <c r="M2302" s="107">
        <v>5.8560000000000001E-3</v>
      </c>
      <c r="N2302" s="107">
        <v>6.9711999999999996E-2</v>
      </c>
      <c r="O2302" s="107">
        <v>1.5993E-2</v>
      </c>
      <c r="P2302" s="107">
        <v>99.546599999999998</v>
      </c>
      <c r="Q2302" s="107">
        <v>76.475283113779</v>
      </c>
      <c r="S2302" s="99" t="s">
        <v>1695</v>
      </c>
      <c r="T2302" s="116">
        <v>1.8248662428431024</v>
      </c>
      <c r="U2302" s="116">
        <v>2.3982769897583581E-2</v>
      </c>
      <c r="V2302" s="116">
        <v>0.2050687867191377</v>
      </c>
      <c r="W2302" s="116">
        <v>2.0476114808872371E-3</v>
      </c>
      <c r="X2302" s="116">
        <v>0.1145998786898037</v>
      </c>
      <c r="Y2302" s="116">
        <v>0.1285527507746273</v>
      </c>
      <c r="Z2302" s="116">
        <v>5.7941093027493642E-3</v>
      </c>
      <c r="AA2302" s="116">
        <v>0.79048385494298412</v>
      </c>
      <c r="AB2302" s="116">
        <v>0.8851896929779236</v>
      </c>
      <c r="AC2302" s="116">
        <v>1.9414302371200599E-2</v>
      </c>
      <c r="AD2302" s="99"/>
      <c r="AE2302" s="111">
        <v>46.131833274450884</v>
      </c>
      <c r="AF2302" s="111">
        <v>41.196220077637555</v>
      </c>
      <c r="AG2302" s="111">
        <v>12.671946647911561</v>
      </c>
    </row>
    <row r="2303" spans="1:34">
      <c r="A2303" t="s">
        <v>865</v>
      </c>
      <c r="B2303" s="105" t="s">
        <v>633</v>
      </c>
      <c r="C2303" s="106" t="s">
        <v>1647</v>
      </c>
      <c r="D2303" s="2" t="s">
        <v>1538</v>
      </c>
      <c r="E2303" s="81">
        <v>50.862873</v>
      </c>
      <c r="F2303" s="81">
        <v>0.59717799999999999</v>
      </c>
      <c r="G2303" s="81">
        <v>2.980197</v>
      </c>
      <c r="H2303" s="81">
        <v>7.4038550000000001</v>
      </c>
      <c r="I2303" s="81">
        <v>0.279088</v>
      </c>
      <c r="J2303" s="81">
        <v>14.767495</v>
      </c>
      <c r="K2303" s="81">
        <v>22.108336999999999</v>
      </c>
      <c r="L2303" s="81">
        <v>0.298182</v>
      </c>
      <c r="M2303" s="81">
        <v>1.72E-3</v>
      </c>
      <c r="N2303" s="81">
        <v>2.9804000000000001E-2</v>
      </c>
      <c r="O2303" s="81">
        <v>0</v>
      </c>
      <c r="P2303" s="81">
        <v>99.328727999999998</v>
      </c>
      <c r="Q2303" s="81">
        <v>78.047859902445097</v>
      </c>
      <c r="S2303" s="89" t="s">
        <v>1695</v>
      </c>
      <c r="T2303" s="112">
        <v>1.8915830672582559</v>
      </c>
      <c r="U2303" s="112">
        <v>1.6701253927089946E-2</v>
      </c>
      <c r="V2303" s="112">
        <v>0.13062467588111254</v>
      </c>
      <c r="W2303" s="112">
        <v>8.763437623108243E-4</v>
      </c>
      <c r="X2303" s="112">
        <v>7.3431048430244061E-2</v>
      </c>
      <c r="Y2303" s="112">
        <v>0.15683951772972379</v>
      </c>
      <c r="Z2303" s="112">
        <v>8.7912662391289777E-3</v>
      </c>
      <c r="AA2303" s="112">
        <v>0.8187284991329804</v>
      </c>
      <c r="AB2303" s="112">
        <v>0.88092361719479495</v>
      </c>
      <c r="AC2303" s="112">
        <v>2.1500710444358889E-2</v>
      </c>
      <c r="AE2303" s="102">
        <v>45.645539336283214</v>
      </c>
      <c r="AF2303" s="102">
        <v>42.422865255804368</v>
      </c>
      <c r="AG2303" s="102">
        <v>11.931595407912425</v>
      </c>
      <c r="AH2303"/>
    </row>
    <row r="2304" spans="1:34">
      <c r="A2304" t="s">
        <v>865</v>
      </c>
      <c r="B2304" s="105" t="s">
        <v>633</v>
      </c>
      <c r="C2304" s="106" t="s">
        <v>1647</v>
      </c>
      <c r="D2304" s="2" t="s">
        <v>1538</v>
      </c>
      <c r="E2304" s="81">
        <v>50.972752</v>
      </c>
      <c r="F2304" s="81">
        <v>0.62446000000000002</v>
      </c>
      <c r="G2304" s="81">
        <v>3.1332040000000001</v>
      </c>
      <c r="H2304" s="81">
        <v>7.8244340000000001</v>
      </c>
      <c r="I2304" s="81">
        <v>0.30688100000000001</v>
      </c>
      <c r="J2304" s="81">
        <v>14.815054999999999</v>
      </c>
      <c r="K2304" s="81">
        <v>21.707025999999999</v>
      </c>
      <c r="L2304" s="81">
        <v>0.29419499999999998</v>
      </c>
      <c r="M2304" s="81">
        <v>0</v>
      </c>
      <c r="N2304" s="81">
        <v>2.5208000000000001E-2</v>
      </c>
      <c r="O2304" s="81">
        <v>6.5170000000000002E-3</v>
      </c>
      <c r="P2304" s="81">
        <v>99.709723999999994</v>
      </c>
      <c r="Q2304" s="81">
        <v>77.143334807825809</v>
      </c>
      <c r="S2304" s="89" t="s">
        <v>1695</v>
      </c>
      <c r="T2304" s="112">
        <v>1.8901240543313715</v>
      </c>
      <c r="U2304" s="112">
        <v>1.7413160435658812E-2</v>
      </c>
      <c r="V2304" s="112">
        <v>0.1369293739314934</v>
      </c>
      <c r="W2304" s="112">
        <v>7.3903674605483194E-4</v>
      </c>
      <c r="X2304" s="112">
        <v>6.8408328627867832E-2</v>
      </c>
      <c r="Y2304" s="112">
        <v>0.17423097622939976</v>
      </c>
      <c r="Z2304" s="112">
        <v>9.6384670583413243E-3</v>
      </c>
      <c r="AA2304" s="112">
        <v>0.81896254740572605</v>
      </c>
      <c r="AB2304" s="112">
        <v>0.86240288639460816</v>
      </c>
      <c r="AC2304" s="112">
        <v>2.1151168839478443E-2</v>
      </c>
      <c r="AE2304" s="102">
        <v>44.823324447543492</v>
      </c>
      <c r="AF2304" s="102">
        <v>42.565516131583166</v>
      </c>
      <c r="AG2304" s="102">
        <v>12.611159420873339</v>
      </c>
      <c r="AH2304"/>
    </row>
    <row r="2305" spans="1:34">
      <c r="A2305" t="s">
        <v>865</v>
      </c>
      <c r="B2305" s="105" t="s">
        <v>633</v>
      </c>
      <c r="C2305" s="106" t="s">
        <v>1647</v>
      </c>
      <c r="D2305" s="2" t="s">
        <v>1543</v>
      </c>
      <c r="E2305" s="81">
        <v>51.168906999999997</v>
      </c>
      <c r="F2305" s="81">
        <v>0.37024800000000002</v>
      </c>
      <c r="G2305" s="81">
        <v>2.6204719999999999</v>
      </c>
      <c r="H2305" s="81">
        <v>7.8971039999999997</v>
      </c>
      <c r="I2305" s="81">
        <v>0.32091500000000001</v>
      </c>
      <c r="J2305" s="81">
        <v>15.086769</v>
      </c>
      <c r="K2305" s="81">
        <v>21.383284</v>
      </c>
      <c r="L2305" s="81">
        <v>0.29111300000000001</v>
      </c>
      <c r="M2305" s="81">
        <v>0</v>
      </c>
      <c r="N2305" s="81">
        <v>1.9557000000000001E-2</v>
      </c>
      <c r="O2305" s="81">
        <v>3.8449999999999999E-3</v>
      </c>
      <c r="P2305" s="81">
        <v>99.162216000000001</v>
      </c>
      <c r="Q2305" s="81">
        <v>77.300402104050619</v>
      </c>
      <c r="S2305" s="89" t="s">
        <v>1695</v>
      </c>
      <c r="T2305" s="112">
        <v>1.9058586165584417</v>
      </c>
      <c r="U2305" s="112">
        <v>1.0370459747094682E-2</v>
      </c>
      <c r="V2305" s="112">
        <v>0.11503229539909052</v>
      </c>
      <c r="W2305" s="112">
        <v>5.7592003974646106E-4</v>
      </c>
      <c r="X2305" s="112">
        <v>7.2956549964924733E-2</v>
      </c>
      <c r="Y2305" s="112">
        <v>0.17302831762768947</v>
      </c>
      <c r="Z2305" s="112">
        <v>1.0124190211469066E-2</v>
      </c>
      <c r="AA2305" s="112">
        <v>0.83770156343416879</v>
      </c>
      <c r="AB2305" s="112">
        <v>0.8533291690025413</v>
      </c>
      <c r="AC2305" s="112">
        <v>2.1022918014832859E-2</v>
      </c>
      <c r="AE2305" s="102">
        <v>44.053809839715434</v>
      </c>
      <c r="AF2305" s="102">
        <v>43.247022038515695</v>
      </c>
      <c r="AG2305" s="102">
        <v>12.699168121768883</v>
      </c>
      <c r="AH2305"/>
    </row>
    <row r="2306" spans="1:34">
      <c r="A2306" t="s">
        <v>865</v>
      </c>
      <c r="B2306" s="105" t="s">
        <v>633</v>
      </c>
      <c r="C2306" s="106" t="s">
        <v>1647</v>
      </c>
      <c r="D2306" s="2" t="s">
        <v>1543</v>
      </c>
      <c r="E2306" s="81">
        <v>51.165398000000003</v>
      </c>
      <c r="F2306" s="81">
        <v>0.48324600000000001</v>
      </c>
      <c r="G2306" s="81">
        <v>2.559409</v>
      </c>
      <c r="H2306" s="81">
        <v>8.0480959999999993</v>
      </c>
      <c r="I2306" s="81">
        <v>0.28403699999999998</v>
      </c>
      <c r="J2306" s="81">
        <v>15.15687</v>
      </c>
      <c r="K2306" s="81">
        <v>21.322603000000001</v>
      </c>
      <c r="L2306" s="81">
        <v>0.28513500000000003</v>
      </c>
      <c r="M2306" s="81">
        <v>9.5100000000000002E-4</v>
      </c>
      <c r="N2306" s="81">
        <v>3.6082000000000003E-2</v>
      </c>
      <c r="O2306" s="81">
        <v>0</v>
      </c>
      <c r="P2306" s="81">
        <v>99.341812000000004</v>
      </c>
      <c r="Q2306" s="81">
        <v>77.04843767060575</v>
      </c>
      <c r="S2306" s="89" t="s">
        <v>1695</v>
      </c>
      <c r="T2306" s="112">
        <v>1.9031494561696518</v>
      </c>
      <c r="U2306" s="112">
        <v>1.3517163145943922E-2</v>
      </c>
      <c r="V2306" s="112">
        <v>0.11219976671194933</v>
      </c>
      <c r="W2306" s="112">
        <v>1.0611152490135267E-3</v>
      </c>
      <c r="X2306" s="112">
        <v>7.3969232145699948E-2</v>
      </c>
      <c r="Y2306" s="112">
        <v>0.17637966388130949</v>
      </c>
      <c r="Z2306" s="112">
        <v>8.9486432500116026E-3</v>
      </c>
      <c r="AA2306" s="112">
        <v>0.84045527965773148</v>
      </c>
      <c r="AB2306" s="112">
        <v>0.84975632705083592</v>
      </c>
      <c r="AC2306" s="112">
        <v>2.0563352737852762E-2</v>
      </c>
      <c r="AE2306" s="102">
        <v>43.7892209932619</v>
      </c>
      <c r="AF2306" s="102">
        <v>43.309924038593756</v>
      </c>
      <c r="AG2306" s="102">
        <v>12.900854968144339</v>
      </c>
      <c r="AH2306"/>
    </row>
    <row r="2307" spans="1:34">
      <c r="A2307" t="s">
        <v>865</v>
      </c>
      <c r="B2307" s="105" t="s">
        <v>633</v>
      </c>
      <c r="C2307" s="106" t="s">
        <v>1647</v>
      </c>
      <c r="D2307" s="2" t="s">
        <v>1543</v>
      </c>
      <c r="E2307" s="81">
        <v>51.436005000000002</v>
      </c>
      <c r="F2307" s="81">
        <v>0.28516200000000003</v>
      </c>
      <c r="G2307" s="81">
        <v>2.5120939999999998</v>
      </c>
      <c r="H2307" s="81">
        <v>8.2545389999999994</v>
      </c>
      <c r="I2307" s="81">
        <v>0.30531599999999998</v>
      </c>
      <c r="J2307" s="81">
        <v>14.938502</v>
      </c>
      <c r="K2307" s="81">
        <v>21.55237</v>
      </c>
      <c r="L2307" s="81">
        <v>0.33068500000000001</v>
      </c>
      <c r="M2307" s="81">
        <v>0</v>
      </c>
      <c r="N2307" s="81">
        <v>9.8569999999999994E-3</v>
      </c>
      <c r="O2307" s="81">
        <v>0</v>
      </c>
      <c r="P2307" s="81">
        <v>99.624527</v>
      </c>
      <c r="Q2307" s="81">
        <v>76.336340609676455</v>
      </c>
      <c r="S2307" s="89" t="s">
        <v>1695</v>
      </c>
      <c r="T2307" s="112">
        <v>1.9088700826622098</v>
      </c>
      <c r="U2307" s="112">
        <v>7.9583226533487868E-3</v>
      </c>
      <c r="V2307" s="112">
        <v>0.10987547116894583</v>
      </c>
      <c r="W2307" s="112">
        <v>2.8922066020907141E-4</v>
      </c>
      <c r="X2307" s="112">
        <v>7.9972663931190624E-2</v>
      </c>
      <c r="Y2307" s="112">
        <v>0.17621485002261</v>
      </c>
      <c r="Z2307" s="112">
        <v>9.5971977768414349E-3</v>
      </c>
      <c r="AA2307" s="112">
        <v>0.82646551442153293</v>
      </c>
      <c r="AB2307" s="112">
        <v>0.85696251031164739</v>
      </c>
      <c r="AC2307" s="112">
        <v>2.3794166391464072E-2</v>
      </c>
      <c r="AE2307" s="102">
        <v>44.182081099008236</v>
      </c>
      <c r="AF2307" s="102">
        <v>42.609759405258593</v>
      </c>
      <c r="AG2307" s="102">
        <v>13.208159495733174</v>
      </c>
      <c r="AH2307"/>
    </row>
    <row r="2308" spans="1:34">
      <c r="A2308" t="s">
        <v>865</v>
      </c>
      <c r="B2308" s="105" t="s">
        <v>633</v>
      </c>
      <c r="C2308" s="106" t="s">
        <v>1647</v>
      </c>
      <c r="D2308" s="2" t="s">
        <v>1544</v>
      </c>
      <c r="E2308" s="81">
        <v>51.24868</v>
      </c>
      <c r="F2308" s="81">
        <v>0.31224200000000002</v>
      </c>
      <c r="G2308" s="81">
        <v>2.6243530000000002</v>
      </c>
      <c r="H2308" s="81">
        <v>7.9243709999999998</v>
      </c>
      <c r="I2308" s="81">
        <v>0.285665</v>
      </c>
      <c r="J2308" s="81">
        <v>15.075313</v>
      </c>
      <c r="K2308" s="81">
        <v>21.494012999999999</v>
      </c>
      <c r="L2308" s="81">
        <v>0.30657800000000002</v>
      </c>
      <c r="M2308" s="81">
        <v>0</v>
      </c>
      <c r="N2308" s="81">
        <v>0</v>
      </c>
      <c r="O2308" s="81">
        <v>0</v>
      </c>
      <c r="P2308" s="81">
        <v>99.271209999999996</v>
      </c>
      <c r="Q2308" s="81">
        <v>77.226506982452449</v>
      </c>
      <c r="S2308" s="89" t="s">
        <v>1695</v>
      </c>
      <c r="T2308" s="112">
        <v>1.9061718319236949</v>
      </c>
      <c r="U2308" s="112">
        <v>8.7335625083416798E-3</v>
      </c>
      <c r="V2308" s="112">
        <v>0.11504224221392705</v>
      </c>
      <c r="W2308" s="112">
        <v>0</v>
      </c>
      <c r="X2308" s="112">
        <v>7.7255872597744357E-2</v>
      </c>
      <c r="Y2308" s="112">
        <v>0.16923461145707352</v>
      </c>
      <c r="Z2308" s="112">
        <v>8.9995778123456004E-3</v>
      </c>
      <c r="AA2308" s="112">
        <v>0.83589984976002563</v>
      </c>
      <c r="AB2308" s="112">
        <v>0.85655354805110206</v>
      </c>
      <c r="AC2308" s="112">
        <v>2.2108903675745382E-2</v>
      </c>
      <c r="AE2308" s="102">
        <v>44.176293912477576</v>
      </c>
      <c r="AF2308" s="102">
        <v>43.111090402244969</v>
      </c>
      <c r="AG2308" s="102">
        <v>12.712615685277463</v>
      </c>
      <c r="AH2308"/>
    </row>
    <row r="2309" spans="1:34">
      <c r="A2309" t="s">
        <v>865</v>
      </c>
      <c r="B2309" s="105" t="s">
        <v>633</v>
      </c>
      <c r="C2309" s="106" t="s">
        <v>1647</v>
      </c>
      <c r="D2309" s="2" t="s">
        <v>1544</v>
      </c>
      <c r="E2309" s="81">
        <v>51.512462999999997</v>
      </c>
      <c r="F2309" s="81">
        <v>0.29768</v>
      </c>
      <c r="G2309" s="81">
        <v>2.512143</v>
      </c>
      <c r="H2309" s="81">
        <v>8.2542120000000008</v>
      </c>
      <c r="I2309" s="81">
        <v>0.32607000000000003</v>
      </c>
      <c r="J2309" s="81">
        <v>15.116085999999999</v>
      </c>
      <c r="K2309" s="81">
        <v>21.435870999999999</v>
      </c>
      <c r="L2309" s="81">
        <v>0.29335699999999998</v>
      </c>
      <c r="M2309" s="81">
        <v>5.7920000000000003E-3</v>
      </c>
      <c r="N2309" s="81">
        <v>1.2588E-2</v>
      </c>
      <c r="O2309" s="81">
        <v>0</v>
      </c>
      <c r="P2309" s="81">
        <v>99.766250999999997</v>
      </c>
      <c r="Q2309" s="81">
        <v>76.549859164743168</v>
      </c>
      <c r="S2309" s="89" t="s">
        <v>1695</v>
      </c>
      <c r="T2309" s="112">
        <v>1.908645157737431</v>
      </c>
      <c r="U2309" s="112">
        <v>8.2943677220360165E-3</v>
      </c>
      <c r="V2309" s="112">
        <v>0.10970159935265757</v>
      </c>
      <c r="W2309" s="112">
        <v>3.6876103781346341E-4</v>
      </c>
      <c r="X2309" s="112">
        <v>7.7125035915688755E-2</v>
      </c>
      <c r="Y2309" s="112">
        <v>0.17864195396273885</v>
      </c>
      <c r="Z2309" s="112">
        <v>1.0233152869414581E-2</v>
      </c>
      <c r="AA2309" s="112">
        <v>0.83495059568286434</v>
      </c>
      <c r="AB2309" s="112">
        <v>0.8509649284942612</v>
      </c>
      <c r="AC2309" s="112">
        <v>2.1074447225094727E-2</v>
      </c>
      <c r="AE2309" s="102">
        <v>43.826162224475503</v>
      </c>
      <c r="AF2309" s="102">
        <v>43.001396450695736</v>
      </c>
      <c r="AG2309" s="102">
        <v>13.172441324828757</v>
      </c>
      <c r="AH2309"/>
    </row>
    <row r="2310" spans="1:34">
      <c r="A2310" t="s">
        <v>865</v>
      </c>
      <c r="B2310" s="105" t="s">
        <v>633</v>
      </c>
      <c r="C2310" s="106" t="s">
        <v>1647</v>
      </c>
      <c r="D2310" s="2" t="s">
        <v>1544</v>
      </c>
      <c r="E2310" s="81">
        <v>51.222465999999997</v>
      </c>
      <c r="F2310" s="81">
        <v>0.31629200000000002</v>
      </c>
      <c r="G2310" s="81">
        <v>2.7242199999999999</v>
      </c>
      <c r="H2310" s="81">
        <v>8.4547460000000001</v>
      </c>
      <c r="I2310" s="81">
        <v>0.296068</v>
      </c>
      <c r="J2310" s="81">
        <v>15.108898</v>
      </c>
      <c r="K2310" s="81">
        <v>21.134626000000001</v>
      </c>
      <c r="L2310" s="81">
        <v>0.23761499999999999</v>
      </c>
      <c r="M2310" s="81">
        <v>0</v>
      </c>
      <c r="N2310" s="81">
        <v>2.0674000000000001E-2</v>
      </c>
      <c r="O2310" s="81">
        <v>0</v>
      </c>
      <c r="P2310" s="81">
        <v>99.515609999999995</v>
      </c>
      <c r="Q2310" s="81">
        <v>76.107565667582918</v>
      </c>
      <c r="S2310" s="89" t="s">
        <v>1695</v>
      </c>
      <c r="T2310" s="112">
        <v>1.903523434205157</v>
      </c>
      <c r="U2310" s="112">
        <v>8.8390726102654336E-3</v>
      </c>
      <c r="V2310" s="112">
        <v>0.11931516456860668</v>
      </c>
      <c r="W2310" s="112">
        <v>6.0743200665441008E-4</v>
      </c>
      <c r="X2310" s="112">
        <v>7.2472969073897886E-2</v>
      </c>
      <c r="Y2310" s="112">
        <v>0.19028403645644559</v>
      </c>
      <c r="Z2310" s="112">
        <v>9.3191210734835921E-3</v>
      </c>
      <c r="AA2310" s="112">
        <v>0.83702625316243706</v>
      </c>
      <c r="AB2310" s="112">
        <v>0.84149193756304874</v>
      </c>
      <c r="AC2310" s="112">
        <v>1.7120579280003601E-2</v>
      </c>
      <c r="AE2310" s="102">
        <v>43.347380071926359</v>
      </c>
      <c r="AF2310" s="102">
        <v>43.117341362874463</v>
      </c>
      <c r="AG2310" s="102">
        <v>13.535278565199174</v>
      </c>
      <c r="AH2310"/>
    </row>
    <row r="2311" spans="1:34">
      <c r="A2311" t="s">
        <v>865</v>
      </c>
      <c r="B2311" s="105" t="s">
        <v>633</v>
      </c>
      <c r="C2311" s="106" t="s">
        <v>1647</v>
      </c>
      <c r="D2311" s="2" t="s">
        <v>1540</v>
      </c>
      <c r="E2311" s="81">
        <v>50.838760000000001</v>
      </c>
      <c r="F2311" s="81">
        <v>0.460036</v>
      </c>
      <c r="G2311" s="81">
        <v>2.8355450000000002</v>
      </c>
      <c r="H2311" s="81">
        <v>7.4973700000000001</v>
      </c>
      <c r="I2311" s="81">
        <v>0.23107</v>
      </c>
      <c r="J2311" s="81">
        <v>14.721088999999999</v>
      </c>
      <c r="K2311" s="81">
        <v>22.071805999999999</v>
      </c>
      <c r="L2311" s="81">
        <v>0.33235300000000001</v>
      </c>
      <c r="M2311" s="81">
        <v>5.8760000000000001E-3</v>
      </c>
      <c r="N2311" s="81">
        <v>4.5503000000000002E-2</v>
      </c>
      <c r="O2311" s="81">
        <v>0</v>
      </c>
      <c r="P2311" s="81">
        <v>99.039412999999996</v>
      </c>
      <c r="Q2311" s="81">
        <v>77.777704373761807</v>
      </c>
      <c r="S2311" s="89" t="s">
        <v>1695</v>
      </c>
      <c r="T2311" s="112">
        <v>1.8957951995741742</v>
      </c>
      <c r="U2311" s="112">
        <v>1.290057410516973E-2</v>
      </c>
      <c r="V2311" s="112">
        <v>0.12462028399268385</v>
      </c>
      <c r="W2311" s="112">
        <v>1.3415656059065854E-3</v>
      </c>
      <c r="X2311" s="112">
        <v>8.0676003242524885E-2</v>
      </c>
      <c r="Y2311" s="112">
        <v>0.15313309565565408</v>
      </c>
      <c r="Z2311" s="112">
        <v>7.2983682676311277E-3</v>
      </c>
      <c r="AA2311" s="112">
        <v>0.81836105572792572</v>
      </c>
      <c r="AB2311" s="112">
        <v>0.88184445362852637</v>
      </c>
      <c r="AC2311" s="112">
        <v>2.4029400199803905E-2</v>
      </c>
      <c r="AE2311" s="102">
        <v>45.596576668278374</v>
      </c>
      <c r="AF2311" s="102">
        <v>42.314109326530016</v>
      </c>
      <c r="AG2311" s="102">
        <v>12.089314005191621</v>
      </c>
      <c r="AH2311"/>
    </row>
    <row r="2312" spans="1:34">
      <c r="A2312" t="s">
        <v>865</v>
      </c>
      <c r="B2312" s="105" t="s">
        <v>633</v>
      </c>
      <c r="C2312" s="106" t="s">
        <v>1647</v>
      </c>
      <c r="D2312" s="2" t="s">
        <v>1540</v>
      </c>
      <c r="E2312" s="81">
        <v>50.724162999999997</v>
      </c>
      <c r="F2312" s="81">
        <v>0.56295899999999999</v>
      </c>
      <c r="G2312" s="81">
        <v>3.1315940000000002</v>
      </c>
      <c r="H2312" s="81">
        <v>8.1907080000000008</v>
      </c>
      <c r="I2312" s="81">
        <v>0.27308500000000002</v>
      </c>
      <c r="J2312" s="81">
        <v>14.96073</v>
      </c>
      <c r="K2312" s="81">
        <v>21.431892000000001</v>
      </c>
      <c r="L2312" s="81">
        <v>0.26203700000000002</v>
      </c>
      <c r="M2312" s="81">
        <v>8.7910000000000002E-3</v>
      </c>
      <c r="N2312" s="81">
        <v>5.7665000000000001E-2</v>
      </c>
      <c r="O2312" s="81">
        <v>3.2620000000000001E-3</v>
      </c>
      <c r="P2312" s="81">
        <v>99.606887999999998</v>
      </c>
      <c r="Q2312" s="81">
        <v>76.503020621915013</v>
      </c>
      <c r="S2312" s="89" t="s">
        <v>1695</v>
      </c>
      <c r="T2312" s="112">
        <v>1.8832342206737354</v>
      </c>
      <c r="U2312" s="112">
        <v>1.5717626469512948E-2</v>
      </c>
      <c r="V2312" s="112">
        <v>0.13702841135458738</v>
      </c>
      <c r="W2312" s="112">
        <v>1.6926889503486877E-3</v>
      </c>
      <c r="X2312" s="112">
        <v>8.2237691109272149E-2</v>
      </c>
      <c r="Y2312" s="112">
        <v>0.17207432762025676</v>
      </c>
      <c r="Z2312" s="112">
        <v>8.5876242338129086E-3</v>
      </c>
      <c r="AA2312" s="112">
        <v>0.82803897390104542</v>
      </c>
      <c r="AB2312" s="112">
        <v>0.85252594998672271</v>
      </c>
      <c r="AC2312" s="112">
        <v>1.8862485700706193E-2</v>
      </c>
      <c r="AE2312" s="102">
        <v>44.060990712593622</v>
      </c>
      <c r="AF2312" s="102">
        <v>42.79543342849297</v>
      </c>
      <c r="AG2312" s="102">
        <v>13.14357585891341</v>
      </c>
      <c r="AH2312"/>
    </row>
    <row r="2313" spans="1:34">
      <c r="A2313" t="s">
        <v>865</v>
      </c>
      <c r="B2313" s="105" t="s">
        <v>633</v>
      </c>
      <c r="C2313" s="106" t="s">
        <v>1647</v>
      </c>
      <c r="D2313" s="2" t="s">
        <v>1536</v>
      </c>
      <c r="E2313" s="81">
        <v>51.163868000000001</v>
      </c>
      <c r="F2313" s="81">
        <v>0.49134299999999997</v>
      </c>
      <c r="G2313" s="81">
        <v>2.8235670000000002</v>
      </c>
      <c r="H2313" s="81">
        <v>6.7582019999999998</v>
      </c>
      <c r="I2313" s="81">
        <v>0.27501799999999998</v>
      </c>
      <c r="J2313" s="81">
        <v>15.005798</v>
      </c>
      <c r="K2313" s="81">
        <v>22.284075000000001</v>
      </c>
      <c r="L2313" s="81">
        <v>0.35670499999999999</v>
      </c>
      <c r="M2313" s="81">
        <v>2.1572000000000001E-2</v>
      </c>
      <c r="N2313" s="81">
        <v>1.0240000000000001E-2</v>
      </c>
      <c r="O2313" s="81">
        <v>7.9319999999999998E-3</v>
      </c>
      <c r="P2313" s="81">
        <v>99.198318</v>
      </c>
      <c r="Q2313" s="81">
        <v>79.830107593069357</v>
      </c>
      <c r="S2313" s="89" t="s">
        <v>1695</v>
      </c>
      <c r="T2313" s="112">
        <v>1.9003926329932503</v>
      </c>
      <c r="U2313" s="112">
        <v>1.372415109475048E-2</v>
      </c>
      <c r="V2313" s="112">
        <v>0.12360435951257277</v>
      </c>
      <c r="W2313" s="112">
        <v>3.0071517195496812E-4</v>
      </c>
      <c r="X2313" s="112">
        <v>7.3549696059009406E-2</v>
      </c>
      <c r="Y2313" s="112">
        <v>0.13637673909354034</v>
      </c>
      <c r="Z2313" s="112">
        <v>8.652205522928464E-3</v>
      </c>
      <c r="AA2313" s="112">
        <v>0.83089780146919445</v>
      </c>
      <c r="AB2313" s="112">
        <v>0.88681336016325885</v>
      </c>
      <c r="AC2313" s="112">
        <v>2.5688338919540039E-2</v>
      </c>
      <c r="AE2313" s="102">
        <v>46.00519110243151</v>
      </c>
      <c r="AF2313" s="102">
        <v>43.104461277109436</v>
      </c>
      <c r="AG2313" s="102">
        <v>10.890347620459059</v>
      </c>
      <c r="AH2313"/>
    </row>
    <row r="2314" spans="1:34">
      <c r="A2314" t="s">
        <v>865</v>
      </c>
      <c r="B2314" s="105" t="s">
        <v>633</v>
      </c>
      <c r="C2314" s="106" t="s">
        <v>1647</v>
      </c>
      <c r="D2314" s="2" t="s">
        <v>1536</v>
      </c>
      <c r="E2314" s="81">
        <v>50.900039999999997</v>
      </c>
      <c r="F2314" s="81">
        <v>0.58802500000000002</v>
      </c>
      <c r="G2314" s="81">
        <v>3.0169459999999999</v>
      </c>
      <c r="H2314" s="81">
        <v>7.1897320000000002</v>
      </c>
      <c r="I2314" s="81">
        <v>0.29536899999999999</v>
      </c>
      <c r="J2314" s="81">
        <v>14.737422</v>
      </c>
      <c r="K2314" s="81">
        <v>22.148886000000001</v>
      </c>
      <c r="L2314" s="81">
        <v>0.37326999999999999</v>
      </c>
      <c r="M2314" s="81">
        <v>0</v>
      </c>
      <c r="N2314" s="81">
        <v>2.2460000000000001E-2</v>
      </c>
      <c r="O2314" s="81">
        <v>0</v>
      </c>
      <c r="P2314" s="81">
        <v>99.272155999999995</v>
      </c>
      <c r="Q2314" s="81">
        <v>78.512154518029377</v>
      </c>
      <c r="S2314" s="89" t="s">
        <v>1695</v>
      </c>
      <c r="T2314" s="112">
        <v>1.8921435974694998</v>
      </c>
      <c r="U2314" s="112">
        <v>1.6438133707957683E-2</v>
      </c>
      <c r="V2314" s="112">
        <v>0.13217801589059047</v>
      </c>
      <c r="W2314" s="112">
        <v>6.6011733229415974E-4</v>
      </c>
      <c r="X2314" s="112">
        <v>7.6901726617474964E-2</v>
      </c>
      <c r="Y2314" s="112">
        <v>0.14661223960617512</v>
      </c>
      <c r="Z2314" s="112">
        <v>9.3000786378942876E-3</v>
      </c>
      <c r="AA2314" s="112">
        <v>0.81670654127611997</v>
      </c>
      <c r="AB2314" s="112">
        <v>0.88215622726671949</v>
      </c>
      <c r="AC2314" s="112">
        <v>2.690332219527455E-2</v>
      </c>
      <c r="AE2314" s="102">
        <v>45.888831846161246</v>
      </c>
      <c r="AF2314" s="102">
        <v>42.484208558387749</v>
      </c>
      <c r="AG2314" s="102">
        <v>11.626959595451005</v>
      </c>
      <c r="AH2314"/>
    </row>
    <row r="2315" spans="1:34">
      <c r="A2315" t="s">
        <v>865</v>
      </c>
      <c r="B2315" s="105" t="s">
        <v>633</v>
      </c>
      <c r="C2315" s="106" t="s">
        <v>1647</v>
      </c>
      <c r="D2315" s="2" t="s">
        <v>1545</v>
      </c>
      <c r="E2315" s="81">
        <v>52.214309999999998</v>
      </c>
      <c r="F2315" s="81">
        <v>0.16250500000000001</v>
      </c>
      <c r="G2315" s="81">
        <v>1.499395</v>
      </c>
      <c r="H2315" s="81">
        <v>8.0012000000000008</v>
      </c>
      <c r="I2315" s="81">
        <v>0.28784700000000002</v>
      </c>
      <c r="J2315" s="81">
        <v>14.56753</v>
      </c>
      <c r="K2315" s="81">
        <v>22.572997999999998</v>
      </c>
      <c r="L2315" s="81">
        <v>0.27327800000000002</v>
      </c>
      <c r="M2315" s="81">
        <v>0</v>
      </c>
      <c r="N2315" s="81">
        <v>3.0397E-2</v>
      </c>
      <c r="O2315" s="81">
        <v>0</v>
      </c>
      <c r="P2315" s="81">
        <v>99.609466999999995</v>
      </c>
      <c r="Q2315" s="81">
        <v>76.445000999530606</v>
      </c>
      <c r="S2315" s="89" t="s">
        <v>1695</v>
      </c>
      <c r="T2315" s="112">
        <v>1.9429586722380296</v>
      </c>
      <c r="U2315" s="112">
        <v>4.5473826132795912E-3</v>
      </c>
      <c r="V2315" s="112">
        <v>6.5757576776134349E-2</v>
      </c>
      <c r="W2315" s="112">
        <v>8.9429367321811385E-4</v>
      </c>
      <c r="X2315" s="112">
        <v>5.8052325740987953E-2</v>
      </c>
      <c r="Y2315" s="112">
        <v>0.19093952886422483</v>
      </c>
      <c r="Z2315" s="112">
        <v>9.0723848875601427E-3</v>
      </c>
      <c r="AA2315" s="112">
        <v>0.80810628865343848</v>
      </c>
      <c r="AB2315" s="112">
        <v>0.8999552406601673</v>
      </c>
      <c r="AC2315" s="112">
        <v>1.9716305892960129E-2</v>
      </c>
      <c r="AE2315" s="102">
        <v>45.985216757761108</v>
      </c>
      <c r="AF2315" s="102">
        <v>41.291990054726064</v>
      </c>
      <c r="AG2315" s="102">
        <v>12.722793187512831</v>
      </c>
      <c r="AH2315"/>
    </row>
    <row r="2316" spans="1:34">
      <c r="A2316" t="s">
        <v>865</v>
      </c>
      <c r="B2316" s="105" t="s">
        <v>633</v>
      </c>
      <c r="C2316" s="106" t="s">
        <v>1647</v>
      </c>
      <c r="D2316" s="2" t="s">
        <v>1545</v>
      </c>
      <c r="E2316" s="81">
        <v>51.997978000000003</v>
      </c>
      <c r="F2316" s="81">
        <v>0.25571199999999999</v>
      </c>
      <c r="G2316" s="81">
        <v>1.803213</v>
      </c>
      <c r="H2316" s="81">
        <v>8.412706</v>
      </c>
      <c r="I2316" s="81">
        <v>0.28981699999999999</v>
      </c>
      <c r="J2316" s="81">
        <v>14.946361</v>
      </c>
      <c r="K2316" s="81">
        <v>21.835308000000001</v>
      </c>
      <c r="L2316" s="81">
        <v>0.30316700000000002</v>
      </c>
      <c r="M2316" s="81">
        <v>0</v>
      </c>
      <c r="N2316" s="81">
        <v>2.0385E-2</v>
      </c>
      <c r="O2316" s="81">
        <v>0</v>
      </c>
      <c r="P2316" s="81">
        <v>99.864638999999997</v>
      </c>
      <c r="Q2316" s="81">
        <v>76.001369601099526</v>
      </c>
      <c r="S2316" s="89" t="s">
        <v>1695</v>
      </c>
      <c r="T2316" s="112">
        <v>1.9280561622659786</v>
      </c>
      <c r="U2316" s="112">
        <v>7.1302553396620366E-3</v>
      </c>
      <c r="V2316" s="112">
        <v>7.8801770772717494E-2</v>
      </c>
      <c r="W2316" s="112">
        <v>5.9761206291938679E-4</v>
      </c>
      <c r="X2316" s="112">
        <v>7.2023039620223273E-2</v>
      </c>
      <c r="Y2316" s="112">
        <v>0.1888474361247629</v>
      </c>
      <c r="Z2316" s="112">
        <v>9.1021255195149094E-3</v>
      </c>
      <c r="AA2316" s="112">
        <v>0.8261848701151826</v>
      </c>
      <c r="AB2316" s="112">
        <v>0.86746147051189937</v>
      </c>
      <c r="AC2316" s="112">
        <v>2.1795257667139013E-2</v>
      </c>
      <c r="AE2316" s="102">
        <v>44.382399948958366</v>
      </c>
      <c r="AF2316" s="102">
        <v>42.270542939033348</v>
      </c>
      <c r="AG2316" s="102">
        <v>13.347057112008292</v>
      </c>
      <c r="AH2316"/>
    </row>
    <row r="2317" spans="1:34">
      <c r="A2317" t="s">
        <v>865</v>
      </c>
      <c r="B2317" s="105" t="s">
        <v>633</v>
      </c>
      <c r="C2317" s="106" t="s">
        <v>1647</v>
      </c>
      <c r="D2317" s="2" t="s">
        <v>1545</v>
      </c>
      <c r="E2317" s="81">
        <v>51.984524</v>
      </c>
      <c r="F2317" s="81">
        <v>0.170983</v>
      </c>
      <c r="G2317" s="81">
        <v>1.389451</v>
      </c>
      <c r="H2317" s="81">
        <v>8.4282679999999992</v>
      </c>
      <c r="I2317" s="81">
        <v>0.329096</v>
      </c>
      <c r="J2317" s="81">
        <v>14.801629999999999</v>
      </c>
      <c r="K2317" s="81">
        <v>22.016020000000001</v>
      </c>
      <c r="L2317" s="81">
        <v>0.24886800000000001</v>
      </c>
      <c r="M2317" s="81">
        <v>2.9390000000000002E-3</v>
      </c>
      <c r="N2317" s="81">
        <v>2.4958000000000001E-2</v>
      </c>
      <c r="O2317" s="81">
        <v>0</v>
      </c>
      <c r="P2317" s="81">
        <v>99.396743999999998</v>
      </c>
      <c r="Q2317" s="81">
        <v>75.789547721376948</v>
      </c>
      <c r="S2317" s="89" t="s">
        <v>1695</v>
      </c>
      <c r="T2317" s="112">
        <v>1.9391034885668801</v>
      </c>
      <c r="U2317" s="112">
        <v>4.7962365901512757E-3</v>
      </c>
      <c r="V2317" s="112">
        <v>6.1083775784054661E-2</v>
      </c>
      <c r="W2317" s="112">
        <v>7.3605812570012689E-4</v>
      </c>
      <c r="X2317" s="112">
        <v>6.837948592073495E-2</v>
      </c>
      <c r="Y2317" s="112">
        <v>0.19453907514987751</v>
      </c>
      <c r="Z2317" s="112">
        <v>1.0397651545700144E-2</v>
      </c>
      <c r="AA2317" s="112">
        <v>0.82308560321171698</v>
      </c>
      <c r="AB2317" s="112">
        <v>0.8798798549606317</v>
      </c>
      <c r="AC2317" s="112">
        <v>1.7998770144552367E-2</v>
      </c>
      <c r="AE2317" s="102">
        <v>44.757465158064775</v>
      </c>
      <c r="AF2317" s="102">
        <v>41.868472155782491</v>
      </c>
      <c r="AG2317" s="102">
        <v>13.374062686152731</v>
      </c>
      <c r="AH2317"/>
    </row>
    <row r="2318" spans="1:34">
      <c r="A2318" t="s">
        <v>865</v>
      </c>
      <c r="B2318" s="105" t="s">
        <v>633</v>
      </c>
      <c r="C2318" s="106" t="s">
        <v>1647</v>
      </c>
      <c r="D2318" s="2" t="s">
        <v>1535</v>
      </c>
      <c r="E2318" s="81">
        <v>51.879649999999998</v>
      </c>
      <c r="F2318" s="81">
        <v>0.31948500000000002</v>
      </c>
      <c r="G2318" s="81">
        <v>2.1024509999999998</v>
      </c>
      <c r="H2318" s="81">
        <v>6.6773100000000003</v>
      </c>
      <c r="I2318" s="81">
        <v>0.31003199999999997</v>
      </c>
      <c r="J2318" s="81">
        <v>14.928172</v>
      </c>
      <c r="K2318" s="81">
        <v>22.56428</v>
      </c>
      <c r="L2318" s="81">
        <v>0.28262999999999999</v>
      </c>
      <c r="M2318" s="81">
        <v>0</v>
      </c>
      <c r="N2318" s="81">
        <v>1.4101000000000001E-2</v>
      </c>
      <c r="O2318" s="81">
        <v>1.823E-3</v>
      </c>
      <c r="P2318" s="81">
        <v>99.079941000000005</v>
      </c>
      <c r="Q2318" s="81">
        <v>79.94026147819703</v>
      </c>
      <c r="S2318" s="89" t="s">
        <v>1695</v>
      </c>
      <c r="T2318" s="112">
        <v>1.9315961113495259</v>
      </c>
      <c r="U2318" s="112">
        <v>8.9452093011073881E-3</v>
      </c>
      <c r="V2318" s="112">
        <v>9.2257331872931475E-2</v>
      </c>
      <c r="W2318" s="112">
        <v>4.1509223817551353E-4</v>
      </c>
      <c r="X2318" s="112">
        <v>4.6647482225273151E-2</v>
      </c>
      <c r="Y2318" s="112">
        <v>0.16126320701008762</v>
      </c>
      <c r="Z2318" s="112">
        <v>9.7771335189118062E-3</v>
      </c>
      <c r="AA2318" s="112">
        <v>0.82858002774920447</v>
      </c>
      <c r="AB2318" s="112">
        <v>0.90011585709713771</v>
      </c>
      <c r="AC2318" s="112">
        <v>2.0402547637644618E-2</v>
      </c>
      <c r="AE2318" s="102">
        <v>46.479025174431889</v>
      </c>
      <c r="AF2318" s="102">
        <v>42.785150006118272</v>
      </c>
      <c r="AG2318" s="102">
        <v>10.735824819449842</v>
      </c>
      <c r="AH2318"/>
    </row>
    <row r="2319" spans="1:34">
      <c r="A2319" t="s">
        <v>865</v>
      </c>
      <c r="B2319" s="105" t="s">
        <v>633</v>
      </c>
      <c r="C2319" s="106" t="s">
        <v>1647</v>
      </c>
      <c r="D2319" s="2" t="s">
        <v>1535</v>
      </c>
      <c r="E2319" s="81">
        <v>51.982815000000002</v>
      </c>
      <c r="F2319" s="81">
        <v>0.16997599999999999</v>
      </c>
      <c r="G2319" s="81">
        <v>1.6826779999999999</v>
      </c>
      <c r="H2319" s="81">
        <v>7.9242759999999999</v>
      </c>
      <c r="I2319" s="81">
        <v>0.30824600000000002</v>
      </c>
      <c r="J2319" s="81">
        <v>14.645063</v>
      </c>
      <c r="K2319" s="81">
        <v>22.253354999999999</v>
      </c>
      <c r="L2319" s="81">
        <v>0.300709</v>
      </c>
      <c r="M2319" s="81">
        <v>3.467E-3</v>
      </c>
      <c r="N2319" s="81">
        <v>3.3619999999999997E-2</v>
      </c>
      <c r="O2319" s="81">
        <v>9.3530000000000002E-3</v>
      </c>
      <c r="P2319" s="81">
        <v>99.313568000000004</v>
      </c>
      <c r="Q2319" s="81">
        <v>76.71347026632273</v>
      </c>
      <c r="S2319" s="89" t="s">
        <v>1695</v>
      </c>
      <c r="T2319" s="112">
        <v>1.9384572873216777</v>
      </c>
      <c r="U2319" s="112">
        <v>4.7665570587912395E-3</v>
      </c>
      <c r="V2319" s="112">
        <v>7.3952554709669271E-2</v>
      </c>
      <c r="W2319" s="112">
        <v>9.9121888161891642E-4</v>
      </c>
      <c r="X2319" s="112">
        <v>6.0350048752052743E-2</v>
      </c>
      <c r="Y2319" s="112">
        <v>0.18677230373187759</v>
      </c>
      <c r="Z2319" s="112">
        <v>9.7359790555366105E-3</v>
      </c>
      <c r="AA2319" s="112">
        <v>0.81413463686124621</v>
      </c>
      <c r="AB2319" s="112">
        <v>0.88909790252325083</v>
      </c>
      <c r="AC2319" s="112">
        <v>2.1741511104279302E-2</v>
      </c>
      <c r="AE2319" s="102">
        <v>45.586467684940189</v>
      </c>
      <c r="AF2319" s="102">
        <v>41.742897164798066</v>
      </c>
      <c r="AG2319" s="102">
        <v>12.670635150261742</v>
      </c>
      <c r="AH2319"/>
    </row>
    <row r="2320" spans="1:34">
      <c r="A2320" t="s">
        <v>865</v>
      </c>
      <c r="B2320" s="105" t="s">
        <v>633</v>
      </c>
      <c r="C2320" s="106" t="s">
        <v>1647</v>
      </c>
      <c r="D2320" s="2" t="s">
        <v>1535</v>
      </c>
      <c r="E2320" s="81">
        <v>51.700062000000003</v>
      </c>
      <c r="F2320" s="81">
        <v>0.234265</v>
      </c>
      <c r="G2320" s="81">
        <v>1.7879039999999999</v>
      </c>
      <c r="H2320" s="81">
        <v>7.8793730000000002</v>
      </c>
      <c r="I2320" s="81">
        <v>0.27053300000000002</v>
      </c>
      <c r="J2320" s="81">
        <v>14.431798000000001</v>
      </c>
      <c r="K2320" s="81">
        <v>22.543444000000001</v>
      </c>
      <c r="L2320" s="81">
        <v>0.25580999999999998</v>
      </c>
      <c r="M2320" s="81">
        <v>4.7710000000000001E-3</v>
      </c>
      <c r="N2320" s="81">
        <v>3.0879E-2</v>
      </c>
      <c r="O2320" s="81">
        <v>0</v>
      </c>
      <c r="P2320" s="81">
        <v>99.138831999999994</v>
      </c>
      <c r="Q2320" s="81">
        <v>76.552547677789974</v>
      </c>
      <c r="S2320" s="89" t="s">
        <v>1695</v>
      </c>
      <c r="T2320" s="112">
        <v>1.9328908306441264</v>
      </c>
      <c r="U2320" s="112">
        <v>6.5863441456603467E-3</v>
      </c>
      <c r="V2320" s="112">
        <v>7.8780037029849398E-2</v>
      </c>
      <c r="W2320" s="112">
        <v>9.1275643720507512E-4</v>
      </c>
      <c r="X2320" s="112">
        <v>5.9895884213332806E-2</v>
      </c>
      <c r="Y2320" s="112">
        <v>0.18646055365196659</v>
      </c>
      <c r="Z2320" s="112">
        <v>8.5668714408158649E-3</v>
      </c>
      <c r="AA2320" s="112">
        <v>0.80435033858215532</v>
      </c>
      <c r="AB2320" s="112">
        <v>0.90301335659492654</v>
      </c>
      <c r="AC2320" s="112">
        <v>1.8543027259961892E-2</v>
      </c>
      <c r="AE2320" s="102">
        <v>46.220200187461437</v>
      </c>
      <c r="AF2320" s="102">
        <v>41.170192443561561</v>
      </c>
      <c r="AG2320" s="102">
        <v>12.609607368977002</v>
      </c>
      <c r="AH2320"/>
    </row>
    <row r="2321" spans="1:35">
      <c r="A2321" t="s">
        <v>865</v>
      </c>
      <c r="B2321" s="105" t="s">
        <v>633</v>
      </c>
      <c r="C2321" s="106" t="s">
        <v>1647</v>
      </c>
      <c r="D2321" s="2" t="s">
        <v>1534</v>
      </c>
      <c r="E2321" s="81">
        <v>52.193446999999999</v>
      </c>
      <c r="F2321" s="81">
        <v>0.25156099999999998</v>
      </c>
      <c r="G2321" s="81">
        <v>1.824209</v>
      </c>
      <c r="H2321" s="81">
        <v>6.14276</v>
      </c>
      <c r="I2321" s="81">
        <v>0.27168999999999999</v>
      </c>
      <c r="J2321" s="81">
        <v>15.291763</v>
      </c>
      <c r="K2321" s="81">
        <v>23.264227000000002</v>
      </c>
      <c r="L2321" s="81">
        <v>0.229771</v>
      </c>
      <c r="M2321" s="81">
        <v>2.6229999999999999E-3</v>
      </c>
      <c r="N2321" s="81">
        <v>3.3815999999999999E-2</v>
      </c>
      <c r="O2321" s="81">
        <v>0</v>
      </c>
      <c r="P2321" s="81">
        <v>99.505859000000001</v>
      </c>
      <c r="Q2321" s="81">
        <v>81.608879205901005</v>
      </c>
      <c r="S2321" s="89" t="s">
        <v>1695</v>
      </c>
      <c r="T2321" s="112">
        <v>1.9314081297187973</v>
      </c>
      <c r="U2321" s="112">
        <v>7.0003884073312397E-3</v>
      </c>
      <c r="V2321" s="112">
        <v>7.9558830787444842E-2</v>
      </c>
      <c r="W2321" s="112">
        <v>9.8936313784985159E-4</v>
      </c>
      <c r="X2321" s="112">
        <v>5.9120194781119295E-2</v>
      </c>
      <c r="Y2321" s="112">
        <v>0.130977835500943</v>
      </c>
      <c r="Z2321" s="112">
        <v>8.5156434318323683E-3</v>
      </c>
      <c r="AA2321" s="112">
        <v>0.84357592986996766</v>
      </c>
      <c r="AB2321" s="112">
        <v>0.92236825940604261</v>
      </c>
      <c r="AC2321" s="112">
        <v>1.6485424958671432E-2</v>
      </c>
      <c r="AE2321" s="102">
        <v>47.154823662979666</v>
      </c>
      <c r="AF2321" s="102">
        <v>43.126672902824986</v>
      </c>
      <c r="AG2321" s="102">
        <v>9.7185034341953536</v>
      </c>
      <c r="AH2321"/>
    </row>
    <row r="2322" spans="1:35">
      <c r="A2322" t="s">
        <v>865</v>
      </c>
      <c r="B2322" s="105" t="s">
        <v>633</v>
      </c>
      <c r="C2322" s="106" t="s">
        <v>1647</v>
      </c>
      <c r="D2322" s="2" t="s">
        <v>1534</v>
      </c>
      <c r="E2322" s="81">
        <v>52.408566</v>
      </c>
      <c r="F2322" s="81">
        <v>0.22099099999999999</v>
      </c>
      <c r="G2322" s="81">
        <v>1.6288849999999999</v>
      </c>
      <c r="H2322" s="81">
        <v>6.3058579999999997</v>
      </c>
      <c r="I2322" s="81">
        <v>0.30924400000000002</v>
      </c>
      <c r="J2322" s="81">
        <v>15.316393</v>
      </c>
      <c r="K2322" s="81">
        <v>23.251974000000001</v>
      </c>
      <c r="L2322" s="81">
        <v>0.17957699999999999</v>
      </c>
      <c r="M2322" s="81">
        <v>4.9969999999999997E-3</v>
      </c>
      <c r="N2322" s="81">
        <v>3.0866000000000001E-2</v>
      </c>
      <c r="O2322" s="81">
        <v>3.1181E-2</v>
      </c>
      <c r="P2322" s="81">
        <v>99.688545000000005</v>
      </c>
      <c r="Q2322" s="81">
        <v>81.23685686611698</v>
      </c>
      <c r="S2322" s="89" t="s">
        <v>1695</v>
      </c>
      <c r="T2322" s="112">
        <v>1.9383989505842523</v>
      </c>
      <c r="U2322" s="112">
        <v>6.1466180306329271E-3</v>
      </c>
      <c r="V2322" s="112">
        <v>7.1004690047196201E-2</v>
      </c>
      <c r="W2322" s="112">
        <v>9.0260275795794322E-4</v>
      </c>
      <c r="X2322" s="112">
        <v>5.1879274558087829E-2</v>
      </c>
      <c r="Y2322" s="112">
        <v>0.14316853168752569</v>
      </c>
      <c r="Z2322" s="112">
        <v>9.6878612600518974E-3</v>
      </c>
      <c r="AA2322" s="112">
        <v>0.84451221607521398</v>
      </c>
      <c r="AB2322" s="112">
        <v>0.92142155040606866</v>
      </c>
      <c r="AC2322" s="112">
        <v>1.2877704593012471E-2</v>
      </c>
      <c r="AE2322" s="102">
        <v>46.987772002607905</v>
      </c>
      <c r="AF2322" s="102">
        <v>43.065790511272098</v>
      </c>
      <c r="AG2322" s="102">
        <v>9.9464374861199989</v>
      </c>
      <c r="AH2322"/>
    </row>
    <row r="2323" spans="1:35">
      <c r="A2323" t="s">
        <v>865</v>
      </c>
      <c r="B2323" s="105" t="s">
        <v>633</v>
      </c>
      <c r="C2323" s="106" t="s">
        <v>1647</v>
      </c>
      <c r="D2323" s="2" t="s">
        <v>1534</v>
      </c>
      <c r="E2323" s="81">
        <v>51.582492999999999</v>
      </c>
      <c r="F2323" s="81">
        <v>0.343862</v>
      </c>
      <c r="G2323" s="81">
        <v>2.4738639999999998</v>
      </c>
      <c r="H2323" s="81">
        <v>6.9017049999999998</v>
      </c>
      <c r="I2323" s="81">
        <v>0.27442</v>
      </c>
      <c r="J2323" s="81">
        <v>15.112359</v>
      </c>
      <c r="K2323" s="81">
        <v>22.587927000000001</v>
      </c>
      <c r="L2323" s="81">
        <v>0.21819</v>
      </c>
      <c r="M2323" s="81">
        <v>4.7320000000000001E-3</v>
      </c>
      <c r="N2323" s="81">
        <v>0</v>
      </c>
      <c r="O2323" s="81">
        <v>0</v>
      </c>
      <c r="P2323" s="81">
        <v>99.499565000000004</v>
      </c>
      <c r="Q2323" s="81">
        <v>79.604792080946225</v>
      </c>
      <c r="S2323" s="89" t="s">
        <v>1695</v>
      </c>
      <c r="T2323" s="112">
        <v>1.91198564722395</v>
      </c>
      <c r="U2323" s="112">
        <v>9.5848922248686404E-3</v>
      </c>
      <c r="V2323" s="112">
        <v>0.10807216290096608</v>
      </c>
      <c r="W2323" s="112">
        <v>0</v>
      </c>
      <c r="X2323" s="112">
        <v>6.4467405965450197E-2</v>
      </c>
      <c r="Y2323" s="112">
        <v>0.14947392149920716</v>
      </c>
      <c r="Z2323" s="112">
        <v>8.6155657105720998E-3</v>
      </c>
      <c r="AA2323" s="112">
        <v>0.83507043350819599</v>
      </c>
      <c r="AB2323" s="112">
        <v>0.89704932320273489</v>
      </c>
      <c r="AC2323" s="112">
        <v>1.5680647764054579E-2</v>
      </c>
      <c r="AE2323" s="102">
        <v>46.095640599213404</v>
      </c>
      <c r="AF2323" s="102">
        <v>42.910802764547228</v>
      </c>
      <c r="AG2323" s="102">
        <v>10.993556636239379</v>
      </c>
      <c r="AH2323"/>
    </row>
    <row r="2324" spans="1:35">
      <c r="A2324" t="s">
        <v>865</v>
      </c>
      <c r="B2324" s="105" t="s">
        <v>633</v>
      </c>
      <c r="C2324" s="106" t="s">
        <v>1647</v>
      </c>
      <c r="D2324" s="2" t="s">
        <v>1539</v>
      </c>
      <c r="E2324" s="81">
        <v>51.301322999999996</v>
      </c>
      <c r="F2324" s="81">
        <v>0.41982799999999998</v>
      </c>
      <c r="G2324" s="81">
        <v>2.3511039999999999</v>
      </c>
      <c r="H2324" s="81">
        <v>7.7252130000000001</v>
      </c>
      <c r="I2324" s="81">
        <v>0.27541500000000002</v>
      </c>
      <c r="J2324" s="81">
        <v>15.363239999999999</v>
      </c>
      <c r="K2324" s="81">
        <v>21.679584999999999</v>
      </c>
      <c r="L2324" s="81">
        <v>0.23169100000000001</v>
      </c>
      <c r="M2324" s="81">
        <v>0</v>
      </c>
      <c r="N2324" s="81">
        <v>6.398E-3</v>
      </c>
      <c r="O2324" s="81">
        <v>0</v>
      </c>
      <c r="P2324" s="81">
        <v>99.353790000000004</v>
      </c>
      <c r="Q2324" s="81">
        <v>77.997456727790137</v>
      </c>
      <c r="S2324" s="89" t="s">
        <v>1695</v>
      </c>
      <c r="T2324" s="112">
        <v>1.9059289379279312</v>
      </c>
      <c r="U2324" s="112">
        <v>1.1729251216328142E-2</v>
      </c>
      <c r="V2324" s="112">
        <v>0.10294510523195124</v>
      </c>
      <c r="W2324" s="112">
        <v>1.8793072520746943E-4</v>
      </c>
      <c r="X2324" s="112">
        <v>7.8239733523172816E-2</v>
      </c>
      <c r="Y2324" s="112">
        <v>0.16177869917798771</v>
      </c>
      <c r="Z2324" s="112">
        <v>8.6666541841134963E-3</v>
      </c>
      <c r="AA2324" s="112">
        <v>0.85088231930391256</v>
      </c>
      <c r="AB2324" s="112">
        <v>0.86295222094054702</v>
      </c>
      <c r="AC2324" s="112">
        <v>1.6689147768848184E-2</v>
      </c>
      <c r="AE2324" s="102">
        <v>44.166691807908357</v>
      </c>
      <c r="AF2324" s="102">
        <v>43.548943092740807</v>
      </c>
      <c r="AG2324" s="102">
        <v>12.284365099350836</v>
      </c>
      <c r="AH2324"/>
    </row>
    <row r="2325" spans="1:35">
      <c r="A2325" t="s">
        <v>865</v>
      </c>
      <c r="B2325" s="105" t="s">
        <v>633</v>
      </c>
      <c r="C2325" s="106" t="s">
        <v>1647</v>
      </c>
      <c r="D2325" s="2" t="s">
        <v>1539</v>
      </c>
      <c r="E2325" s="81">
        <v>50.364970999999997</v>
      </c>
      <c r="F2325" s="81">
        <v>0.61308499999999999</v>
      </c>
      <c r="G2325" s="81">
        <v>3.7272590000000001</v>
      </c>
      <c r="H2325" s="81">
        <v>7.9592429999999998</v>
      </c>
      <c r="I2325" s="81">
        <v>0.23266800000000001</v>
      </c>
      <c r="J2325" s="81">
        <v>14.629287</v>
      </c>
      <c r="K2325" s="81">
        <v>21.392752000000002</v>
      </c>
      <c r="L2325" s="81">
        <v>0.314355</v>
      </c>
      <c r="M2325" s="81">
        <v>5.8100000000000003E-4</v>
      </c>
      <c r="N2325" s="81">
        <v>4.0358999999999999E-2</v>
      </c>
      <c r="O2325" s="81">
        <v>0</v>
      </c>
      <c r="P2325" s="81">
        <v>99.274551000000002</v>
      </c>
      <c r="Q2325" s="81">
        <v>76.615419547474616</v>
      </c>
      <c r="S2325" s="89" t="s">
        <v>1695</v>
      </c>
      <c r="T2325" s="112">
        <v>1.8750421937767974</v>
      </c>
      <c r="U2325" s="112">
        <v>1.7164213052507517E-2</v>
      </c>
      <c r="V2325" s="112">
        <v>0.16354141519311513</v>
      </c>
      <c r="W2325" s="112">
        <v>1.1879502924583459E-3</v>
      </c>
      <c r="X2325" s="112">
        <v>7.3548614507766175E-2</v>
      </c>
      <c r="Y2325" s="112">
        <v>0.17425647109055151</v>
      </c>
      <c r="Z2325" s="112">
        <v>7.3367691234599332E-3</v>
      </c>
      <c r="AA2325" s="112">
        <v>0.81192172543643493</v>
      </c>
      <c r="AB2325" s="112">
        <v>0.85330985387495939</v>
      </c>
      <c r="AC2325" s="112">
        <v>2.2690793651949322E-2</v>
      </c>
      <c r="AE2325" s="102">
        <v>44.604992132507427</v>
      </c>
      <c r="AF2325" s="102">
        <v>42.441514077031798</v>
      </c>
      <c r="AG2325" s="102">
        <v>12.953493790460788</v>
      </c>
      <c r="AH2325"/>
    </row>
    <row r="2326" spans="1:35">
      <c r="A2326" t="s">
        <v>865</v>
      </c>
      <c r="B2326" s="105" t="s">
        <v>633</v>
      </c>
      <c r="C2326" s="106" t="s">
        <v>1647</v>
      </c>
      <c r="D2326" s="2" t="s">
        <v>1539</v>
      </c>
      <c r="E2326" s="81">
        <v>51.196753999999999</v>
      </c>
      <c r="F2326" s="81">
        <v>0.46643099999999998</v>
      </c>
      <c r="G2326" s="81">
        <v>2.7043879999999998</v>
      </c>
      <c r="H2326" s="81">
        <v>8.4242509999999999</v>
      </c>
      <c r="I2326" s="81">
        <v>0.307473</v>
      </c>
      <c r="J2326" s="81">
        <v>15.251474999999999</v>
      </c>
      <c r="K2326" s="81">
        <v>20.682022</v>
      </c>
      <c r="L2326" s="81">
        <v>0.27772400000000003</v>
      </c>
      <c r="M2326" s="81">
        <v>5.1159999999999999E-3</v>
      </c>
      <c r="N2326" s="81">
        <v>1.1853000000000001E-2</v>
      </c>
      <c r="O2326" s="81">
        <v>0</v>
      </c>
      <c r="P2326" s="81">
        <v>99.327499000000003</v>
      </c>
      <c r="Q2326" s="81">
        <v>76.343257932694868</v>
      </c>
      <c r="S2326" s="89" t="s">
        <v>1695</v>
      </c>
      <c r="T2326" s="112">
        <v>1.9052869659765315</v>
      </c>
      <c r="U2326" s="112">
        <v>1.3053474526472823E-2</v>
      </c>
      <c r="V2326" s="112">
        <v>0.11861584111899291</v>
      </c>
      <c r="W2326" s="112">
        <v>3.4875598512343516E-4</v>
      </c>
      <c r="X2326" s="112">
        <v>6.4393623101498321E-2</v>
      </c>
      <c r="Y2326" s="112">
        <v>0.19778981976734228</v>
      </c>
      <c r="Z2326" s="112">
        <v>9.6919394993592815E-3</v>
      </c>
      <c r="AA2326" s="112">
        <v>0.84613247282580017</v>
      </c>
      <c r="AB2326" s="112">
        <v>0.82464800598725607</v>
      </c>
      <c r="AC2326" s="112">
        <v>2.0039101211623552E-2</v>
      </c>
      <c r="AE2326" s="102">
        <v>42.662358916131204</v>
      </c>
      <c r="AF2326" s="102">
        <v>43.773836817894122</v>
      </c>
      <c r="AG2326" s="102">
        <v>13.563804265974682</v>
      </c>
      <c r="AH2326"/>
    </row>
    <row r="2327" spans="1:35">
      <c r="A2327" t="s">
        <v>865</v>
      </c>
      <c r="B2327" s="105" t="s">
        <v>633</v>
      </c>
      <c r="C2327" s="106" t="s">
        <v>1647</v>
      </c>
      <c r="D2327" s="2" t="s">
        <v>1537</v>
      </c>
      <c r="E2327" s="81">
        <v>50.744568000000001</v>
      </c>
      <c r="F2327" s="81">
        <v>0.55372699999999997</v>
      </c>
      <c r="G2327" s="81">
        <v>3.4588429999999999</v>
      </c>
      <c r="H2327" s="81">
        <v>6.8500610000000002</v>
      </c>
      <c r="I2327" s="81">
        <v>0.24041100000000001</v>
      </c>
      <c r="J2327" s="81">
        <v>14.712107</v>
      </c>
      <c r="K2327" s="81">
        <v>22.098255000000002</v>
      </c>
      <c r="L2327" s="81">
        <v>0.35057700000000003</v>
      </c>
      <c r="M2327" s="81">
        <v>4.1260000000000003E-3</v>
      </c>
      <c r="N2327" s="81">
        <v>5.5729000000000001E-2</v>
      </c>
      <c r="O2327" s="81">
        <v>0</v>
      </c>
      <c r="P2327" s="81">
        <v>99.068404999999998</v>
      </c>
      <c r="Q2327" s="81">
        <v>79.289142540535494</v>
      </c>
      <c r="S2327" s="89" t="s">
        <v>1695</v>
      </c>
      <c r="T2327" s="112">
        <v>1.8881320135185138</v>
      </c>
      <c r="U2327" s="112">
        <v>1.5493846385936184E-2</v>
      </c>
      <c r="V2327" s="112">
        <v>0.15168036613528232</v>
      </c>
      <c r="W2327" s="112">
        <v>1.6394548521579903E-3</v>
      </c>
      <c r="X2327" s="112">
        <v>6.4719871046733601E-2</v>
      </c>
      <c r="Y2327" s="112">
        <v>0.14843400242383317</v>
      </c>
      <c r="Z2327" s="112">
        <v>7.5767484770928864E-3</v>
      </c>
      <c r="AA2327" s="112">
        <v>0.81606775223232575</v>
      </c>
      <c r="AB2327" s="112">
        <v>0.88096453308505096</v>
      </c>
      <c r="AC2327" s="112">
        <v>2.5291411843073115E-2</v>
      </c>
      <c r="AE2327" s="102">
        <v>46.11930251049683</v>
      </c>
      <c r="AF2327" s="102">
        <v>42.72189642239578</v>
      </c>
      <c r="AG2327" s="102">
        <v>11.158801067107394</v>
      </c>
      <c r="AH2327"/>
    </row>
    <row r="2328" spans="1:35">
      <c r="A2328" t="s">
        <v>865</v>
      </c>
      <c r="B2328" s="105" t="s">
        <v>633</v>
      </c>
      <c r="C2328" s="106" t="s">
        <v>1647</v>
      </c>
      <c r="D2328" s="2" t="s">
        <v>1537</v>
      </c>
      <c r="E2328" s="81">
        <v>51.484447000000003</v>
      </c>
      <c r="F2328" s="81">
        <v>0.50627</v>
      </c>
      <c r="G2328" s="81">
        <v>2.6997810000000002</v>
      </c>
      <c r="H2328" s="81">
        <v>7.1602110000000003</v>
      </c>
      <c r="I2328" s="81">
        <v>0.27295799999999998</v>
      </c>
      <c r="J2328" s="81">
        <v>14.802585000000001</v>
      </c>
      <c r="K2328" s="81">
        <v>21.992258</v>
      </c>
      <c r="L2328" s="81">
        <v>0.34994199999999998</v>
      </c>
      <c r="M2328" s="81">
        <v>5.7520000000000002E-3</v>
      </c>
      <c r="N2328" s="81">
        <v>4.0160000000000001E-2</v>
      </c>
      <c r="O2328" s="81">
        <v>0</v>
      </c>
      <c r="P2328" s="81">
        <v>99.314362000000003</v>
      </c>
      <c r="Q2328" s="81">
        <v>78.655648383756187</v>
      </c>
      <c r="S2328" s="89" t="s">
        <v>1695</v>
      </c>
      <c r="T2328" s="112">
        <v>1.9138050628317476</v>
      </c>
      <c r="U2328" s="112">
        <v>1.4152220588065827E-2</v>
      </c>
      <c r="V2328" s="112">
        <v>0.11827852667371716</v>
      </c>
      <c r="W2328" s="112">
        <v>1.1802955399795631E-3</v>
      </c>
      <c r="X2328" s="112">
        <v>4.9847742856639954E-2</v>
      </c>
      <c r="Y2328" s="112">
        <v>0.17274113564300933</v>
      </c>
      <c r="Z2328" s="112">
        <v>8.5941556192226046E-3</v>
      </c>
      <c r="AA2328" s="112">
        <v>0.82029063992836737</v>
      </c>
      <c r="AB2328" s="112">
        <v>0.87588908840928636</v>
      </c>
      <c r="AC2328" s="112">
        <v>2.5221131909963848E-2</v>
      </c>
      <c r="AE2328" s="102">
        <v>45.648500047799416</v>
      </c>
      <c r="AF2328" s="102">
        <v>42.750889138239998</v>
      </c>
      <c r="AG2328" s="102">
        <v>11.600610813960598</v>
      </c>
      <c r="AH2328"/>
    </row>
    <row r="2329" spans="1:35">
      <c r="A2329" t="s">
        <v>865</v>
      </c>
      <c r="B2329" s="105" t="s">
        <v>633</v>
      </c>
      <c r="C2329" s="106" t="s">
        <v>1647</v>
      </c>
      <c r="D2329" s="2" t="s">
        <v>1537</v>
      </c>
      <c r="E2329" s="81">
        <v>51.473759000000001</v>
      </c>
      <c r="F2329" s="81">
        <v>0.41261700000000001</v>
      </c>
      <c r="G2329" s="81">
        <v>2.6966619999999999</v>
      </c>
      <c r="H2329" s="81">
        <v>7.4716630000000004</v>
      </c>
      <c r="I2329" s="81">
        <v>0.28986699999999999</v>
      </c>
      <c r="J2329" s="81">
        <v>14.867563000000001</v>
      </c>
      <c r="K2329" s="81">
        <v>21.620449000000001</v>
      </c>
      <c r="L2329" s="81">
        <v>0.33976000000000001</v>
      </c>
      <c r="M2329" s="81">
        <v>1.2711999999999999E-2</v>
      </c>
      <c r="N2329" s="81">
        <v>7.4520000000000003E-3</v>
      </c>
      <c r="O2329" s="81">
        <v>0</v>
      </c>
      <c r="P2329" s="81">
        <v>99.192504999999997</v>
      </c>
      <c r="Q2329" s="81">
        <v>78.007340355335103</v>
      </c>
      <c r="S2329" s="89" t="s">
        <v>1695</v>
      </c>
      <c r="T2329" s="112">
        <v>1.9162053668504706</v>
      </c>
      <c r="U2329" s="112">
        <v>1.1551118352588643E-2</v>
      </c>
      <c r="V2329" s="112">
        <v>0.11831461785755615</v>
      </c>
      <c r="W2329" s="112">
        <v>2.1933322714307764E-4</v>
      </c>
      <c r="X2329" s="112">
        <v>5.0476173052029338E-2</v>
      </c>
      <c r="Y2329" s="112">
        <v>0.18213439223286601</v>
      </c>
      <c r="Z2329" s="112">
        <v>9.1398839679995014E-3</v>
      </c>
      <c r="AA2329" s="112">
        <v>0.82509603545928478</v>
      </c>
      <c r="AB2329" s="112">
        <v>0.86233998445721483</v>
      </c>
      <c r="AC2329" s="112">
        <v>2.4523094542846725E-2</v>
      </c>
      <c r="AE2329" s="102">
        <v>44.912451140697897</v>
      </c>
      <c r="AF2329" s="102">
        <v>42.972709194591758</v>
      </c>
      <c r="AG2329" s="102">
        <v>12.11483966471036</v>
      </c>
      <c r="AH2329"/>
    </row>
    <row r="2330" spans="1:35">
      <c r="A2330" t="s">
        <v>865</v>
      </c>
      <c r="B2330" s="105" t="s">
        <v>633</v>
      </c>
      <c r="C2330" s="106" t="s">
        <v>1647</v>
      </c>
      <c r="D2330" s="2" t="s">
        <v>1537</v>
      </c>
      <c r="E2330" s="81">
        <v>51.010624</v>
      </c>
      <c r="F2330" s="81">
        <v>0.52626600000000001</v>
      </c>
      <c r="G2330" s="81">
        <v>2.8982009999999998</v>
      </c>
      <c r="H2330" s="81">
        <v>7.9905410000000003</v>
      </c>
      <c r="I2330" s="81">
        <v>0.27828599999999998</v>
      </c>
      <c r="J2330" s="81">
        <v>15.009456999999999</v>
      </c>
      <c r="K2330" s="81">
        <v>21.384036999999999</v>
      </c>
      <c r="L2330" s="81">
        <v>0.314392</v>
      </c>
      <c r="M2330" s="81">
        <v>3.0330000000000001E-3</v>
      </c>
      <c r="N2330" s="81">
        <v>3.6108000000000001E-2</v>
      </c>
      <c r="O2330" s="81">
        <v>0</v>
      </c>
      <c r="P2330" s="81">
        <v>99.450942999999995</v>
      </c>
      <c r="Q2330" s="81">
        <v>77.002492029055574</v>
      </c>
      <c r="S2330" s="89" t="s">
        <v>1695</v>
      </c>
      <c r="T2330" s="112">
        <v>1.8951601018218212</v>
      </c>
      <c r="U2330" s="112">
        <v>1.4703181916141084E-2</v>
      </c>
      <c r="V2330" s="112">
        <v>0.12690229994552923</v>
      </c>
      <c r="W2330" s="112">
        <v>1.0606305138841164E-3</v>
      </c>
      <c r="X2330" s="112">
        <v>7.4957133500042517E-2</v>
      </c>
      <c r="Y2330" s="112">
        <v>0.17330898070377423</v>
      </c>
      <c r="Z2330" s="112">
        <v>8.7571414802001188E-3</v>
      </c>
      <c r="AA2330" s="112">
        <v>0.83130194209516528</v>
      </c>
      <c r="AB2330" s="112">
        <v>0.85120195658805997</v>
      </c>
      <c r="AC2330" s="112">
        <v>2.2646631435382109E-2</v>
      </c>
      <c r="AE2330" s="102">
        <v>44.08613925566798</v>
      </c>
      <c r="AF2330" s="102">
        <v>43.055461631711175</v>
      </c>
      <c r="AG2330" s="102">
        <v>12.858399112620843</v>
      </c>
      <c r="AH2330"/>
    </row>
    <row r="2331" spans="1:35">
      <c r="A2331" t="s">
        <v>1414</v>
      </c>
      <c r="B2331" s="105" t="s">
        <v>633</v>
      </c>
      <c r="C2331" s="106" t="s">
        <v>1646</v>
      </c>
      <c r="D2331" s="2" t="s">
        <v>1562</v>
      </c>
      <c r="E2331" s="81">
        <v>37.637608</v>
      </c>
      <c r="F2331" s="81">
        <v>1.4076999999999999E-2</v>
      </c>
      <c r="G2331" s="81">
        <v>0</v>
      </c>
      <c r="H2331" s="81">
        <v>23.103719999999999</v>
      </c>
      <c r="I2331" s="81">
        <v>0.37925700000000001</v>
      </c>
      <c r="J2331" s="81">
        <v>38.747494000000003</v>
      </c>
      <c r="K2331" s="81">
        <v>1.2E-4</v>
      </c>
      <c r="L2331" s="81">
        <v>0</v>
      </c>
      <c r="M2331" s="81">
        <v>1.1247E-2</v>
      </c>
      <c r="N2331" s="81">
        <v>0</v>
      </c>
      <c r="O2331" s="81">
        <v>0</v>
      </c>
      <c r="P2331" s="81">
        <v>99.893523999999999</v>
      </c>
      <c r="Q2331" s="81">
        <v>74.934131136478584</v>
      </c>
      <c r="S2331" s="89" t="s">
        <v>1695</v>
      </c>
      <c r="T2331" s="112">
        <v>0.98585541813091215</v>
      </c>
      <c r="U2331" s="112">
        <v>2.7739474349198486E-4</v>
      </c>
      <c r="V2331" s="112">
        <v>0</v>
      </c>
      <c r="W2331" s="112">
        <v>0</v>
      </c>
      <c r="X2331" s="112" t="s">
        <v>1678</v>
      </c>
      <c r="Y2331" s="112">
        <v>0.50610596822991305</v>
      </c>
      <c r="Z2331" s="112">
        <v>8.4141613917061917E-3</v>
      </c>
      <c r="AA2331" s="112">
        <v>1.5130229649274807</v>
      </c>
      <c r="AB2331" s="112">
        <v>3.3678017993017843E-6</v>
      </c>
      <c r="AC2331" s="112">
        <v>0</v>
      </c>
      <c r="AE2331" s="102"/>
      <c r="AF2331" s="102"/>
      <c r="AG2331" s="102"/>
      <c r="AH2331" s="102">
        <v>74.93444029656419</v>
      </c>
      <c r="AI2331" s="102">
        <v>25.06555970343581</v>
      </c>
    </row>
    <row r="2332" spans="1:35">
      <c r="A2332" t="s">
        <v>1414</v>
      </c>
      <c r="B2332" s="105" t="s">
        <v>633</v>
      </c>
      <c r="C2332" s="106" t="s">
        <v>1646</v>
      </c>
      <c r="D2332" s="2" t="s">
        <v>1562</v>
      </c>
      <c r="E2332" s="81">
        <v>37.964157</v>
      </c>
      <c r="F2332" s="81">
        <v>0</v>
      </c>
      <c r="G2332" s="81">
        <v>2.1450000000000002E-3</v>
      </c>
      <c r="H2332" s="81">
        <v>23.363146</v>
      </c>
      <c r="I2332" s="81">
        <v>0.36533199999999999</v>
      </c>
      <c r="J2332" s="81">
        <v>38.597327999999997</v>
      </c>
      <c r="K2332" s="81">
        <v>0</v>
      </c>
      <c r="L2332" s="81">
        <v>1.9864E-2</v>
      </c>
      <c r="M2332" s="81">
        <v>3.8890000000000001E-3</v>
      </c>
      <c r="N2332" s="81">
        <v>1.6733000000000001E-2</v>
      </c>
      <c r="O2332" s="81">
        <v>3.9491999999999999E-2</v>
      </c>
      <c r="P2332" s="81">
        <v>100.37209300000001</v>
      </c>
      <c r="Q2332" s="81">
        <v>74.650404137190037</v>
      </c>
      <c r="S2332" s="89" t="s">
        <v>1695</v>
      </c>
      <c r="T2332" s="112">
        <v>0.9901858066549849</v>
      </c>
      <c r="U2332" s="112">
        <v>0</v>
      </c>
      <c r="V2332" s="112">
        <v>6.5936361693144009E-5</v>
      </c>
      <c r="W2332" s="112">
        <v>3.4505859623522507E-4</v>
      </c>
      <c r="X2332" s="112" t="s">
        <v>1678</v>
      </c>
      <c r="Y2332" s="112">
        <v>0.50961545739516578</v>
      </c>
      <c r="Z2332" s="112">
        <v>8.0708015774574159E-3</v>
      </c>
      <c r="AA2332" s="112">
        <v>1.5007586802462634</v>
      </c>
      <c r="AB2332" s="112">
        <v>0</v>
      </c>
      <c r="AC2332" s="112">
        <v>1.0045091820817739E-3</v>
      </c>
      <c r="AE2332" s="102"/>
      <c r="AF2332" s="102"/>
      <c r="AG2332" s="102"/>
      <c r="AH2332" s="102">
        <v>74.650715612913402</v>
      </c>
      <c r="AI2332" s="102">
        <v>25.349284387086609</v>
      </c>
    </row>
    <row r="2333" spans="1:35">
      <c r="A2333" t="s">
        <v>1414</v>
      </c>
      <c r="B2333" s="105" t="s">
        <v>633</v>
      </c>
      <c r="C2333" s="106" t="s">
        <v>1646</v>
      </c>
      <c r="D2333" s="2" t="s">
        <v>1562</v>
      </c>
      <c r="E2333" s="81">
        <v>37.823788</v>
      </c>
      <c r="F2333" s="81">
        <v>0</v>
      </c>
      <c r="G2333" s="81">
        <v>0</v>
      </c>
      <c r="H2333" s="81">
        <v>23.822523</v>
      </c>
      <c r="I2333" s="81">
        <v>0.40400199999999997</v>
      </c>
      <c r="J2333" s="81">
        <v>38.294876000000002</v>
      </c>
      <c r="K2333" s="81">
        <v>0</v>
      </c>
      <c r="L2333" s="81">
        <v>0</v>
      </c>
      <c r="M2333" s="81">
        <v>6.9399999999999996E-4</v>
      </c>
      <c r="N2333" s="81">
        <v>1.3854E-2</v>
      </c>
      <c r="O2333" s="81">
        <v>0</v>
      </c>
      <c r="P2333" s="81">
        <v>100.359734</v>
      </c>
      <c r="Q2333" s="81">
        <v>74.129582573028756</v>
      </c>
      <c r="S2333" s="89" t="s">
        <v>1695</v>
      </c>
      <c r="T2333" s="112">
        <v>0.9887372577229806</v>
      </c>
      <c r="U2333" s="112">
        <v>0</v>
      </c>
      <c r="V2333" s="112">
        <v>0</v>
      </c>
      <c r="W2333" s="112">
        <v>2.8633020635241801E-4</v>
      </c>
      <c r="X2333" s="112" t="s">
        <v>1678</v>
      </c>
      <c r="Y2333" s="112">
        <v>0.52080118904137096</v>
      </c>
      <c r="Z2333" s="112">
        <v>8.945104400596678E-3</v>
      </c>
      <c r="AA2333" s="112">
        <v>1.4923381239810443</v>
      </c>
      <c r="AB2333" s="112">
        <v>0</v>
      </c>
      <c r="AC2333" s="112">
        <v>0</v>
      </c>
      <c r="AE2333" s="102"/>
      <c r="AF2333" s="102"/>
      <c r="AG2333" s="102"/>
      <c r="AH2333" s="102">
        <v>74.129898230467262</v>
      </c>
      <c r="AI2333" s="102">
        <v>25.870101769532731</v>
      </c>
    </row>
    <row r="2334" spans="1:35">
      <c r="A2334" t="s">
        <v>1414</v>
      </c>
      <c r="B2334" s="105" t="s">
        <v>633</v>
      </c>
      <c r="C2334" s="106" t="s">
        <v>1646</v>
      </c>
      <c r="D2334" s="2" t="s">
        <v>1560</v>
      </c>
      <c r="E2334" s="81">
        <v>37.776501000000003</v>
      </c>
      <c r="F2334" s="81">
        <v>2.0927000000000001E-2</v>
      </c>
      <c r="G2334" s="81">
        <v>5.7689999999999998E-3</v>
      </c>
      <c r="H2334" s="81">
        <v>22.925464999999999</v>
      </c>
      <c r="I2334" s="81">
        <v>0.41301700000000002</v>
      </c>
      <c r="J2334" s="81">
        <v>38.685043</v>
      </c>
      <c r="K2334" s="81">
        <v>4.2509999999999996E-3</v>
      </c>
      <c r="L2334" s="81">
        <v>0</v>
      </c>
      <c r="M2334" s="81">
        <v>1.58E-3</v>
      </c>
      <c r="N2334" s="81">
        <v>6.2300000000000003E-3</v>
      </c>
      <c r="O2334" s="81">
        <v>5.6270000000000001E-3</v>
      </c>
      <c r="P2334" s="81">
        <v>99.844420999999997</v>
      </c>
      <c r="Q2334" s="81">
        <v>75.049137228946833</v>
      </c>
      <c r="S2334" s="89" t="s">
        <v>1695</v>
      </c>
      <c r="T2334" s="112">
        <v>0.98890836137096716</v>
      </c>
      <c r="U2334" s="112">
        <v>4.121337657981209E-4</v>
      </c>
      <c r="V2334" s="112">
        <v>1.7798754190821977E-4</v>
      </c>
      <c r="W2334" s="112">
        <v>1.2894320777600906E-4</v>
      </c>
      <c r="X2334" s="112" t="s">
        <v>1678</v>
      </c>
      <c r="Y2334" s="112">
        <v>0.50190417232906082</v>
      </c>
      <c r="Z2334" s="112">
        <v>9.157739109583278E-3</v>
      </c>
      <c r="AA2334" s="112">
        <v>1.5096910857229613</v>
      </c>
      <c r="AB2334" s="112">
        <v>1.1923382880221109E-4</v>
      </c>
      <c r="AC2334" s="112">
        <v>0</v>
      </c>
      <c r="AE2334" s="102"/>
      <c r="AF2334" s="102"/>
      <c r="AG2334" s="102"/>
      <c r="AH2334" s="102">
        <v>75.049445442862492</v>
      </c>
      <c r="AI2334" s="102">
        <v>24.950554557137504</v>
      </c>
    </row>
    <row r="2335" spans="1:35">
      <c r="A2335" t="s">
        <v>1414</v>
      </c>
      <c r="B2335" s="105" t="s">
        <v>633</v>
      </c>
      <c r="C2335" s="106" t="s">
        <v>1646</v>
      </c>
      <c r="D2335" s="2" t="s">
        <v>1560</v>
      </c>
      <c r="E2335" s="81">
        <v>37.806168</v>
      </c>
      <c r="F2335" s="81">
        <v>8.4480000000000006E-3</v>
      </c>
      <c r="G2335" s="81">
        <v>0</v>
      </c>
      <c r="H2335" s="81">
        <v>22.997852000000002</v>
      </c>
      <c r="I2335" s="81">
        <v>0.40951300000000002</v>
      </c>
      <c r="J2335" s="81">
        <v>38.685371000000004</v>
      </c>
      <c r="K2335" s="81">
        <v>1.0432E-2</v>
      </c>
      <c r="L2335" s="81">
        <v>0</v>
      </c>
      <c r="M2335" s="81">
        <v>8.1700000000000002E-4</v>
      </c>
      <c r="N2335" s="81">
        <v>3.0691E-2</v>
      </c>
      <c r="O2335" s="81">
        <v>5.3600000000000002E-3</v>
      </c>
      <c r="P2335" s="81">
        <v>99.954659000000007</v>
      </c>
      <c r="Q2335" s="81">
        <v>74.990217443655112</v>
      </c>
      <c r="S2335" s="89" t="s">
        <v>1695</v>
      </c>
      <c r="T2335" s="112">
        <v>0.98888530861935742</v>
      </c>
      <c r="U2335" s="112">
        <v>1.6623944250160433E-4</v>
      </c>
      <c r="V2335" s="112">
        <v>0</v>
      </c>
      <c r="W2335" s="112">
        <v>6.3470279120114985E-4</v>
      </c>
      <c r="X2335" s="112" t="s">
        <v>1678</v>
      </c>
      <c r="Y2335" s="112">
        <v>0.50308210914326923</v>
      </c>
      <c r="Z2335" s="112">
        <v>9.0727089206677006E-3</v>
      </c>
      <c r="AA2335" s="112">
        <v>1.5084840358180331</v>
      </c>
      <c r="AB2335" s="112">
        <v>2.9236468258711913E-4</v>
      </c>
      <c r="AC2335" s="112">
        <v>0</v>
      </c>
      <c r="AE2335" s="102"/>
      <c r="AF2335" s="102"/>
      <c r="AG2335" s="102"/>
      <c r="AH2335" s="102">
        <v>74.990526142855373</v>
      </c>
      <c r="AI2335" s="102">
        <v>25.009473857144645</v>
      </c>
    </row>
    <row r="2336" spans="1:35">
      <c r="A2336" t="s">
        <v>1414</v>
      </c>
      <c r="B2336" s="105" t="s">
        <v>633</v>
      </c>
      <c r="C2336" s="106" t="s">
        <v>1646</v>
      </c>
      <c r="D2336" s="2" t="s">
        <v>1560</v>
      </c>
      <c r="E2336" s="81">
        <v>37.381110999999997</v>
      </c>
      <c r="F2336" s="81">
        <v>0</v>
      </c>
      <c r="G2336" s="81">
        <v>1.1073E-2</v>
      </c>
      <c r="H2336" s="81">
        <v>25.041858999999999</v>
      </c>
      <c r="I2336" s="81">
        <v>0.48141099999999998</v>
      </c>
      <c r="J2336" s="81">
        <v>37.3461</v>
      </c>
      <c r="K2336" s="81">
        <v>0</v>
      </c>
      <c r="L2336" s="81">
        <v>0</v>
      </c>
      <c r="M2336" s="81">
        <v>0</v>
      </c>
      <c r="N2336" s="81">
        <v>2.0673E-2</v>
      </c>
      <c r="O2336" s="81">
        <v>0</v>
      </c>
      <c r="P2336" s="81">
        <v>100.28222700000001</v>
      </c>
      <c r="Q2336" s="81">
        <v>72.665351978968545</v>
      </c>
      <c r="S2336" s="89" t="s">
        <v>1695</v>
      </c>
      <c r="T2336" s="112">
        <v>0.98480625449128434</v>
      </c>
      <c r="U2336" s="112">
        <v>0</v>
      </c>
      <c r="V2336" s="112">
        <v>3.4381010743892186E-4</v>
      </c>
      <c r="W2336" s="112">
        <v>4.3060414094217396E-4</v>
      </c>
      <c r="X2336" s="112" t="s">
        <v>1678</v>
      </c>
      <c r="Y2336" s="112">
        <v>0.55173875736568534</v>
      </c>
      <c r="Z2336" s="112">
        <v>1.0742382756108526E-2</v>
      </c>
      <c r="AA2336" s="112">
        <v>1.4667447295230656</v>
      </c>
      <c r="AB2336" s="112">
        <v>0</v>
      </c>
      <c r="AC2336" s="112">
        <v>0</v>
      </c>
      <c r="AE2336" s="102"/>
      <c r="AF2336" s="102"/>
      <c r="AG2336" s="102"/>
      <c r="AH2336" s="102">
        <v>72.665678914414897</v>
      </c>
      <c r="AI2336" s="102">
        <v>27.334321085585106</v>
      </c>
    </row>
    <row r="2337" spans="1:35">
      <c r="A2337" t="s">
        <v>1414</v>
      </c>
      <c r="B2337" s="105" t="s">
        <v>633</v>
      </c>
      <c r="C2337" s="106" t="s">
        <v>1646</v>
      </c>
      <c r="D2337" s="2" t="s">
        <v>1570</v>
      </c>
      <c r="E2337" s="81">
        <v>37.817782999999999</v>
      </c>
      <c r="F2337" s="81">
        <v>3.3044999999999998E-2</v>
      </c>
      <c r="G2337" s="81">
        <v>0</v>
      </c>
      <c r="H2337" s="81">
        <v>24.267399000000001</v>
      </c>
      <c r="I2337" s="81">
        <v>0.44069700000000001</v>
      </c>
      <c r="J2337" s="81">
        <v>37.546729999999997</v>
      </c>
      <c r="K2337" s="81">
        <v>0</v>
      </c>
      <c r="L2337" s="81">
        <v>0</v>
      </c>
      <c r="M2337" s="81">
        <v>0</v>
      </c>
      <c r="N2337" s="81">
        <v>7.6010000000000001E-3</v>
      </c>
      <c r="O2337" s="81">
        <v>0</v>
      </c>
      <c r="P2337" s="81">
        <v>100.11325100000001</v>
      </c>
      <c r="Q2337" s="81">
        <v>73.389643918942383</v>
      </c>
      <c r="S2337" s="89" t="s">
        <v>1695</v>
      </c>
      <c r="T2337" s="112">
        <v>0.99300821224110036</v>
      </c>
      <c r="U2337" s="112">
        <v>6.5276886905249974E-4</v>
      </c>
      <c r="V2337" s="112">
        <v>0</v>
      </c>
      <c r="W2337" s="112">
        <v>1.5779876909952412E-4</v>
      </c>
      <c r="X2337" s="112" t="s">
        <v>1678</v>
      </c>
      <c r="Y2337" s="112">
        <v>0.53290321294971132</v>
      </c>
      <c r="Z2337" s="112">
        <v>9.801282082283853E-3</v>
      </c>
      <c r="AA2337" s="112">
        <v>1.4697368445940497</v>
      </c>
      <c r="AB2337" s="112">
        <v>0</v>
      </c>
      <c r="AC2337" s="112">
        <v>0</v>
      </c>
      <c r="AE2337" s="102"/>
      <c r="AF2337" s="102"/>
      <c r="AG2337" s="102"/>
      <c r="AH2337" s="102">
        <v>73.38996536385487</v>
      </c>
      <c r="AI2337" s="102">
        <v>26.610034636145116</v>
      </c>
    </row>
    <row r="2338" spans="1:35">
      <c r="A2338" t="s">
        <v>1414</v>
      </c>
      <c r="B2338" s="105" t="s">
        <v>633</v>
      </c>
      <c r="C2338" s="106" t="s">
        <v>1646</v>
      </c>
      <c r="D2338" s="2" t="s">
        <v>1570</v>
      </c>
      <c r="E2338" s="81">
        <v>37.860385999999998</v>
      </c>
      <c r="F2338" s="81">
        <v>0</v>
      </c>
      <c r="G2338" s="81">
        <v>0</v>
      </c>
      <c r="H2338" s="81">
        <v>25.232588</v>
      </c>
      <c r="I2338" s="81">
        <v>0.433535</v>
      </c>
      <c r="J2338" s="81">
        <v>36.861172000000003</v>
      </c>
      <c r="K2338" s="81">
        <v>0</v>
      </c>
      <c r="L2338" s="81">
        <v>1.0179000000000001E-2</v>
      </c>
      <c r="M2338" s="81">
        <v>0</v>
      </c>
      <c r="N2338" s="81">
        <v>3.6366000000000002E-2</v>
      </c>
      <c r="O2338" s="81">
        <v>1.0181000000000001E-2</v>
      </c>
      <c r="P2338" s="81">
        <v>100.444405</v>
      </c>
      <c r="Q2338" s="81">
        <v>72.253124579105872</v>
      </c>
      <c r="S2338" s="89" t="s">
        <v>1695</v>
      </c>
      <c r="T2338" s="112">
        <v>0.99505054360414558</v>
      </c>
      <c r="U2338" s="112">
        <v>0</v>
      </c>
      <c r="V2338" s="112">
        <v>0</v>
      </c>
      <c r="W2338" s="112">
        <v>7.5566923641950988E-4</v>
      </c>
      <c r="X2338" s="112" t="s">
        <v>1678</v>
      </c>
      <c r="Y2338" s="112">
        <v>0.55461324078257956</v>
      </c>
      <c r="Z2338" s="112">
        <v>9.6509549439233767E-3</v>
      </c>
      <c r="AA2338" s="112">
        <v>1.4442418672483417</v>
      </c>
      <c r="AB2338" s="112">
        <v>0</v>
      </c>
      <c r="AC2338" s="112">
        <v>5.1869192446945579E-4</v>
      </c>
      <c r="AE2338" s="102"/>
      <c r="AF2338" s="102"/>
      <c r="AG2338" s="102"/>
      <c r="AH2338" s="102">
        <v>72.253454562350385</v>
      </c>
      <c r="AI2338" s="102">
        <v>27.746545437649601</v>
      </c>
    </row>
    <row r="2339" spans="1:35">
      <c r="A2339" t="s">
        <v>1414</v>
      </c>
      <c r="B2339" s="105" t="s">
        <v>633</v>
      </c>
      <c r="C2339" s="106" t="s">
        <v>1646</v>
      </c>
      <c r="D2339" s="2" t="s">
        <v>1570</v>
      </c>
      <c r="E2339" s="81">
        <v>37.554862999999997</v>
      </c>
      <c r="F2339" s="81">
        <v>2.9971000000000001E-2</v>
      </c>
      <c r="G2339" s="81">
        <v>0</v>
      </c>
      <c r="H2339" s="81">
        <v>25.624684999999999</v>
      </c>
      <c r="I2339" s="81">
        <v>0.52431700000000003</v>
      </c>
      <c r="J2339" s="81">
        <v>36.627808000000002</v>
      </c>
      <c r="K2339" s="81">
        <v>0</v>
      </c>
      <c r="L2339" s="81">
        <v>1.5070999999999999E-2</v>
      </c>
      <c r="M2339" s="81">
        <v>3.8279999999999998E-3</v>
      </c>
      <c r="N2339" s="81">
        <v>4.1089999999999998E-3</v>
      </c>
      <c r="O2339" s="81">
        <v>0</v>
      </c>
      <c r="P2339" s="81">
        <v>100.38464399999999</v>
      </c>
      <c r="Q2339" s="81">
        <v>71.814556003772907</v>
      </c>
      <c r="S2339" s="89" t="s">
        <v>1695</v>
      </c>
      <c r="T2339" s="112">
        <v>0.99053595116223303</v>
      </c>
      <c r="U2339" s="112">
        <v>5.9470583279138301E-4</v>
      </c>
      <c r="V2339" s="112">
        <v>0</v>
      </c>
      <c r="W2339" s="112">
        <v>8.568726991991996E-5</v>
      </c>
      <c r="X2339" s="112" t="s">
        <v>1678</v>
      </c>
      <c r="Y2339" s="112">
        <v>0.56523745116657464</v>
      </c>
      <c r="Z2339" s="112">
        <v>1.1713428193129618E-2</v>
      </c>
      <c r="AA2339" s="112">
        <v>1.4402095188268764</v>
      </c>
      <c r="AB2339" s="112">
        <v>0</v>
      </c>
      <c r="AC2339" s="112">
        <v>7.7070894376512729E-4</v>
      </c>
      <c r="AE2339" s="102"/>
      <c r="AF2339" s="102"/>
      <c r="AG2339" s="102"/>
      <c r="AH2339" s="102">
        <v>71.81488916815286</v>
      </c>
      <c r="AI2339" s="102">
        <v>28.185110831847151</v>
      </c>
    </row>
    <row r="2340" spans="1:35">
      <c r="A2340" t="s">
        <v>1414</v>
      </c>
      <c r="B2340" s="105" t="s">
        <v>633</v>
      </c>
      <c r="C2340" s="106" t="s">
        <v>1646</v>
      </c>
      <c r="D2340" s="2" t="s">
        <v>1564</v>
      </c>
      <c r="E2340" s="81">
        <v>37.892563000000003</v>
      </c>
      <c r="F2340" s="81">
        <v>0</v>
      </c>
      <c r="G2340" s="81">
        <v>0</v>
      </c>
      <c r="H2340" s="81">
        <v>23.032076</v>
      </c>
      <c r="I2340" s="81">
        <v>0.42408299999999999</v>
      </c>
      <c r="J2340" s="81">
        <v>38.339863000000001</v>
      </c>
      <c r="K2340" s="81">
        <v>1.0605E-2</v>
      </c>
      <c r="L2340" s="81">
        <v>0</v>
      </c>
      <c r="M2340" s="81">
        <v>0</v>
      </c>
      <c r="N2340" s="81">
        <v>4.6271E-2</v>
      </c>
      <c r="O2340" s="81">
        <v>0</v>
      </c>
      <c r="P2340" s="81">
        <v>99.745452999999998</v>
      </c>
      <c r="Q2340" s="81">
        <v>74.79355936002338</v>
      </c>
      <c r="S2340" s="89" t="s">
        <v>1695</v>
      </c>
      <c r="T2340" s="112">
        <v>0.99306658004156012</v>
      </c>
      <c r="U2340" s="112">
        <v>0</v>
      </c>
      <c r="V2340" s="112">
        <v>0</v>
      </c>
      <c r="W2340" s="112">
        <v>9.5875882586109954E-4</v>
      </c>
      <c r="X2340" s="112" t="s">
        <v>1678</v>
      </c>
      <c r="Y2340" s="112">
        <v>0.50480750567620503</v>
      </c>
      <c r="Z2340" s="112">
        <v>9.4137198250569126E-3</v>
      </c>
      <c r="AA2340" s="112">
        <v>1.4979096868528015</v>
      </c>
      <c r="AB2340" s="112">
        <v>2.9778932402520203E-4</v>
      </c>
      <c r="AC2340" s="112">
        <v>0</v>
      </c>
      <c r="AE2340" s="102"/>
      <c r="AF2340" s="102"/>
      <c r="AG2340" s="102"/>
      <c r="AH2340" s="102">
        <v>74.793869670697717</v>
      </c>
      <c r="AI2340" s="102">
        <v>25.20613032930228</v>
      </c>
    </row>
    <row r="2341" spans="1:35">
      <c r="A2341" t="s">
        <v>1414</v>
      </c>
      <c r="B2341" s="105" t="s">
        <v>633</v>
      </c>
      <c r="C2341" s="106" t="s">
        <v>1646</v>
      </c>
      <c r="D2341" s="2" t="s">
        <v>1564</v>
      </c>
      <c r="E2341" s="81">
        <v>38.231017999999999</v>
      </c>
      <c r="F2341" s="81">
        <v>2.1430999999999999E-2</v>
      </c>
      <c r="G2341" s="81">
        <v>0</v>
      </c>
      <c r="H2341" s="81">
        <v>24.352174999999999</v>
      </c>
      <c r="I2341" s="81">
        <v>0.42618299999999998</v>
      </c>
      <c r="J2341" s="81">
        <v>37.632126</v>
      </c>
      <c r="K2341" s="81">
        <v>0</v>
      </c>
      <c r="L2341" s="81">
        <v>0</v>
      </c>
      <c r="M2341" s="81">
        <v>0</v>
      </c>
      <c r="N2341" s="81">
        <v>0</v>
      </c>
      <c r="O2341" s="81">
        <v>2.4296999999999999E-2</v>
      </c>
      <c r="P2341" s="81">
        <v>100.68723300000001</v>
      </c>
      <c r="Q2341" s="81">
        <v>73.365899113069915</v>
      </c>
      <c r="S2341" s="89" t="s">
        <v>1695</v>
      </c>
      <c r="T2341" s="112">
        <v>0.99740379875575014</v>
      </c>
      <c r="U2341" s="112">
        <v>4.2062443236832238E-4</v>
      </c>
      <c r="V2341" s="112">
        <v>0</v>
      </c>
      <c r="W2341" s="112">
        <v>0</v>
      </c>
      <c r="X2341" s="112" t="s">
        <v>1678</v>
      </c>
      <c r="Y2341" s="112">
        <v>0.53132621603865826</v>
      </c>
      <c r="Z2341" s="112">
        <v>9.4175361818776577E-3</v>
      </c>
      <c r="AA2341" s="112">
        <v>1.4636074014032265</v>
      </c>
      <c r="AB2341" s="112">
        <v>0</v>
      </c>
      <c r="AC2341" s="112">
        <v>0</v>
      </c>
      <c r="AE2341" s="102"/>
      <c r="AF2341" s="102"/>
      <c r="AG2341" s="102"/>
      <c r="AH2341" s="102">
        <v>73.366220740719129</v>
      </c>
      <c r="AI2341" s="102">
        <v>26.633779259280871</v>
      </c>
    </row>
    <row r="2342" spans="1:35">
      <c r="A2342" t="s">
        <v>1414</v>
      </c>
      <c r="B2342" s="105" t="s">
        <v>633</v>
      </c>
      <c r="C2342" s="106" t="s">
        <v>1646</v>
      </c>
      <c r="D2342" s="2" t="s">
        <v>1564</v>
      </c>
      <c r="E2342" s="81">
        <v>37.887852000000002</v>
      </c>
      <c r="F2342" s="81">
        <v>1.3982E-2</v>
      </c>
      <c r="G2342" s="81">
        <v>0</v>
      </c>
      <c r="H2342" s="81">
        <v>24.259293</v>
      </c>
      <c r="I2342" s="81">
        <v>0.45010899999999998</v>
      </c>
      <c r="J2342" s="81">
        <v>37.354542000000002</v>
      </c>
      <c r="K2342" s="81">
        <v>9.077E-3</v>
      </c>
      <c r="L2342" s="81">
        <v>0</v>
      </c>
      <c r="M2342" s="81">
        <v>1.0380000000000001E-3</v>
      </c>
      <c r="N2342" s="81">
        <v>0</v>
      </c>
      <c r="O2342" s="81">
        <v>2.7499999999999998E-3</v>
      </c>
      <c r="P2342" s="81">
        <v>99.978652999999994</v>
      </c>
      <c r="Q2342" s="81">
        <v>73.295843461120782</v>
      </c>
      <c r="S2342" s="89" t="s">
        <v>1695</v>
      </c>
      <c r="T2342" s="112">
        <v>0.99597578227250072</v>
      </c>
      <c r="U2342" s="112">
        <v>2.7651264443168214E-4</v>
      </c>
      <c r="V2342" s="112">
        <v>0</v>
      </c>
      <c r="W2342" s="112">
        <v>0</v>
      </c>
      <c r="X2342" s="112" t="s">
        <v>1678</v>
      </c>
      <c r="Y2342" s="112">
        <v>0.53332908354338759</v>
      </c>
      <c r="Z2342" s="112">
        <v>1.0021956438234478E-2</v>
      </c>
      <c r="AA2342" s="112">
        <v>1.4638713038256073</v>
      </c>
      <c r="AB2342" s="112">
        <v>2.5566141915975282E-4</v>
      </c>
      <c r="AC2342" s="112">
        <v>0</v>
      </c>
      <c r="AE2342" s="102"/>
      <c r="AF2342" s="102"/>
      <c r="AG2342" s="102"/>
      <c r="AH2342" s="102">
        <v>73.296165626826905</v>
      </c>
      <c r="AI2342" s="102">
        <v>26.703834373173081</v>
      </c>
    </row>
    <row r="2343" spans="1:35">
      <c r="A2343" t="s">
        <v>1414</v>
      </c>
      <c r="B2343" s="105" t="s">
        <v>633</v>
      </c>
      <c r="C2343" s="106" t="s">
        <v>1646</v>
      </c>
      <c r="D2343" s="2" t="s">
        <v>1558</v>
      </c>
      <c r="E2343" s="81">
        <v>38.043846000000002</v>
      </c>
      <c r="F2343" s="81">
        <v>1.3275E-2</v>
      </c>
      <c r="G2343" s="81">
        <v>0</v>
      </c>
      <c r="H2343" s="81">
        <v>22.931819999999998</v>
      </c>
      <c r="I2343" s="81">
        <v>0.43203799999999998</v>
      </c>
      <c r="J2343" s="81">
        <v>38.82658</v>
      </c>
      <c r="K2343" s="81">
        <v>0</v>
      </c>
      <c r="L2343" s="81">
        <v>0</v>
      </c>
      <c r="M2343" s="81">
        <v>0</v>
      </c>
      <c r="N2343" s="81">
        <v>1.2585000000000001E-2</v>
      </c>
      <c r="O2343" s="81">
        <v>3.5700000000000003E-2</v>
      </c>
      <c r="P2343" s="81">
        <v>100.295845</v>
      </c>
      <c r="Q2343" s="81">
        <v>75.112279415193441</v>
      </c>
      <c r="S2343" s="89" t="s">
        <v>1695</v>
      </c>
      <c r="T2343" s="112">
        <v>0.99105943062855495</v>
      </c>
      <c r="U2343" s="112">
        <v>2.6016370986580518E-4</v>
      </c>
      <c r="V2343" s="112">
        <v>0</v>
      </c>
      <c r="W2343" s="112">
        <v>2.592057357293862E-4</v>
      </c>
      <c r="X2343" s="112" t="s">
        <v>1678</v>
      </c>
      <c r="Y2343" s="112">
        <v>0.49959966781663262</v>
      </c>
      <c r="Z2343" s="112">
        <v>9.5328607716875166E-3</v>
      </c>
      <c r="AA2343" s="112">
        <v>1.5078394741312442</v>
      </c>
      <c r="AB2343" s="112">
        <v>0</v>
      </c>
      <c r="AC2343" s="112">
        <v>0</v>
      </c>
      <c r="AE2343" s="102"/>
      <c r="AF2343" s="102"/>
      <c r="AG2343" s="102"/>
      <c r="AH2343" s="102">
        <v>75.112587107778694</v>
      </c>
      <c r="AI2343" s="102">
        <v>24.887412892221306</v>
      </c>
    </row>
    <row r="2344" spans="1:35">
      <c r="A2344" t="s">
        <v>1414</v>
      </c>
      <c r="B2344" s="105" t="s">
        <v>633</v>
      </c>
      <c r="C2344" s="106" t="s">
        <v>1646</v>
      </c>
      <c r="D2344" s="2" t="s">
        <v>1558</v>
      </c>
      <c r="E2344" s="81">
        <v>37.894947000000002</v>
      </c>
      <c r="F2344" s="81">
        <v>0</v>
      </c>
      <c r="G2344" s="81">
        <v>8.1429999999999992E-3</v>
      </c>
      <c r="H2344" s="81">
        <v>24.118458</v>
      </c>
      <c r="I2344" s="81">
        <v>0.49918099999999999</v>
      </c>
      <c r="J2344" s="81">
        <v>38.149151000000003</v>
      </c>
      <c r="K2344" s="81">
        <v>8.4799999999999997E-3</v>
      </c>
      <c r="L2344" s="81">
        <v>0</v>
      </c>
      <c r="M2344" s="81">
        <v>9.2199999999999997E-4</v>
      </c>
      <c r="N2344" s="81">
        <v>9.6500000000000006E-3</v>
      </c>
      <c r="O2344" s="81">
        <v>2.8691999999999999E-2</v>
      </c>
      <c r="P2344" s="81">
        <v>100.717636</v>
      </c>
      <c r="Q2344" s="81">
        <v>73.818493485561049</v>
      </c>
      <c r="S2344" s="89" t="s">
        <v>1695</v>
      </c>
      <c r="T2344" s="112">
        <v>0.98884078452899293</v>
      </c>
      <c r="U2344" s="112">
        <v>0</v>
      </c>
      <c r="V2344" s="112">
        <v>2.5042878598788228E-4</v>
      </c>
      <c r="W2344" s="112">
        <v>1.9908955866683139E-4</v>
      </c>
      <c r="X2344" s="112" t="s">
        <v>1678</v>
      </c>
      <c r="Y2344" s="112">
        <v>0.52633583287786234</v>
      </c>
      <c r="Z2344" s="112">
        <v>1.1032886055042223E-2</v>
      </c>
      <c r="AA2344" s="112">
        <v>1.4840229972846073</v>
      </c>
      <c r="AB2344" s="112">
        <v>2.3709095415810853E-4</v>
      </c>
      <c r="AC2344" s="112">
        <v>0</v>
      </c>
      <c r="AE2344" s="102"/>
      <c r="AF2344" s="102"/>
      <c r="AG2344" s="102"/>
      <c r="AH2344" s="102">
        <v>73.818811598160025</v>
      </c>
      <c r="AI2344" s="102">
        <v>26.181188401839979</v>
      </c>
    </row>
    <row r="2345" spans="1:35">
      <c r="A2345" t="s">
        <v>1414</v>
      </c>
      <c r="B2345" s="105" t="s">
        <v>633</v>
      </c>
      <c r="C2345" s="106" t="s">
        <v>1646</v>
      </c>
      <c r="D2345" s="2" t="s">
        <v>1558</v>
      </c>
      <c r="E2345" s="81">
        <v>37.924380999999997</v>
      </c>
      <c r="F2345" s="81">
        <v>1.7618999999999999E-2</v>
      </c>
      <c r="G2345" s="81">
        <v>0</v>
      </c>
      <c r="H2345" s="81">
        <v>23.968078999999999</v>
      </c>
      <c r="I2345" s="81">
        <v>0.46027699999999999</v>
      </c>
      <c r="J2345" s="81">
        <v>37.815441</v>
      </c>
      <c r="K2345" s="81">
        <v>7.4619999999999999E-3</v>
      </c>
      <c r="L2345" s="81">
        <v>1.6719000000000001E-2</v>
      </c>
      <c r="M2345" s="81">
        <v>4.5490000000000001E-3</v>
      </c>
      <c r="N2345" s="81">
        <v>0</v>
      </c>
      <c r="O2345" s="81">
        <v>1.6650000000000002E-2</v>
      </c>
      <c r="P2345" s="81">
        <v>100.231163</v>
      </c>
      <c r="Q2345" s="81">
        <v>73.769539069134666</v>
      </c>
      <c r="S2345" s="89" t="s">
        <v>1695</v>
      </c>
      <c r="T2345" s="112">
        <v>0.99336242103992278</v>
      </c>
      <c r="U2345" s="112">
        <v>3.4719014145846738E-4</v>
      </c>
      <c r="V2345" s="112">
        <v>0</v>
      </c>
      <c r="W2345" s="112">
        <v>0</v>
      </c>
      <c r="X2345" s="112" t="s">
        <v>1678</v>
      </c>
      <c r="Y2345" s="112">
        <v>0.52503805974176798</v>
      </c>
      <c r="Z2345" s="112">
        <v>1.0211617033272525E-2</v>
      </c>
      <c r="AA2345" s="112">
        <v>1.4766211422492539</v>
      </c>
      <c r="AB2345" s="112">
        <v>2.0942018359901572E-4</v>
      </c>
      <c r="AC2345" s="112">
        <v>8.490705773846678E-4</v>
      </c>
      <c r="AE2345" s="102"/>
      <c r="AF2345" s="102"/>
      <c r="AG2345" s="102"/>
      <c r="AH2345" s="102">
        <v>73.76985756518792</v>
      </c>
      <c r="AI2345" s="102">
        <v>26.230142434812088</v>
      </c>
    </row>
    <row r="2346" spans="1:35">
      <c r="A2346" t="s">
        <v>1414</v>
      </c>
      <c r="B2346" s="105" t="s">
        <v>633</v>
      </c>
      <c r="C2346" s="106" t="s">
        <v>1646</v>
      </c>
      <c r="D2346" s="2" t="s">
        <v>1556</v>
      </c>
      <c r="E2346" s="81">
        <v>38.017814999999999</v>
      </c>
      <c r="F2346" s="81">
        <v>0</v>
      </c>
      <c r="G2346" s="81">
        <v>0</v>
      </c>
      <c r="H2346" s="81">
        <v>22.744973999999999</v>
      </c>
      <c r="I2346" s="81">
        <v>0.41554600000000003</v>
      </c>
      <c r="J2346" s="81">
        <v>39.019508000000002</v>
      </c>
      <c r="K2346" s="81">
        <v>4.8279999999999998E-3</v>
      </c>
      <c r="L2346" s="81">
        <v>5.6189999999999999E-3</v>
      </c>
      <c r="M2346" s="81">
        <v>0</v>
      </c>
      <c r="N2346" s="81">
        <v>9.3609999999999995E-3</v>
      </c>
      <c r="O2346" s="81">
        <v>8.4779999999999994E-3</v>
      </c>
      <c r="P2346" s="81">
        <v>100.22611999999999</v>
      </c>
      <c r="Q2346" s="81">
        <v>75.357065267137486</v>
      </c>
      <c r="S2346" s="89" t="s">
        <v>1695</v>
      </c>
      <c r="T2346" s="112">
        <v>0.99004511248944116</v>
      </c>
      <c r="U2346" s="112">
        <v>0</v>
      </c>
      <c r="V2346" s="112">
        <v>0</v>
      </c>
      <c r="W2346" s="112">
        <v>1.9273748178689861E-4</v>
      </c>
      <c r="X2346" s="112" t="s">
        <v>1678</v>
      </c>
      <c r="Y2346" s="112">
        <v>0.49536076927572609</v>
      </c>
      <c r="Z2346" s="112">
        <v>9.1658544600627685E-3</v>
      </c>
      <c r="AA2346" s="112">
        <v>1.5148174783182831</v>
      </c>
      <c r="AB2346" s="112">
        <v>1.3471289157819885E-4</v>
      </c>
      <c r="AC2346" s="112">
        <v>2.8370770557365377E-4</v>
      </c>
      <c r="AE2346" s="102"/>
      <c r="AF2346" s="102"/>
      <c r="AG2346" s="102"/>
      <c r="AH2346" s="102">
        <v>75.357370926253651</v>
      </c>
      <c r="AI2346" s="102">
        <v>24.642629073746345</v>
      </c>
    </row>
    <row r="2347" spans="1:35">
      <c r="A2347" t="s">
        <v>1414</v>
      </c>
      <c r="B2347" s="105" t="s">
        <v>633</v>
      </c>
      <c r="C2347" s="106" t="s">
        <v>1646</v>
      </c>
      <c r="D2347" s="2" t="s">
        <v>1556</v>
      </c>
      <c r="E2347" s="81">
        <v>38.033279</v>
      </c>
      <c r="F2347" s="81">
        <v>2.0199999999999999E-2</v>
      </c>
      <c r="G2347" s="81">
        <v>1.3037E-2</v>
      </c>
      <c r="H2347" s="81">
        <v>23.008137000000001</v>
      </c>
      <c r="I2347" s="81">
        <v>0.35940699999999998</v>
      </c>
      <c r="J2347" s="81">
        <v>38.997172999999997</v>
      </c>
      <c r="K2347" s="81">
        <v>6.0260000000000001E-3</v>
      </c>
      <c r="L2347" s="81">
        <v>0</v>
      </c>
      <c r="M2347" s="81">
        <v>0</v>
      </c>
      <c r="N2347" s="81">
        <v>2.6103000000000001E-2</v>
      </c>
      <c r="O2347" s="81">
        <v>6.5589999999999997E-3</v>
      </c>
      <c r="P2347" s="81">
        <v>100.469925</v>
      </c>
      <c r="Q2347" s="81">
        <v>75.132119811634951</v>
      </c>
      <c r="S2347" s="89" t="s">
        <v>1695</v>
      </c>
      <c r="T2347" s="112">
        <v>0.98890715969081955</v>
      </c>
      <c r="U2347" s="112">
        <v>3.9513001866936536E-4</v>
      </c>
      <c r="V2347" s="112">
        <v>3.9950678940845917E-4</v>
      </c>
      <c r="W2347" s="112">
        <v>5.3660940396713032E-4</v>
      </c>
      <c r="X2347" s="112" t="s">
        <v>1678</v>
      </c>
      <c r="Y2347" s="112">
        <v>0.50031271456546211</v>
      </c>
      <c r="Z2347" s="112">
        <v>7.9152439232531811E-3</v>
      </c>
      <c r="AA2347" s="112">
        <v>1.5115954093544932</v>
      </c>
      <c r="AB2347" s="112">
        <v>1.6787844774973702E-4</v>
      </c>
      <c r="AC2347" s="112">
        <v>0</v>
      </c>
      <c r="AE2347" s="102"/>
      <c r="AF2347" s="102"/>
      <c r="AG2347" s="102"/>
      <c r="AH2347" s="102">
        <v>75.132427340137966</v>
      </c>
      <c r="AI2347" s="102">
        <v>24.867572659862045</v>
      </c>
    </row>
    <row r="2348" spans="1:35">
      <c r="A2348" t="s">
        <v>1414</v>
      </c>
      <c r="B2348" s="105" t="s">
        <v>633</v>
      </c>
      <c r="C2348" s="106" t="s">
        <v>1646</v>
      </c>
      <c r="D2348" s="2" t="s">
        <v>1556</v>
      </c>
      <c r="E2348" s="81">
        <v>37.917858000000003</v>
      </c>
      <c r="F2348" s="81">
        <v>0</v>
      </c>
      <c r="G2348" s="81">
        <v>0</v>
      </c>
      <c r="H2348" s="81">
        <v>24.212803000000001</v>
      </c>
      <c r="I2348" s="81">
        <v>0.45891999999999999</v>
      </c>
      <c r="J2348" s="81">
        <v>37.868149000000003</v>
      </c>
      <c r="K2348" s="81">
        <v>0</v>
      </c>
      <c r="L2348" s="81">
        <v>0</v>
      </c>
      <c r="M2348" s="81">
        <v>2.6649999999999998E-3</v>
      </c>
      <c r="N2348" s="81">
        <v>1.2631E-2</v>
      </c>
      <c r="O2348" s="81">
        <v>5.0359999999999997E-3</v>
      </c>
      <c r="P2348" s="81">
        <v>100.478065</v>
      </c>
      <c r="Q2348" s="81">
        <v>73.599567223139644</v>
      </c>
      <c r="S2348" s="89" t="s">
        <v>1695</v>
      </c>
      <c r="T2348" s="112">
        <v>0.99168426800508358</v>
      </c>
      <c r="U2348" s="112">
        <v>0</v>
      </c>
      <c r="V2348" s="112">
        <v>0</v>
      </c>
      <c r="W2348" s="112">
        <v>2.6118213462198228E-4</v>
      </c>
      <c r="X2348" s="112" t="s">
        <v>1678</v>
      </c>
      <c r="Y2348" s="112">
        <v>0.52959396767171973</v>
      </c>
      <c r="Z2348" s="112">
        <v>1.0166059154301512E-2</v>
      </c>
      <c r="AA2348" s="112">
        <v>1.4764352056244594</v>
      </c>
      <c r="AB2348" s="112">
        <v>0</v>
      </c>
      <c r="AC2348" s="112">
        <v>0</v>
      </c>
      <c r="AE2348" s="102"/>
      <c r="AF2348" s="102"/>
      <c r="AG2348" s="102"/>
      <c r="AH2348" s="102">
        <v>73.599887044437907</v>
      </c>
      <c r="AI2348" s="102">
        <v>26.400112955562093</v>
      </c>
    </row>
    <row r="2349" spans="1:35">
      <c r="A2349" t="s">
        <v>1414</v>
      </c>
      <c r="B2349" s="105" t="s">
        <v>633</v>
      </c>
      <c r="C2349" s="106" t="s">
        <v>1646</v>
      </c>
      <c r="D2349" s="2" t="s">
        <v>1551</v>
      </c>
      <c r="E2349" s="81">
        <v>38.025410000000001</v>
      </c>
      <c r="F2349" s="81">
        <v>5.5000000000000003E-4</v>
      </c>
      <c r="G2349" s="81">
        <v>0</v>
      </c>
      <c r="H2349" s="81">
        <v>22.469954000000001</v>
      </c>
      <c r="I2349" s="81">
        <v>0.34601999999999999</v>
      </c>
      <c r="J2349" s="81">
        <v>39.102584999999998</v>
      </c>
      <c r="K2349" s="81">
        <v>4.2209999999999999E-3</v>
      </c>
      <c r="L2349" s="81">
        <v>0</v>
      </c>
      <c r="M2349" s="81">
        <v>4.5370000000000002E-3</v>
      </c>
      <c r="N2349" s="81">
        <v>2.8853E-2</v>
      </c>
      <c r="O2349" s="81">
        <v>0</v>
      </c>
      <c r="P2349" s="81">
        <v>99.982132000000007</v>
      </c>
      <c r="Q2349" s="81">
        <v>75.621507793317662</v>
      </c>
      <c r="S2349" s="89" t="s">
        <v>1695</v>
      </c>
      <c r="T2349" s="112">
        <v>0.99107596934280673</v>
      </c>
      <c r="U2349" s="112">
        <v>1.0784316710436899E-5</v>
      </c>
      <c r="V2349" s="112">
        <v>0</v>
      </c>
      <c r="W2349" s="112">
        <v>5.9456606793431642E-4</v>
      </c>
      <c r="X2349" s="112" t="s">
        <v>1678</v>
      </c>
      <c r="Y2349" s="112">
        <v>0.48978283090488006</v>
      </c>
      <c r="Z2349" s="112">
        <v>7.638714210937452E-3</v>
      </c>
      <c r="AA2349" s="112">
        <v>1.5193197960225109</v>
      </c>
      <c r="AB2349" s="112">
        <v>1.1787520426518973E-4</v>
      </c>
      <c r="AC2349" s="112">
        <v>0</v>
      </c>
      <c r="AE2349" s="102"/>
      <c r="AF2349" s="102"/>
      <c r="AG2349" s="102"/>
      <c r="AH2349" s="102">
        <v>75.621811233509433</v>
      </c>
      <c r="AI2349" s="102">
        <v>24.378188766490567</v>
      </c>
    </row>
    <row r="2350" spans="1:35">
      <c r="A2350" t="s">
        <v>1414</v>
      </c>
      <c r="B2350" s="105" t="s">
        <v>633</v>
      </c>
      <c r="C2350" s="106" t="s">
        <v>1646</v>
      </c>
      <c r="D2350" s="2" t="s">
        <v>1551</v>
      </c>
      <c r="E2350" s="81">
        <v>38.481419000000002</v>
      </c>
      <c r="F2350" s="81">
        <v>1.474E-3</v>
      </c>
      <c r="G2350" s="81">
        <v>0</v>
      </c>
      <c r="H2350" s="81">
        <v>22.749576999999999</v>
      </c>
      <c r="I2350" s="81">
        <v>0.392484</v>
      </c>
      <c r="J2350" s="81">
        <v>38.962615999999997</v>
      </c>
      <c r="K2350" s="81">
        <v>5.0350000000000004E-3</v>
      </c>
      <c r="L2350" s="81">
        <v>0</v>
      </c>
      <c r="M2350" s="81">
        <v>0</v>
      </c>
      <c r="N2350" s="81">
        <v>1.9871E-2</v>
      </c>
      <c r="O2350" s="81">
        <v>0</v>
      </c>
      <c r="P2350" s="81">
        <v>100.61248000000001</v>
      </c>
      <c r="Q2350" s="81">
        <v>75.326198679381719</v>
      </c>
      <c r="S2350" s="89" t="s">
        <v>1695</v>
      </c>
      <c r="T2350" s="112">
        <v>0.99669232452812051</v>
      </c>
      <c r="U2350" s="112">
        <v>2.8721321784322764E-5</v>
      </c>
      <c r="V2350" s="112">
        <v>0</v>
      </c>
      <c r="W2350" s="112">
        <v>4.0691702711256146E-4</v>
      </c>
      <c r="X2350" s="112" t="s">
        <v>1678</v>
      </c>
      <c r="Y2350" s="112">
        <v>0.49277843586156767</v>
      </c>
      <c r="Z2350" s="112">
        <v>8.6102946239464042E-3</v>
      </c>
      <c r="AA2350" s="112">
        <v>1.5044190742311125</v>
      </c>
      <c r="AB2350" s="112">
        <v>1.3972804289491734E-4</v>
      </c>
      <c r="AC2350" s="112">
        <v>0</v>
      </c>
      <c r="AE2350" s="102"/>
      <c r="AF2350" s="102"/>
      <c r="AG2350" s="102"/>
      <c r="AH2350" s="102">
        <v>75.326504595997605</v>
      </c>
      <c r="AI2350" s="102">
        <v>24.673495404002391</v>
      </c>
    </row>
    <row r="2351" spans="1:35">
      <c r="A2351" t="s">
        <v>1414</v>
      </c>
      <c r="B2351" s="105" t="s">
        <v>633</v>
      </c>
      <c r="C2351" s="106" t="s">
        <v>1646</v>
      </c>
      <c r="D2351" s="2" t="s">
        <v>1551</v>
      </c>
      <c r="E2351" s="81">
        <v>38.378422</v>
      </c>
      <c r="F2351" s="81">
        <v>7.9209999999999992E-3</v>
      </c>
      <c r="G2351" s="81">
        <v>0</v>
      </c>
      <c r="H2351" s="81">
        <v>22.735690999999999</v>
      </c>
      <c r="I2351" s="81">
        <v>0.36014600000000002</v>
      </c>
      <c r="J2351" s="81">
        <v>38.884963999999997</v>
      </c>
      <c r="K2351" s="81">
        <v>3.1410000000000001E-3</v>
      </c>
      <c r="L2351" s="81">
        <v>0</v>
      </c>
      <c r="M2351" s="81">
        <v>8.0590000000000002E-3</v>
      </c>
      <c r="N2351" s="81">
        <v>2.6550000000000001E-2</v>
      </c>
      <c r="O2351" s="81">
        <v>0</v>
      </c>
      <c r="P2351" s="81">
        <v>100.404892</v>
      </c>
      <c r="Q2351" s="81">
        <v>75.300459340503394</v>
      </c>
      <c r="S2351" s="89" t="s">
        <v>1695</v>
      </c>
      <c r="T2351" s="112">
        <v>0.99621803471830317</v>
      </c>
      <c r="U2351" s="112">
        <v>1.5468357562462866E-4</v>
      </c>
      <c r="V2351" s="112">
        <v>0</v>
      </c>
      <c r="W2351" s="112">
        <v>5.4488884248089103E-4</v>
      </c>
      <c r="X2351" s="112" t="s">
        <v>1678</v>
      </c>
      <c r="Y2351" s="112">
        <v>0.4935643429879531</v>
      </c>
      <c r="Z2351" s="112">
        <v>7.9182990723410829E-3</v>
      </c>
      <c r="AA2351" s="112">
        <v>1.5047337922054871</v>
      </c>
      <c r="AB2351" s="112">
        <v>8.7359328625625344E-5</v>
      </c>
      <c r="AC2351" s="112">
        <v>0</v>
      </c>
      <c r="AE2351" s="102"/>
      <c r="AF2351" s="102"/>
      <c r="AG2351" s="102"/>
      <c r="AH2351" s="102">
        <v>75.300765471605928</v>
      </c>
      <c r="AI2351" s="102">
        <v>24.699234528394076</v>
      </c>
    </row>
    <row r="2352" spans="1:35">
      <c r="A2352" t="s">
        <v>1414</v>
      </c>
      <c r="B2352" s="105" t="s">
        <v>633</v>
      </c>
      <c r="C2352" s="106" t="s">
        <v>1646</v>
      </c>
      <c r="D2352" s="2" t="s">
        <v>1554</v>
      </c>
      <c r="E2352" s="81">
        <v>38.112636999999999</v>
      </c>
      <c r="F2352" s="81">
        <v>4.7670000000000004E-3</v>
      </c>
      <c r="G2352" s="81">
        <v>0</v>
      </c>
      <c r="H2352" s="81">
        <v>22.584751000000001</v>
      </c>
      <c r="I2352" s="81">
        <v>0.40476600000000001</v>
      </c>
      <c r="J2352" s="81">
        <v>38.884887999999997</v>
      </c>
      <c r="K2352" s="81">
        <v>3.7399999999999998E-3</v>
      </c>
      <c r="L2352" s="81">
        <v>8.8540000000000008E-3</v>
      </c>
      <c r="M2352" s="81">
        <v>0</v>
      </c>
      <c r="N2352" s="81">
        <v>1.0936E-2</v>
      </c>
      <c r="O2352" s="81">
        <v>1.0118E-2</v>
      </c>
      <c r="P2352" s="81">
        <v>100.025452</v>
      </c>
      <c r="Q2352" s="81">
        <v>75.424101956865329</v>
      </c>
      <c r="S2352" s="89" t="s">
        <v>1695</v>
      </c>
      <c r="T2352" s="112">
        <v>0.99344034458907837</v>
      </c>
      <c r="U2352" s="112">
        <v>9.3479170550669986E-5</v>
      </c>
      <c r="V2352" s="112">
        <v>0</v>
      </c>
      <c r="W2352" s="112">
        <v>2.2537586171293361E-4</v>
      </c>
      <c r="X2352" s="112" t="s">
        <v>1678</v>
      </c>
      <c r="Y2352" s="112">
        <v>0.49233015243822492</v>
      </c>
      <c r="Z2352" s="112">
        <v>8.9364049270074762E-3</v>
      </c>
      <c r="AA2352" s="112">
        <v>1.5109995476965359</v>
      </c>
      <c r="AB2352" s="112">
        <v>1.0445240946193546E-4</v>
      </c>
      <c r="AC2352" s="112">
        <v>4.4746243388479634E-4</v>
      </c>
      <c r="AE2352" s="102"/>
      <c r="AF2352" s="102"/>
      <c r="AG2352" s="102"/>
      <c r="AH2352" s="102">
        <v>75.424407055658051</v>
      </c>
      <c r="AI2352" s="102">
        <v>24.575592944341945</v>
      </c>
    </row>
    <row r="2353" spans="1:35">
      <c r="A2353" t="s">
        <v>1414</v>
      </c>
      <c r="B2353" s="105" t="s">
        <v>633</v>
      </c>
      <c r="C2353" s="106" t="s">
        <v>1646</v>
      </c>
      <c r="D2353" s="2" t="s">
        <v>1554</v>
      </c>
      <c r="E2353" s="81">
        <v>37.988273999999997</v>
      </c>
      <c r="F2353" s="81">
        <v>9.9400000000000009E-4</v>
      </c>
      <c r="G2353" s="81">
        <v>4.9569999999999996E-3</v>
      </c>
      <c r="H2353" s="81">
        <v>22.942471999999999</v>
      </c>
      <c r="I2353" s="81">
        <v>0.34309699999999999</v>
      </c>
      <c r="J2353" s="81">
        <v>38.983021000000001</v>
      </c>
      <c r="K2353" s="81">
        <v>0</v>
      </c>
      <c r="L2353" s="81">
        <v>7.2519999999999998E-3</v>
      </c>
      <c r="M2353" s="81">
        <v>0</v>
      </c>
      <c r="N2353" s="81">
        <v>3.0422000000000001E-2</v>
      </c>
      <c r="O2353" s="81">
        <v>0</v>
      </c>
      <c r="P2353" s="81">
        <v>100.300484</v>
      </c>
      <c r="Q2353" s="81">
        <v>75.178708562226731</v>
      </c>
      <c r="S2353" s="89" t="s">
        <v>1695</v>
      </c>
      <c r="T2353" s="112">
        <v>0.98913430043418982</v>
      </c>
      <c r="U2353" s="112">
        <v>1.9471032804742457E-5</v>
      </c>
      <c r="V2353" s="112">
        <v>1.5211756546991781E-4</v>
      </c>
      <c r="W2353" s="112">
        <v>6.2628147606008124E-4</v>
      </c>
      <c r="X2353" s="112" t="s">
        <v>1678</v>
      </c>
      <c r="Y2353" s="112">
        <v>0.49959058354595132</v>
      </c>
      <c r="Z2353" s="112">
        <v>7.5667370262206728E-3</v>
      </c>
      <c r="AA2353" s="112">
        <v>1.5131844845447431</v>
      </c>
      <c r="AB2353" s="112">
        <v>0</v>
      </c>
      <c r="AC2353" s="112">
        <v>3.6610677360254665E-4</v>
      </c>
      <c r="AE2353" s="102"/>
      <c r="AF2353" s="102"/>
      <c r="AG2353" s="102"/>
      <c r="AH2353" s="102">
        <v>75.179015704926258</v>
      </c>
      <c r="AI2353" s="102">
        <v>24.820984295073753</v>
      </c>
    </row>
    <row r="2354" spans="1:35">
      <c r="A2354" t="s">
        <v>1414</v>
      </c>
      <c r="B2354" s="105" t="s">
        <v>633</v>
      </c>
      <c r="C2354" s="106" t="s">
        <v>1646</v>
      </c>
      <c r="D2354" s="2" t="s">
        <v>1554</v>
      </c>
      <c r="E2354" s="81">
        <v>38.027755999999997</v>
      </c>
      <c r="F2354" s="81">
        <v>1.2696000000000001E-2</v>
      </c>
      <c r="G2354" s="81">
        <v>0</v>
      </c>
      <c r="H2354" s="81">
        <v>22.883189999999999</v>
      </c>
      <c r="I2354" s="81">
        <v>0.42227100000000001</v>
      </c>
      <c r="J2354" s="81">
        <v>38.540835999999999</v>
      </c>
      <c r="K2354" s="81">
        <v>0</v>
      </c>
      <c r="L2354" s="81">
        <v>1.0359E-2</v>
      </c>
      <c r="M2354" s="81">
        <v>0</v>
      </c>
      <c r="N2354" s="81">
        <v>2.5590000000000002E-2</v>
      </c>
      <c r="O2354" s="81">
        <v>2.9182E-2</v>
      </c>
      <c r="P2354" s="81">
        <v>99.951881</v>
      </c>
      <c r="Q2354" s="81">
        <v>75.013748885069319</v>
      </c>
      <c r="S2354" s="89" t="s">
        <v>1695</v>
      </c>
      <c r="T2354" s="112">
        <v>0.99376305995976932</v>
      </c>
      <c r="U2354" s="112">
        <v>2.4960079707400922E-4</v>
      </c>
      <c r="V2354" s="112">
        <v>0</v>
      </c>
      <c r="W2354" s="112">
        <v>5.2872341070102585E-4</v>
      </c>
      <c r="X2354" s="112" t="s">
        <v>1678</v>
      </c>
      <c r="Y2354" s="112">
        <v>0.50011174082470577</v>
      </c>
      <c r="Z2354" s="112">
        <v>9.3467241798066581E-3</v>
      </c>
      <c r="AA2354" s="112">
        <v>1.501460697896984</v>
      </c>
      <c r="AB2354" s="112">
        <v>0</v>
      </c>
      <c r="AC2354" s="112">
        <v>5.2486093752924417E-4</v>
      </c>
      <c r="AE2354" s="102"/>
      <c r="AF2354" s="102"/>
      <c r="AG2354" s="102"/>
      <c r="AH2354" s="102">
        <v>75.014057390593194</v>
      </c>
      <c r="AI2354" s="102">
        <v>24.985942609406816</v>
      </c>
    </row>
    <row r="2355" spans="1:35">
      <c r="A2355" t="s">
        <v>1414</v>
      </c>
      <c r="B2355" s="105" t="s">
        <v>633</v>
      </c>
      <c r="C2355" s="106" t="s">
        <v>1646</v>
      </c>
      <c r="D2355" s="2" t="s">
        <v>1554</v>
      </c>
      <c r="E2355" s="81">
        <v>38.146518999999998</v>
      </c>
      <c r="F2355" s="81">
        <v>4.0072000000000003E-2</v>
      </c>
      <c r="G2355" s="81">
        <v>0</v>
      </c>
      <c r="H2355" s="81">
        <v>22.922122999999999</v>
      </c>
      <c r="I2355" s="81">
        <v>0.42027900000000001</v>
      </c>
      <c r="J2355" s="81">
        <v>38.561745000000002</v>
      </c>
      <c r="K2355" s="81">
        <v>2.0530000000000001E-3</v>
      </c>
      <c r="L2355" s="81">
        <v>1.8408000000000001E-2</v>
      </c>
      <c r="M2355" s="81">
        <v>2.029E-3</v>
      </c>
      <c r="N2355" s="81">
        <v>3.7004000000000002E-2</v>
      </c>
      <c r="O2355" s="81">
        <v>0</v>
      </c>
      <c r="P2355" s="81">
        <v>100.15022999999999</v>
      </c>
      <c r="Q2355" s="81">
        <v>74.992046203663591</v>
      </c>
      <c r="S2355" s="89" t="s">
        <v>1695</v>
      </c>
      <c r="T2355" s="112">
        <v>0.99449132736526602</v>
      </c>
      <c r="U2355" s="112">
        <v>7.8593025789109499E-4</v>
      </c>
      <c r="V2355" s="112">
        <v>0</v>
      </c>
      <c r="W2355" s="112">
        <v>7.6273006082653531E-4</v>
      </c>
      <c r="X2355" s="112" t="s">
        <v>1678</v>
      </c>
      <c r="Y2355" s="112">
        <v>0.49976893652788651</v>
      </c>
      <c r="Z2355" s="112">
        <v>9.2804662740868914E-3</v>
      </c>
      <c r="AA2355" s="112">
        <v>1.4986956701393264</v>
      </c>
      <c r="AB2355" s="112">
        <v>5.7346788517720319E-5</v>
      </c>
      <c r="AC2355" s="112">
        <v>9.3045839969834376E-4</v>
      </c>
      <c r="AE2355" s="102"/>
      <c r="AF2355" s="102"/>
      <c r="AG2355" s="102"/>
      <c r="AH2355" s="102">
        <v>74.992354887818692</v>
      </c>
      <c r="AI2355" s="102">
        <v>25.007645112181301</v>
      </c>
    </row>
    <row r="2356" spans="1:35">
      <c r="A2356" t="s">
        <v>1414</v>
      </c>
      <c r="B2356" s="105" t="s">
        <v>633</v>
      </c>
      <c r="C2356" s="106" t="s">
        <v>1646</v>
      </c>
      <c r="D2356" s="2" t="s">
        <v>1554</v>
      </c>
      <c r="E2356" s="81">
        <v>37.987769999999998</v>
      </c>
      <c r="F2356" s="81">
        <v>2.846E-3</v>
      </c>
      <c r="G2356" s="81">
        <v>9.1409999999999998E-3</v>
      </c>
      <c r="H2356" s="81">
        <v>23.020592000000001</v>
      </c>
      <c r="I2356" s="81">
        <v>0.385353</v>
      </c>
      <c r="J2356" s="81">
        <v>38.722957999999998</v>
      </c>
      <c r="K2356" s="81">
        <v>5.1460000000000004E-3</v>
      </c>
      <c r="L2356" s="81">
        <v>5.4860000000000004E-3</v>
      </c>
      <c r="M2356" s="81">
        <v>1.55E-4</v>
      </c>
      <c r="N2356" s="81">
        <v>9.136E-3</v>
      </c>
      <c r="O2356" s="81">
        <v>2.23E-4</v>
      </c>
      <c r="P2356" s="81">
        <v>100.148788</v>
      </c>
      <c r="Q2356" s="81">
        <v>74.989895541122493</v>
      </c>
      <c r="S2356" s="89" t="s">
        <v>1695</v>
      </c>
      <c r="T2356" s="112">
        <v>0.99104840126320348</v>
      </c>
      <c r="U2356" s="112">
        <v>5.5857676280302359E-5</v>
      </c>
      <c r="V2356" s="112">
        <v>2.810603101826025E-4</v>
      </c>
      <c r="W2356" s="112">
        <v>1.8844441053435875E-4</v>
      </c>
      <c r="X2356" s="112" t="s">
        <v>1678</v>
      </c>
      <c r="Y2356" s="112">
        <v>0.50226843572082147</v>
      </c>
      <c r="Z2356" s="112">
        <v>8.5152191475809241E-3</v>
      </c>
      <c r="AA2356" s="112">
        <v>1.5060183995671359</v>
      </c>
      <c r="AB2356" s="112">
        <v>1.4384504716558557E-4</v>
      </c>
      <c r="AC2356" s="112">
        <v>2.7749242801110188E-4</v>
      </c>
      <c r="AE2356" s="102"/>
      <c r="AF2356" s="102"/>
      <c r="AG2356" s="102"/>
      <c r="AH2356" s="102">
        <v>74.990204242970904</v>
      </c>
      <c r="AI2356" s="102">
        <v>25.009795757029092</v>
      </c>
    </row>
    <row r="2357" spans="1:35">
      <c r="A2357" t="s">
        <v>1414</v>
      </c>
      <c r="B2357" s="105" t="s">
        <v>633</v>
      </c>
      <c r="C2357" s="106" t="s">
        <v>1646</v>
      </c>
      <c r="D2357" s="2" t="s">
        <v>1554</v>
      </c>
      <c r="E2357" s="81">
        <v>38.128802999999998</v>
      </c>
      <c r="F2357" s="81">
        <v>2.1298000000000001E-2</v>
      </c>
      <c r="G2357" s="81">
        <v>0.12373000000000001</v>
      </c>
      <c r="H2357" s="81">
        <v>23.084375000000001</v>
      </c>
      <c r="I2357" s="81">
        <v>0.31461</v>
      </c>
      <c r="J2357" s="81">
        <v>37.249119</v>
      </c>
      <c r="K2357" s="81">
        <v>1.0660259999999999</v>
      </c>
      <c r="L2357" s="81">
        <v>8.6099999999999996E-3</v>
      </c>
      <c r="M2357" s="81">
        <v>5.1900000000000002E-3</v>
      </c>
      <c r="N2357" s="81">
        <v>8.0059999999999992E-3</v>
      </c>
      <c r="O2357" s="81">
        <v>4.4359999999999998E-3</v>
      </c>
      <c r="P2357" s="81">
        <v>100.014206</v>
      </c>
      <c r="Q2357" s="81">
        <v>74.20215505019182</v>
      </c>
      <c r="S2357" s="89" t="s">
        <v>1695</v>
      </c>
      <c r="T2357" s="112">
        <v>0.99830718445640199</v>
      </c>
      <c r="U2357" s="112">
        <v>4.1951428286046986E-4</v>
      </c>
      <c r="V2357" s="112">
        <v>3.8180427337507674E-3</v>
      </c>
      <c r="W2357" s="112">
        <v>1.6573060469603367E-4</v>
      </c>
      <c r="X2357" s="112" t="s">
        <v>1678</v>
      </c>
      <c r="Y2357" s="112">
        <v>0.50547243730940272</v>
      </c>
      <c r="Z2357" s="112">
        <v>6.9770135685552773E-3</v>
      </c>
      <c r="AA2357" s="112">
        <v>1.4539106503830177</v>
      </c>
      <c r="AB2357" s="112">
        <v>2.9905625328338868E-2</v>
      </c>
      <c r="AC2357" s="112">
        <v>4.3707749452259157E-4</v>
      </c>
      <c r="AE2357" s="102"/>
      <c r="AF2357" s="102"/>
      <c r="AG2357" s="102"/>
      <c r="AH2357" s="102">
        <v>74.202470130294884</v>
      </c>
      <c r="AI2357" s="102">
        <v>25.797529869705127</v>
      </c>
    </row>
    <row r="2358" spans="1:35">
      <c r="A2358" t="s">
        <v>1414</v>
      </c>
      <c r="B2358" s="105" t="s">
        <v>633</v>
      </c>
      <c r="C2358" s="106" t="s">
        <v>1646</v>
      </c>
      <c r="D2358" s="2" t="s">
        <v>1555</v>
      </c>
      <c r="E2358" s="81">
        <v>38.282100999999997</v>
      </c>
      <c r="F2358" s="81">
        <v>1.6280000000000001E-3</v>
      </c>
      <c r="G2358" s="81">
        <v>0</v>
      </c>
      <c r="H2358" s="81">
        <v>22.591187999999999</v>
      </c>
      <c r="I2358" s="81">
        <v>0.31574799999999997</v>
      </c>
      <c r="J2358" s="81">
        <v>38.784885000000003</v>
      </c>
      <c r="K2358" s="81">
        <v>0</v>
      </c>
      <c r="L2358" s="81">
        <v>8.8439999999999994E-3</v>
      </c>
      <c r="M2358" s="81">
        <v>0</v>
      </c>
      <c r="N2358" s="81">
        <v>1.1651E-2</v>
      </c>
      <c r="O2358" s="81">
        <v>0</v>
      </c>
      <c r="P2358" s="81">
        <v>99.996048000000002</v>
      </c>
      <c r="Q2358" s="81">
        <v>75.371048956383575</v>
      </c>
      <c r="S2358" s="89" t="s">
        <v>1695</v>
      </c>
      <c r="T2358" s="112">
        <v>0.99713022141085261</v>
      </c>
      <c r="U2358" s="112">
        <v>3.1901229295914672E-5</v>
      </c>
      <c r="V2358" s="112">
        <v>0</v>
      </c>
      <c r="W2358" s="112">
        <v>2.3993600352152883E-4</v>
      </c>
      <c r="X2358" s="112" t="s">
        <v>1678</v>
      </c>
      <c r="Y2358" s="112">
        <v>0.49211150386679564</v>
      </c>
      <c r="Z2358" s="112">
        <v>6.9659883295199393E-3</v>
      </c>
      <c r="AA2358" s="112">
        <v>1.5060150428879342</v>
      </c>
      <c r="AB2358" s="112">
        <v>0</v>
      </c>
      <c r="AC2358" s="112">
        <v>4.4663126034271561E-4</v>
      </c>
      <c r="AE2358" s="102"/>
      <c r="AF2358" s="102"/>
      <c r="AG2358" s="102"/>
      <c r="AH2358" s="102">
        <v>75.371354498739748</v>
      </c>
      <c r="AI2358" s="102">
        <v>24.628645501260255</v>
      </c>
    </row>
    <row r="2359" spans="1:35">
      <c r="A2359" t="s">
        <v>1414</v>
      </c>
      <c r="B2359" s="105" t="s">
        <v>633</v>
      </c>
      <c r="C2359" s="106" t="s">
        <v>1646</v>
      </c>
      <c r="D2359" s="2" t="s">
        <v>1555</v>
      </c>
      <c r="E2359" s="81">
        <v>38.355282000000003</v>
      </c>
      <c r="F2359" s="81">
        <v>3.3302999999999999E-2</v>
      </c>
      <c r="G2359" s="81">
        <v>1.3544E-2</v>
      </c>
      <c r="H2359" s="81">
        <v>22.699953000000001</v>
      </c>
      <c r="I2359" s="81">
        <v>0.33951399999999998</v>
      </c>
      <c r="J2359" s="81">
        <v>38.18573</v>
      </c>
      <c r="K2359" s="81">
        <v>0.38427699999999998</v>
      </c>
      <c r="L2359" s="81">
        <v>0</v>
      </c>
      <c r="M2359" s="81">
        <v>0</v>
      </c>
      <c r="N2359" s="81">
        <v>5.3610000000000003E-3</v>
      </c>
      <c r="O2359" s="81">
        <v>3.9666E-2</v>
      </c>
      <c r="P2359" s="81">
        <v>100.056625</v>
      </c>
      <c r="Q2359" s="81">
        <v>74.99093637996549</v>
      </c>
      <c r="S2359" s="89" t="s">
        <v>1695</v>
      </c>
      <c r="T2359" s="112">
        <v>1.0001333670723571</v>
      </c>
      <c r="U2359" s="112">
        <v>6.5330051050606515E-4</v>
      </c>
      <c r="V2359" s="112">
        <v>4.1623100587027858E-4</v>
      </c>
      <c r="W2359" s="112">
        <v>1.1052350466766748E-4</v>
      </c>
      <c r="X2359" s="112" t="s">
        <v>1678</v>
      </c>
      <c r="Y2359" s="112">
        <v>0.49502374089213746</v>
      </c>
      <c r="Z2359" s="112">
        <v>7.4985353562223127E-3</v>
      </c>
      <c r="AA2359" s="112">
        <v>1.4843780419717967</v>
      </c>
      <c r="AB2359" s="112">
        <v>1.0736214848310537E-2</v>
      </c>
      <c r="AC2359" s="112">
        <v>0</v>
      </c>
      <c r="AE2359" s="102"/>
      <c r="AF2359" s="102"/>
      <c r="AG2359" s="102"/>
      <c r="AH2359" s="102">
        <v>74.991245073251221</v>
      </c>
      <c r="AI2359" s="102">
        <v>25.008754926748786</v>
      </c>
    </row>
    <row r="2360" spans="1:35">
      <c r="A2360" t="s">
        <v>1414</v>
      </c>
      <c r="B2360" s="105" t="s">
        <v>633</v>
      </c>
      <c r="C2360" s="106" t="s">
        <v>1646</v>
      </c>
      <c r="D2360" s="2" t="s">
        <v>1555</v>
      </c>
      <c r="E2360" s="81">
        <v>38.061008000000001</v>
      </c>
      <c r="F2360" s="81">
        <v>0</v>
      </c>
      <c r="G2360" s="81">
        <v>0</v>
      </c>
      <c r="H2360" s="81">
        <v>23.131440999999999</v>
      </c>
      <c r="I2360" s="81">
        <v>0.336837</v>
      </c>
      <c r="J2360" s="81">
        <v>38.873798000000001</v>
      </c>
      <c r="K2360" s="81">
        <v>4.6600000000000001E-3</v>
      </c>
      <c r="L2360" s="81">
        <v>0</v>
      </c>
      <c r="M2360" s="81">
        <v>1.5049E-2</v>
      </c>
      <c r="N2360" s="81">
        <v>0</v>
      </c>
      <c r="O2360" s="81">
        <v>0</v>
      </c>
      <c r="P2360" s="81">
        <v>100.422798</v>
      </c>
      <c r="Q2360" s="81">
        <v>74.972714640287208</v>
      </c>
      <c r="S2360" s="89" t="s">
        <v>1695</v>
      </c>
      <c r="T2360" s="112">
        <v>0.99040535568367005</v>
      </c>
      <c r="U2360" s="112">
        <v>0</v>
      </c>
      <c r="V2360" s="112">
        <v>0</v>
      </c>
      <c r="W2360" s="112">
        <v>0</v>
      </c>
      <c r="X2360" s="112" t="s">
        <v>1678</v>
      </c>
      <c r="Y2360" s="112">
        <v>0.50338899405769355</v>
      </c>
      <c r="Z2360" s="112">
        <v>7.4240092561773845E-3</v>
      </c>
      <c r="AA2360" s="112">
        <v>1.5079965751273832</v>
      </c>
      <c r="AB2360" s="112">
        <v>1.2992498539479583E-4</v>
      </c>
      <c r="AC2360" s="112">
        <v>0</v>
      </c>
      <c r="AE2360" s="102"/>
      <c r="AF2360" s="102"/>
      <c r="AG2360" s="102"/>
      <c r="AH2360" s="102">
        <v>74.973023483426701</v>
      </c>
      <c r="AI2360" s="102">
        <v>25.02697651657331</v>
      </c>
    </row>
    <row r="2361" spans="1:35">
      <c r="A2361" t="s">
        <v>1414</v>
      </c>
      <c r="B2361" s="105" t="s">
        <v>633</v>
      </c>
      <c r="C2361" s="106" t="s">
        <v>1646</v>
      </c>
      <c r="D2361" s="2" t="s">
        <v>1559</v>
      </c>
      <c r="E2361" s="81">
        <v>38.07761</v>
      </c>
      <c r="F2361" s="81">
        <v>0</v>
      </c>
      <c r="G2361" s="81">
        <v>0</v>
      </c>
      <c r="H2361" s="81">
        <v>22.979517000000001</v>
      </c>
      <c r="I2361" s="81">
        <v>0.36680299999999999</v>
      </c>
      <c r="J2361" s="81">
        <v>38.858414000000003</v>
      </c>
      <c r="K2361" s="81">
        <v>1.5799999999999999E-4</v>
      </c>
      <c r="L2361" s="81">
        <v>0</v>
      </c>
      <c r="M2361" s="81">
        <v>9.4799999999999995E-4</v>
      </c>
      <c r="N2361" s="81">
        <v>3.1412000000000002E-2</v>
      </c>
      <c r="O2361" s="81">
        <v>1.3949E-2</v>
      </c>
      <c r="P2361" s="81">
        <v>100.328812</v>
      </c>
      <c r="Q2361" s="81">
        <v>75.088751118398065</v>
      </c>
      <c r="S2361" s="89" t="s">
        <v>1695</v>
      </c>
      <c r="T2361" s="112">
        <v>0.99127567516026671</v>
      </c>
      <c r="U2361" s="112">
        <v>0</v>
      </c>
      <c r="V2361" s="112">
        <v>0</v>
      </c>
      <c r="W2361" s="112">
        <v>6.4654158057879179E-4</v>
      </c>
      <c r="X2361" s="112" t="s">
        <v>1678</v>
      </c>
      <c r="Y2361" s="112">
        <v>0.50030402537974539</v>
      </c>
      <c r="Z2361" s="112">
        <v>8.0880470035636157E-3</v>
      </c>
      <c r="AA2361" s="112">
        <v>1.5080666158101501</v>
      </c>
      <c r="AB2361" s="112">
        <v>4.4071305994079025E-6</v>
      </c>
      <c r="AC2361" s="112">
        <v>0</v>
      </c>
      <c r="AE2361" s="102"/>
      <c r="AF2361" s="102"/>
      <c r="AG2361" s="102"/>
      <c r="AH2361" s="102">
        <v>75.089059005396976</v>
      </c>
      <c r="AI2361" s="102">
        <v>24.910940994603028</v>
      </c>
    </row>
    <row r="2362" spans="1:35">
      <c r="A2362" t="s">
        <v>1414</v>
      </c>
      <c r="B2362" s="105" t="s">
        <v>633</v>
      </c>
      <c r="C2362" s="106" t="s">
        <v>1646</v>
      </c>
      <c r="D2362" s="2" t="s">
        <v>1559</v>
      </c>
      <c r="E2362" s="81">
        <v>38.273918000000002</v>
      </c>
      <c r="F2362" s="81">
        <v>4.4999999999999997E-3</v>
      </c>
      <c r="G2362" s="81">
        <v>0</v>
      </c>
      <c r="H2362" s="81">
        <v>23.103000999999999</v>
      </c>
      <c r="I2362" s="81">
        <v>0.36820399999999998</v>
      </c>
      <c r="J2362" s="81">
        <v>38.832737000000002</v>
      </c>
      <c r="K2362" s="81">
        <v>9.4809999999999998E-3</v>
      </c>
      <c r="L2362" s="81">
        <v>0</v>
      </c>
      <c r="M2362" s="81">
        <v>0</v>
      </c>
      <c r="N2362" s="81">
        <v>9.6310000000000007E-3</v>
      </c>
      <c r="O2362" s="81">
        <v>0</v>
      </c>
      <c r="P2362" s="81">
        <v>100.601471</v>
      </c>
      <c r="Q2362" s="81">
        <v>74.975968665829996</v>
      </c>
      <c r="S2362" s="89" t="s">
        <v>1695</v>
      </c>
      <c r="T2362" s="112">
        <v>0.99348223446192852</v>
      </c>
      <c r="U2362" s="112">
        <v>8.7875255497964184E-5</v>
      </c>
      <c r="V2362" s="112">
        <v>0</v>
      </c>
      <c r="W2362" s="112">
        <v>1.9765357331993927E-4</v>
      </c>
      <c r="X2362" s="112" t="s">
        <v>1678</v>
      </c>
      <c r="Y2362" s="112">
        <v>0.50152653232646482</v>
      </c>
      <c r="Z2362" s="112">
        <v>8.0952768396141579E-3</v>
      </c>
      <c r="AA2362" s="112">
        <v>1.5026778060570485</v>
      </c>
      <c r="AB2362" s="112">
        <v>2.6368498203956651E-4</v>
      </c>
      <c r="AC2362" s="112">
        <v>0</v>
      </c>
      <c r="AE2362" s="102"/>
      <c r="AF2362" s="102"/>
      <c r="AG2362" s="102"/>
      <c r="AH2362" s="102">
        <v>74.976277482216702</v>
      </c>
      <c r="AI2362" s="102">
        <v>25.023722517783291</v>
      </c>
    </row>
    <row r="2363" spans="1:35">
      <c r="A2363" t="s">
        <v>1414</v>
      </c>
      <c r="B2363" s="105" t="s">
        <v>633</v>
      </c>
      <c r="C2363" s="106" t="s">
        <v>1646</v>
      </c>
      <c r="D2363" s="2" t="s">
        <v>1559</v>
      </c>
      <c r="E2363" s="81">
        <v>38.108882999999999</v>
      </c>
      <c r="F2363" s="81">
        <v>1.7718000000000001E-2</v>
      </c>
      <c r="G2363" s="81">
        <v>0</v>
      </c>
      <c r="H2363" s="81">
        <v>23.042503</v>
      </c>
      <c r="I2363" s="81">
        <v>0.366398</v>
      </c>
      <c r="J2363" s="81">
        <v>38.653739999999999</v>
      </c>
      <c r="K2363" s="81">
        <v>0</v>
      </c>
      <c r="L2363" s="81">
        <v>0</v>
      </c>
      <c r="M2363" s="81">
        <v>2.3140000000000001E-3</v>
      </c>
      <c r="N2363" s="81">
        <v>1.4689000000000001E-2</v>
      </c>
      <c r="O2363" s="81">
        <v>5.6750000000000004E-3</v>
      </c>
      <c r="P2363" s="81">
        <v>100.211929</v>
      </c>
      <c r="Q2363" s="81">
        <v>74.938462783694632</v>
      </c>
      <c r="S2363" s="89" t="s">
        <v>1695</v>
      </c>
      <c r="T2363" s="112">
        <v>0.99327095926216735</v>
      </c>
      <c r="U2363" s="112">
        <v>3.4741864289877491E-4</v>
      </c>
      <c r="V2363" s="112">
        <v>0</v>
      </c>
      <c r="W2363" s="112">
        <v>3.0269821042288567E-4</v>
      </c>
      <c r="X2363" s="112" t="s">
        <v>1678</v>
      </c>
      <c r="Y2363" s="112">
        <v>0.50227262003941242</v>
      </c>
      <c r="Z2363" s="112">
        <v>8.0887354681554013E-3</v>
      </c>
      <c r="AA2363" s="112">
        <v>1.5019093705638298</v>
      </c>
      <c r="AB2363" s="112">
        <v>0</v>
      </c>
      <c r="AC2363" s="112">
        <v>0</v>
      </c>
      <c r="AE2363" s="102"/>
      <c r="AF2363" s="102"/>
      <c r="AG2363" s="102"/>
      <c r="AH2363" s="102">
        <v>74.938771908222151</v>
      </c>
      <c r="AI2363" s="102">
        <v>25.06122809177786</v>
      </c>
    </row>
    <row r="2364" spans="1:35">
      <c r="A2364" t="s">
        <v>1414</v>
      </c>
      <c r="B2364" s="105" t="s">
        <v>633</v>
      </c>
      <c r="C2364" s="106" t="s">
        <v>1646</v>
      </c>
      <c r="D2364" s="2" t="s">
        <v>1559</v>
      </c>
      <c r="E2364" s="81">
        <v>38.109158000000001</v>
      </c>
      <c r="F2364" s="81">
        <v>0</v>
      </c>
      <c r="G2364" s="81">
        <v>0</v>
      </c>
      <c r="H2364" s="81">
        <v>23.205044000000001</v>
      </c>
      <c r="I2364" s="81">
        <v>0.39194200000000001</v>
      </c>
      <c r="J2364" s="81">
        <v>38.732002000000001</v>
      </c>
      <c r="K2364" s="81">
        <v>8.0239999999999999E-3</v>
      </c>
      <c r="L2364" s="81">
        <v>0</v>
      </c>
      <c r="M2364" s="81">
        <v>0</v>
      </c>
      <c r="N2364" s="81">
        <v>0</v>
      </c>
      <c r="O2364" s="81">
        <v>0</v>
      </c>
      <c r="P2364" s="81">
        <v>100.446175</v>
      </c>
      <c r="Q2364" s="81">
        <v>74.844318682726978</v>
      </c>
      <c r="S2364" s="89" t="s">
        <v>1695</v>
      </c>
      <c r="T2364" s="112">
        <v>0.99174120060364246</v>
      </c>
      <c r="U2364" s="112">
        <v>0</v>
      </c>
      <c r="V2364" s="112">
        <v>0</v>
      </c>
      <c r="W2364" s="112">
        <v>0</v>
      </c>
      <c r="X2364" s="112" t="s">
        <v>1678</v>
      </c>
      <c r="Y2364" s="112">
        <v>0.50503297102156053</v>
      </c>
      <c r="Z2364" s="112">
        <v>8.6392656127355152E-3</v>
      </c>
      <c r="AA2364" s="112">
        <v>1.5026216271275967</v>
      </c>
      <c r="AB2364" s="112">
        <v>2.2373503082224254E-4</v>
      </c>
      <c r="AC2364" s="112">
        <v>0</v>
      </c>
      <c r="AE2364" s="102"/>
      <c r="AF2364" s="102"/>
      <c r="AG2364" s="102"/>
      <c r="AH2364" s="102">
        <v>74.844628578683455</v>
      </c>
      <c r="AI2364" s="102">
        <v>25.155371421316538</v>
      </c>
    </row>
    <row r="2365" spans="1:35">
      <c r="A2365" t="s">
        <v>1414</v>
      </c>
      <c r="B2365" s="105" t="s">
        <v>633</v>
      </c>
      <c r="C2365" s="106" t="s">
        <v>1646</v>
      </c>
      <c r="D2365" s="2" t="s">
        <v>1559</v>
      </c>
      <c r="E2365" s="81">
        <v>38.461635999999999</v>
      </c>
      <c r="F2365" s="81">
        <v>1.3431999999999999E-2</v>
      </c>
      <c r="G2365" s="81">
        <v>0.24074899999999999</v>
      </c>
      <c r="H2365" s="81">
        <v>22.957194999999999</v>
      </c>
      <c r="I2365" s="81">
        <v>0.32297399999999998</v>
      </c>
      <c r="J2365" s="81">
        <v>37.194172000000002</v>
      </c>
      <c r="K2365" s="81">
        <v>0.84437300000000004</v>
      </c>
      <c r="L2365" s="81">
        <v>0</v>
      </c>
      <c r="M2365" s="81">
        <v>0</v>
      </c>
      <c r="N2365" s="81">
        <v>1.2815E-2</v>
      </c>
      <c r="O2365" s="81">
        <v>0</v>
      </c>
      <c r="P2365" s="81">
        <v>100.047348</v>
      </c>
      <c r="Q2365" s="81">
        <v>74.279575347591162</v>
      </c>
      <c r="S2365" s="89" t="s">
        <v>1695</v>
      </c>
      <c r="T2365" s="112">
        <v>1.0041553944694701</v>
      </c>
      <c r="U2365" s="112">
        <v>2.6382184856237539E-4</v>
      </c>
      <c r="V2365" s="112">
        <v>7.407853943912769E-3</v>
      </c>
      <c r="W2365" s="112">
        <v>2.6452570885308505E-4</v>
      </c>
      <c r="X2365" s="112" t="s">
        <v>1678</v>
      </c>
      <c r="Y2365" s="112">
        <v>0.50125685938659625</v>
      </c>
      <c r="Z2365" s="112">
        <v>7.1421136094199297E-3</v>
      </c>
      <c r="AA2365" s="112">
        <v>1.4476339333876012</v>
      </c>
      <c r="AB2365" s="112">
        <v>2.3620091501169487E-2</v>
      </c>
      <c r="AC2365" s="112">
        <v>0</v>
      </c>
      <c r="AE2365" s="102"/>
      <c r="AF2365" s="102"/>
      <c r="AG2365" s="102"/>
      <c r="AH2365" s="102">
        <v>74.279889809881567</v>
      </c>
      <c r="AI2365" s="102">
        <v>25.720110190118433</v>
      </c>
    </row>
    <row r="2366" spans="1:35">
      <c r="A2366" t="s">
        <v>1414</v>
      </c>
      <c r="B2366" s="105" t="s">
        <v>633</v>
      </c>
      <c r="C2366" s="106" t="s">
        <v>1646</v>
      </c>
      <c r="D2366" s="2" t="s">
        <v>1559</v>
      </c>
      <c r="E2366" s="81">
        <v>37.818519999999999</v>
      </c>
      <c r="F2366" s="81">
        <v>2.0143999999999999E-2</v>
      </c>
      <c r="G2366" s="81">
        <v>0</v>
      </c>
      <c r="H2366" s="81">
        <v>23.657098999999999</v>
      </c>
      <c r="I2366" s="81">
        <v>0.41528999999999999</v>
      </c>
      <c r="J2366" s="81">
        <v>37.807518000000002</v>
      </c>
      <c r="K2366" s="81">
        <v>4.5360000000000001E-3</v>
      </c>
      <c r="L2366" s="81">
        <v>0</v>
      </c>
      <c r="M2366" s="81">
        <v>0</v>
      </c>
      <c r="N2366" s="81">
        <v>0</v>
      </c>
      <c r="O2366" s="81">
        <v>2.1549999999999998E-3</v>
      </c>
      <c r="P2366" s="81">
        <v>99.725257999999997</v>
      </c>
      <c r="Q2366" s="81">
        <v>74.017429570876885</v>
      </c>
      <c r="S2366" s="89" t="s">
        <v>1695</v>
      </c>
      <c r="T2366" s="112">
        <v>0.99410586041827953</v>
      </c>
      <c r="U2366" s="112">
        <v>3.9835541161695371E-4</v>
      </c>
      <c r="V2366" s="112">
        <v>0</v>
      </c>
      <c r="W2366" s="112">
        <v>0</v>
      </c>
      <c r="X2366" s="112" t="s">
        <v>1678</v>
      </c>
      <c r="Y2366" s="112">
        <v>0.52006535746182947</v>
      </c>
      <c r="Z2366" s="112">
        <v>9.2462492887676762E-3</v>
      </c>
      <c r="AA2366" s="112">
        <v>1.4815522073808345</v>
      </c>
      <c r="AB2366" s="112">
        <v>1.2775420877509516E-4</v>
      </c>
      <c r="AC2366" s="112">
        <v>0</v>
      </c>
      <c r="AE2366" s="102"/>
      <c r="AF2366" s="102"/>
      <c r="AG2366" s="102"/>
      <c r="AH2366" s="102">
        <v>74.017746117115593</v>
      </c>
      <c r="AI2366" s="102">
        <v>25.982253882884415</v>
      </c>
    </row>
    <row r="2367" spans="1:35">
      <c r="A2367" t="s">
        <v>1414</v>
      </c>
      <c r="B2367" s="105" t="s">
        <v>633</v>
      </c>
      <c r="C2367" s="106" t="s">
        <v>1646</v>
      </c>
      <c r="D2367" s="2" t="s">
        <v>1559</v>
      </c>
      <c r="E2367" s="81">
        <v>37.768467000000001</v>
      </c>
      <c r="F2367" s="81">
        <v>0</v>
      </c>
      <c r="G2367" s="81">
        <v>0</v>
      </c>
      <c r="H2367" s="81">
        <v>24.693456999999999</v>
      </c>
      <c r="I2367" s="81">
        <v>0.50695500000000004</v>
      </c>
      <c r="J2367" s="81">
        <v>37.443404999999998</v>
      </c>
      <c r="K2367" s="81">
        <v>1.8420000000000001E-3</v>
      </c>
      <c r="L2367" s="81">
        <v>1.504E-2</v>
      </c>
      <c r="M2367" s="81">
        <v>0</v>
      </c>
      <c r="N2367" s="81">
        <v>0</v>
      </c>
      <c r="O2367" s="81">
        <v>0</v>
      </c>
      <c r="P2367" s="81">
        <v>100.42916099999999</v>
      </c>
      <c r="Q2367" s="81">
        <v>72.994079307677822</v>
      </c>
      <c r="S2367" s="89" t="s">
        <v>1695</v>
      </c>
      <c r="T2367" s="112">
        <v>0.99094835277880944</v>
      </c>
      <c r="U2367" s="112">
        <v>0</v>
      </c>
      <c r="V2367" s="112">
        <v>0</v>
      </c>
      <c r="W2367" s="112">
        <v>0</v>
      </c>
      <c r="X2367" s="112" t="s">
        <v>1678</v>
      </c>
      <c r="Y2367" s="112">
        <v>0.54184103211204893</v>
      </c>
      <c r="Z2367" s="112">
        <v>1.1266190569558212E-2</v>
      </c>
      <c r="AA2367" s="112">
        <v>1.464561742888089</v>
      </c>
      <c r="AB2367" s="112">
        <v>5.178277905171411E-5</v>
      </c>
      <c r="AC2367" s="112">
        <v>7.6509218726618703E-4</v>
      </c>
      <c r="AE2367" s="102"/>
      <c r="AF2367" s="102"/>
      <c r="AG2367" s="102"/>
      <c r="AH2367" s="102">
        <v>72.994403772591895</v>
      </c>
      <c r="AI2367" s="102">
        <v>27.005596227408112</v>
      </c>
    </row>
    <row r="2368" spans="1:35">
      <c r="A2368" t="s">
        <v>1414</v>
      </c>
      <c r="B2368" s="105" t="s">
        <v>633</v>
      </c>
      <c r="C2368" s="106" t="s">
        <v>1646</v>
      </c>
      <c r="D2368" s="2" t="s">
        <v>1566</v>
      </c>
      <c r="E2368" s="81">
        <v>37.946162999999999</v>
      </c>
      <c r="F2368" s="81">
        <v>3.457E-3</v>
      </c>
      <c r="G2368" s="81">
        <v>5.4559999999999999E-3</v>
      </c>
      <c r="H2368" s="81">
        <v>23.427627999999999</v>
      </c>
      <c r="I2368" s="81">
        <v>0.42074800000000001</v>
      </c>
      <c r="J2368" s="81">
        <v>37.968094000000001</v>
      </c>
      <c r="K2368" s="81">
        <v>3.5869999999999999E-3</v>
      </c>
      <c r="L2368" s="81">
        <v>0</v>
      </c>
      <c r="M2368" s="81">
        <v>5.9789999999999999E-3</v>
      </c>
      <c r="N2368" s="81">
        <v>1.7878999999999999E-2</v>
      </c>
      <c r="O2368" s="81">
        <v>0</v>
      </c>
      <c r="P2368" s="81">
        <v>99.798987999999994</v>
      </c>
      <c r="Q2368" s="81">
        <v>74.285487496035103</v>
      </c>
      <c r="S2368" s="89" t="s">
        <v>1695</v>
      </c>
      <c r="T2368" s="112">
        <v>0.99539458837323713</v>
      </c>
      <c r="U2368" s="112">
        <v>6.8221881162119463E-5</v>
      </c>
      <c r="V2368" s="112">
        <v>1.6867725153271536E-4</v>
      </c>
      <c r="W2368" s="112">
        <v>3.7080598544522898E-4</v>
      </c>
      <c r="X2368" s="112" t="s">
        <v>1678</v>
      </c>
      <c r="Y2368" s="112">
        <v>0.51395377465530101</v>
      </c>
      <c r="Z2368" s="112">
        <v>9.3483612669017675E-3</v>
      </c>
      <c r="AA2368" s="112">
        <v>1.4847621599336549</v>
      </c>
      <c r="AB2368" s="112">
        <v>1.008167863640064E-4</v>
      </c>
      <c r="AC2368" s="112">
        <v>0</v>
      </c>
      <c r="AE2368" s="102"/>
      <c r="AF2368" s="102"/>
      <c r="AG2368" s="102"/>
      <c r="AH2368" s="102">
        <v>74.285801911065576</v>
      </c>
      <c r="AI2368" s="102">
        <v>25.71419808893442</v>
      </c>
    </row>
    <row r="2369" spans="1:35">
      <c r="A2369" t="s">
        <v>1414</v>
      </c>
      <c r="B2369" s="105" t="s">
        <v>633</v>
      </c>
      <c r="C2369" s="106" t="s">
        <v>1646</v>
      </c>
      <c r="D2369" s="2" t="s">
        <v>1566</v>
      </c>
      <c r="E2369" s="81">
        <v>37.905441000000003</v>
      </c>
      <c r="F2369" s="81">
        <v>0</v>
      </c>
      <c r="G2369" s="81">
        <v>0</v>
      </c>
      <c r="H2369" s="81">
        <v>23.671918999999999</v>
      </c>
      <c r="I2369" s="81">
        <v>0.38911699999999999</v>
      </c>
      <c r="J2369" s="81">
        <v>37.897972000000003</v>
      </c>
      <c r="K2369" s="81">
        <v>3.192E-3</v>
      </c>
      <c r="L2369" s="81">
        <v>6.2699999999999995E-4</v>
      </c>
      <c r="M2369" s="81">
        <v>0</v>
      </c>
      <c r="N2369" s="81">
        <v>4.8589999999999996E-3</v>
      </c>
      <c r="O2369" s="81">
        <v>0</v>
      </c>
      <c r="P2369" s="81">
        <v>99.873123000000007</v>
      </c>
      <c r="Q2369" s="81">
        <v>74.051327789909607</v>
      </c>
      <c r="S2369" s="89" t="s">
        <v>1695</v>
      </c>
      <c r="T2369" s="112">
        <v>0.9946028371314759</v>
      </c>
      <c r="U2369" s="112">
        <v>0</v>
      </c>
      <c r="V2369" s="112">
        <v>0</v>
      </c>
      <c r="W2369" s="112">
        <v>1.0080246285774111E-4</v>
      </c>
      <c r="X2369" s="112" t="s">
        <v>1678</v>
      </c>
      <c r="Y2369" s="112">
        <v>0.51945740233893023</v>
      </c>
      <c r="Z2369" s="112">
        <v>8.6479737901156949E-3</v>
      </c>
      <c r="AA2369" s="112">
        <v>1.4824320572442486</v>
      </c>
      <c r="AB2369" s="112">
        <v>8.9739798166832584E-5</v>
      </c>
      <c r="AC2369" s="112">
        <v>3.1897742599345964E-5</v>
      </c>
      <c r="AE2369" s="102"/>
      <c r="AF2369" s="102"/>
      <c r="AG2369" s="102"/>
      <c r="AH2369" s="102">
        <v>74.051644067945261</v>
      </c>
      <c r="AI2369" s="102">
        <v>25.948355932054731</v>
      </c>
    </row>
    <row r="2370" spans="1:35">
      <c r="A2370" t="s">
        <v>1414</v>
      </c>
      <c r="B2370" s="105" t="s">
        <v>633</v>
      </c>
      <c r="C2370" s="106" t="s">
        <v>1646</v>
      </c>
      <c r="D2370" s="2" t="s">
        <v>1566</v>
      </c>
      <c r="E2370" s="81">
        <v>37.865085999999998</v>
      </c>
      <c r="F2370" s="81">
        <v>0</v>
      </c>
      <c r="G2370" s="81">
        <v>0</v>
      </c>
      <c r="H2370" s="81">
        <v>24.422443000000001</v>
      </c>
      <c r="I2370" s="81">
        <v>0.46244800000000003</v>
      </c>
      <c r="J2370" s="81">
        <v>37.329028999999998</v>
      </c>
      <c r="K2370" s="81">
        <v>0</v>
      </c>
      <c r="L2370" s="81">
        <v>0</v>
      </c>
      <c r="M2370" s="81">
        <v>2.101E-3</v>
      </c>
      <c r="N2370" s="81">
        <v>4.7520000000000001E-3</v>
      </c>
      <c r="O2370" s="81">
        <v>0</v>
      </c>
      <c r="P2370" s="81">
        <v>100.08586099999999</v>
      </c>
      <c r="Q2370" s="81">
        <v>73.151029018511522</v>
      </c>
      <c r="S2370" s="89" t="s">
        <v>1695</v>
      </c>
      <c r="T2370" s="112">
        <v>0.99512305380549937</v>
      </c>
      <c r="U2370" s="112">
        <v>0</v>
      </c>
      <c r="V2370" s="112">
        <v>0</v>
      </c>
      <c r="W2370" s="112">
        <v>9.8739375483645632E-5</v>
      </c>
      <c r="X2370" s="112" t="s">
        <v>1678</v>
      </c>
      <c r="Y2370" s="112">
        <v>0.53677870463462507</v>
      </c>
      <c r="Z2370" s="112">
        <v>1.0294061659367481E-2</v>
      </c>
      <c r="AA2370" s="112">
        <v>1.4624977969573989</v>
      </c>
      <c r="AB2370" s="112">
        <v>0</v>
      </c>
      <c r="AC2370" s="112">
        <v>0</v>
      </c>
      <c r="AE2370" s="102"/>
      <c r="AF2370" s="102"/>
      <c r="AG2370" s="102"/>
      <c r="AH2370" s="102">
        <v>73.151352291331989</v>
      </c>
      <c r="AI2370" s="102">
        <v>26.848647708668018</v>
      </c>
    </row>
    <row r="2371" spans="1:35">
      <c r="A2371" t="s">
        <v>1414</v>
      </c>
      <c r="B2371" s="105" t="s">
        <v>633</v>
      </c>
      <c r="C2371" s="106" t="s">
        <v>1646</v>
      </c>
      <c r="D2371" s="2" t="s">
        <v>1572</v>
      </c>
      <c r="E2371" s="81">
        <v>37.653694000000002</v>
      </c>
      <c r="F2371" s="81">
        <v>3.2560000000000002E-3</v>
      </c>
      <c r="G2371" s="81">
        <v>0</v>
      </c>
      <c r="H2371" s="81">
        <v>24.800007000000001</v>
      </c>
      <c r="I2371" s="81">
        <v>0.52042200000000005</v>
      </c>
      <c r="J2371" s="81">
        <v>37.306015000000002</v>
      </c>
      <c r="K2371" s="81">
        <v>7.9179999999999997E-3</v>
      </c>
      <c r="L2371" s="81">
        <v>8.6189999999999999E-3</v>
      </c>
      <c r="M2371" s="81">
        <v>1.5200000000000001E-3</v>
      </c>
      <c r="N2371" s="81">
        <v>1.3512E-2</v>
      </c>
      <c r="O2371" s="81">
        <v>0</v>
      </c>
      <c r="P2371" s="81">
        <v>100.314964</v>
      </c>
      <c r="Q2371" s="81">
        <v>72.836450890705734</v>
      </c>
      <c r="S2371" s="89" t="s">
        <v>1695</v>
      </c>
      <c r="T2371" s="112">
        <v>0.98996082547278952</v>
      </c>
      <c r="U2371" s="112">
        <v>6.4400867882544429E-5</v>
      </c>
      <c r="V2371" s="112">
        <v>0</v>
      </c>
      <c r="W2371" s="112">
        <v>2.8087052161830564E-4</v>
      </c>
      <c r="X2371" s="112" t="s">
        <v>1678</v>
      </c>
      <c r="Y2371" s="112">
        <v>0.54529379636162134</v>
      </c>
      <c r="Z2371" s="112">
        <v>1.1589163429227693E-2</v>
      </c>
      <c r="AA2371" s="112">
        <v>1.4621770668041405</v>
      </c>
      <c r="AB2371" s="112">
        <v>2.2304884737661055E-4</v>
      </c>
      <c r="AC2371" s="112">
        <v>4.3935094939241091E-4</v>
      </c>
      <c r="AE2371" s="102"/>
      <c r="AF2371" s="102"/>
      <c r="AG2371" s="102"/>
      <c r="AH2371" s="102">
        <v>72.836776544706694</v>
      </c>
      <c r="AI2371" s="102">
        <v>27.163223455293316</v>
      </c>
    </row>
    <row r="2372" spans="1:35">
      <c r="A2372" t="s">
        <v>1414</v>
      </c>
      <c r="B2372" s="105" t="s">
        <v>633</v>
      </c>
      <c r="C2372" s="106" t="s">
        <v>1646</v>
      </c>
      <c r="D2372" s="2" t="s">
        <v>1572</v>
      </c>
      <c r="E2372" s="81">
        <v>36.812786000000003</v>
      </c>
      <c r="F2372" s="81">
        <v>2.1895999999999999E-2</v>
      </c>
      <c r="G2372" s="81">
        <v>7.9000000000000008E-3</v>
      </c>
      <c r="H2372" s="81">
        <v>26.097795000000001</v>
      </c>
      <c r="I2372" s="81">
        <v>0.45604699999999998</v>
      </c>
      <c r="J2372" s="81">
        <v>36.269691000000002</v>
      </c>
      <c r="K2372" s="81">
        <v>0</v>
      </c>
      <c r="L2372" s="81">
        <v>0</v>
      </c>
      <c r="M2372" s="81">
        <v>0</v>
      </c>
      <c r="N2372" s="81">
        <v>4.6189999999999998E-3</v>
      </c>
      <c r="O2372" s="81">
        <v>0</v>
      </c>
      <c r="P2372" s="81">
        <v>99.670731000000004</v>
      </c>
      <c r="Q2372" s="81">
        <v>71.241897263355511</v>
      </c>
      <c r="S2372" s="89" t="s">
        <v>1695</v>
      </c>
      <c r="T2372" s="112">
        <v>0.98193675062662344</v>
      </c>
      <c r="U2372" s="112">
        <v>4.3938630486177173E-4</v>
      </c>
      <c r="V2372" s="112">
        <v>2.4835143086162303E-4</v>
      </c>
      <c r="W2372" s="112">
        <v>9.7411200267974126E-5</v>
      </c>
      <c r="X2372" s="112" t="s">
        <v>1678</v>
      </c>
      <c r="Y2372" s="112">
        <v>0.58217959143105158</v>
      </c>
      <c r="Z2372" s="112">
        <v>1.0303397409254695E-2</v>
      </c>
      <c r="AA2372" s="112">
        <v>1.4422460933500292</v>
      </c>
      <c r="AB2372" s="112">
        <v>0</v>
      </c>
      <c r="AC2372" s="112">
        <v>0</v>
      </c>
      <c r="AE2372" s="102"/>
      <c r="AF2372" s="102"/>
      <c r="AG2372" s="102"/>
      <c r="AH2372" s="102">
        <v>71.242234486171924</v>
      </c>
      <c r="AI2372" s="102">
        <v>28.75776551382808</v>
      </c>
    </row>
    <row r="2373" spans="1:35">
      <c r="A2373" t="s">
        <v>1414</v>
      </c>
      <c r="B2373" s="105" t="s">
        <v>633</v>
      </c>
      <c r="C2373" s="106" t="s">
        <v>1646</v>
      </c>
      <c r="D2373" s="2" t="s">
        <v>1557</v>
      </c>
      <c r="E2373" s="81">
        <v>38.198376000000003</v>
      </c>
      <c r="F2373" s="81">
        <v>0</v>
      </c>
      <c r="G2373" s="81">
        <v>0</v>
      </c>
      <c r="H2373" s="81">
        <v>22.703703000000001</v>
      </c>
      <c r="I2373" s="81">
        <v>0.39881299999999997</v>
      </c>
      <c r="J2373" s="81">
        <v>38.770180000000003</v>
      </c>
      <c r="K2373" s="81">
        <v>0</v>
      </c>
      <c r="L2373" s="81">
        <v>1.0426E-2</v>
      </c>
      <c r="M2373" s="81">
        <v>2.5739999999999999E-3</v>
      </c>
      <c r="N2373" s="81">
        <v>1.7249E-2</v>
      </c>
      <c r="O2373" s="81">
        <v>7.4299999999999995E-4</v>
      </c>
      <c r="P2373" s="81">
        <v>100.102058</v>
      </c>
      <c r="Q2373" s="81">
        <v>75.27165124196344</v>
      </c>
      <c r="S2373" s="89" t="s">
        <v>1695</v>
      </c>
      <c r="T2373" s="112">
        <v>0.99506317860800542</v>
      </c>
      <c r="U2373" s="112">
        <v>0</v>
      </c>
      <c r="V2373" s="112">
        <v>0</v>
      </c>
      <c r="W2373" s="112">
        <v>3.5525956751654349E-4</v>
      </c>
      <c r="X2373" s="112" t="s">
        <v>1678</v>
      </c>
      <c r="Y2373" s="112">
        <v>0.4946189904650346</v>
      </c>
      <c r="Z2373" s="112">
        <v>8.799562549127473E-3</v>
      </c>
      <c r="AA2373" s="112">
        <v>1.5056161382258835</v>
      </c>
      <c r="AB2373" s="112">
        <v>0</v>
      </c>
      <c r="AC2373" s="112">
        <v>5.2658410460736864E-4</v>
      </c>
      <c r="AE2373" s="102"/>
      <c r="AF2373" s="102"/>
      <c r="AG2373" s="102"/>
      <c r="AH2373" s="102">
        <v>75.271957612866004</v>
      </c>
      <c r="AI2373" s="102">
        <v>24.728042387134007</v>
      </c>
    </row>
    <row r="2374" spans="1:35">
      <c r="A2374" t="s">
        <v>1414</v>
      </c>
      <c r="B2374" s="105" t="s">
        <v>633</v>
      </c>
      <c r="C2374" s="106" t="s">
        <v>1646</v>
      </c>
      <c r="D2374" s="2" t="s">
        <v>1557</v>
      </c>
      <c r="E2374" s="81">
        <v>37.838825</v>
      </c>
      <c r="F2374" s="81">
        <v>0</v>
      </c>
      <c r="G2374" s="81">
        <v>1.6538000000000001E-2</v>
      </c>
      <c r="H2374" s="81">
        <v>22.825559999999999</v>
      </c>
      <c r="I2374" s="81">
        <v>0.36174299999999998</v>
      </c>
      <c r="J2374" s="81">
        <v>38.810409999999997</v>
      </c>
      <c r="K2374" s="81">
        <v>6.6299999999999996E-3</v>
      </c>
      <c r="L2374" s="81">
        <v>0</v>
      </c>
      <c r="M2374" s="81">
        <v>0</v>
      </c>
      <c r="N2374" s="81">
        <v>4.1435E-2</v>
      </c>
      <c r="O2374" s="81">
        <v>1.4498E-2</v>
      </c>
      <c r="P2374" s="81">
        <v>99.915633999999997</v>
      </c>
      <c r="Q2374" s="81">
        <v>75.191231663872486</v>
      </c>
      <c r="S2374" s="89" t="s">
        <v>1695</v>
      </c>
      <c r="T2374" s="112">
        <v>0.98914546982643536</v>
      </c>
      <c r="U2374" s="112">
        <v>0</v>
      </c>
      <c r="V2374" s="112">
        <v>5.0951885378460772E-4</v>
      </c>
      <c r="W2374" s="112">
        <v>8.563789262120646E-4</v>
      </c>
      <c r="X2374" s="112" t="s">
        <v>1678</v>
      </c>
      <c r="Y2374" s="112">
        <v>0.49901350463409622</v>
      </c>
      <c r="Z2374" s="112">
        <v>8.009560387370768E-3</v>
      </c>
      <c r="AA2374" s="112">
        <v>1.5124514494190073</v>
      </c>
      <c r="AB2374" s="112">
        <v>1.856992366595497E-4</v>
      </c>
      <c r="AC2374" s="112">
        <v>0</v>
      </c>
      <c r="AE2374" s="102"/>
      <c r="AF2374" s="102"/>
      <c r="AG2374" s="102"/>
      <c r="AH2374" s="102">
        <v>75.191538702745802</v>
      </c>
      <c r="AI2374" s="102">
        <v>24.808461297254205</v>
      </c>
    </row>
    <row r="2375" spans="1:35">
      <c r="A2375" t="s">
        <v>1414</v>
      </c>
      <c r="B2375" s="105" t="s">
        <v>633</v>
      </c>
      <c r="C2375" s="106" t="s">
        <v>1646</v>
      </c>
      <c r="D2375" s="2" t="s">
        <v>1557</v>
      </c>
      <c r="E2375" s="81">
        <v>37.843296000000002</v>
      </c>
      <c r="F2375" s="81">
        <v>0</v>
      </c>
      <c r="G2375" s="81">
        <v>0</v>
      </c>
      <c r="H2375" s="81">
        <v>22.908377000000002</v>
      </c>
      <c r="I2375" s="81">
        <v>0.36025800000000002</v>
      </c>
      <c r="J2375" s="81">
        <v>38.909733000000003</v>
      </c>
      <c r="K2375" s="81">
        <v>3.2899999999999997E-4</v>
      </c>
      <c r="L2375" s="81">
        <v>0</v>
      </c>
      <c r="M2375" s="81">
        <v>2.0600000000000002E-3</v>
      </c>
      <c r="N2375" s="81">
        <v>0</v>
      </c>
      <c r="O2375" s="81">
        <v>1.7458999999999999E-2</v>
      </c>
      <c r="P2375" s="81">
        <v>100.041504</v>
      </c>
      <c r="Q2375" s="81">
        <v>75.171345331212095</v>
      </c>
      <c r="S2375" s="89" t="s">
        <v>1695</v>
      </c>
      <c r="T2375" s="112">
        <v>0.98835032566406544</v>
      </c>
      <c r="U2375" s="112">
        <v>0</v>
      </c>
      <c r="V2375" s="112">
        <v>0</v>
      </c>
      <c r="W2375" s="112">
        <v>0</v>
      </c>
      <c r="X2375" s="112" t="s">
        <v>1678</v>
      </c>
      <c r="Y2375" s="112">
        <v>0.50036233425155396</v>
      </c>
      <c r="Z2375" s="112">
        <v>7.9693262856336874E-3</v>
      </c>
      <c r="AA2375" s="112">
        <v>1.5149241641977766</v>
      </c>
      <c r="AB2375" s="112">
        <v>9.2064440601116286E-6</v>
      </c>
      <c r="AC2375" s="112">
        <v>0</v>
      </c>
      <c r="AE2375" s="102"/>
      <c r="AF2375" s="102"/>
      <c r="AG2375" s="102"/>
      <c r="AH2375" s="102">
        <v>75.171652534934395</v>
      </c>
      <c r="AI2375" s="102">
        <v>24.828347465065615</v>
      </c>
    </row>
    <row r="2376" spans="1:35">
      <c r="A2376" t="s">
        <v>1414</v>
      </c>
      <c r="B2376" s="105" t="s">
        <v>633</v>
      </c>
      <c r="C2376" s="106" t="s">
        <v>1646</v>
      </c>
      <c r="D2376" s="2" t="s">
        <v>1568</v>
      </c>
      <c r="E2376" s="81">
        <v>37.420433000000003</v>
      </c>
      <c r="F2376" s="81">
        <v>1.7957000000000001E-2</v>
      </c>
      <c r="G2376" s="81">
        <v>7.9616999999999993E-2</v>
      </c>
      <c r="H2376" s="81">
        <v>23.847521</v>
      </c>
      <c r="I2376" s="81">
        <v>0.41448699999999999</v>
      </c>
      <c r="J2376" s="81">
        <v>37.559879000000002</v>
      </c>
      <c r="K2376" s="81">
        <v>0.51745799999999997</v>
      </c>
      <c r="L2376" s="81">
        <v>1.8182E-2</v>
      </c>
      <c r="M2376" s="81">
        <v>5.4780000000000002E-3</v>
      </c>
      <c r="N2376" s="81">
        <v>9.7839999999999993E-3</v>
      </c>
      <c r="O2376" s="81">
        <v>4.7650000000000001E-3</v>
      </c>
      <c r="P2376" s="81">
        <v>99.895561000000001</v>
      </c>
      <c r="Q2376" s="81">
        <v>73.735886090580976</v>
      </c>
      <c r="S2376" s="89" t="s">
        <v>1695</v>
      </c>
      <c r="T2376" s="112">
        <v>0.98550046227719434</v>
      </c>
      <c r="U2376" s="112">
        <v>3.5577768926827537E-4</v>
      </c>
      <c r="V2376" s="112">
        <v>2.4712038953340508E-3</v>
      </c>
      <c r="W2376" s="112">
        <v>2.0372323874881916E-4</v>
      </c>
      <c r="X2376" s="112" t="s">
        <v>1678</v>
      </c>
      <c r="Y2376" s="112">
        <v>0.5252421821594756</v>
      </c>
      <c r="Z2376" s="112">
        <v>9.2458098480781726E-3</v>
      </c>
      <c r="AA2376" s="112">
        <v>1.4746294249528975</v>
      </c>
      <c r="AB2376" s="112">
        <v>1.4601490664801788E-2</v>
      </c>
      <c r="AC2376" s="112">
        <v>9.2839746411862924E-4</v>
      </c>
      <c r="AE2376" s="102"/>
      <c r="AF2376" s="102"/>
      <c r="AG2376" s="102"/>
      <c r="AH2376" s="102">
        <v>73.736204849776541</v>
      </c>
      <c r="AI2376" s="102">
        <v>26.263795150223473</v>
      </c>
    </row>
    <row r="2377" spans="1:35">
      <c r="A2377" t="s">
        <v>1414</v>
      </c>
      <c r="B2377" s="105" t="s">
        <v>633</v>
      </c>
      <c r="C2377" s="106" t="s">
        <v>1646</v>
      </c>
      <c r="D2377" s="2" t="s">
        <v>1568</v>
      </c>
      <c r="E2377" s="81">
        <v>37.736980000000003</v>
      </c>
      <c r="F2377" s="81">
        <v>1.6400999999999999E-2</v>
      </c>
      <c r="G2377" s="81">
        <v>0</v>
      </c>
      <c r="H2377" s="81">
        <v>24.406141000000002</v>
      </c>
      <c r="I2377" s="81">
        <v>0.47452499999999997</v>
      </c>
      <c r="J2377" s="81">
        <v>37.556579999999997</v>
      </c>
      <c r="K2377" s="81">
        <v>5.7992000000000002E-2</v>
      </c>
      <c r="L2377" s="81">
        <v>0</v>
      </c>
      <c r="M2377" s="81">
        <v>1.3550000000000001E-3</v>
      </c>
      <c r="N2377" s="81">
        <v>1.4185E-2</v>
      </c>
      <c r="O2377" s="81">
        <v>0</v>
      </c>
      <c r="P2377" s="81">
        <v>100.26416</v>
      </c>
      <c r="Q2377" s="81">
        <v>73.28329653950307</v>
      </c>
      <c r="S2377" s="89" t="s">
        <v>1695</v>
      </c>
      <c r="T2377" s="112">
        <v>0.99060346120923082</v>
      </c>
      <c r="U2377" s="112">
        <v>3.2389178402669928E-4</v>
      </c>
      <c r="V2377" s="112">
        <v>0</v>
      </c>
      <c r="W2377" s="112">
        <v>2.9440022906448694E-4</v>
      </c>
      <c r="X2377" s="112" t="s">
        <v>1678</v>
      </c>
      <c r="Y2377" s="112">
        <v>0.53579684088719803</v>
      </c>
      <c r="Z2377" s="112">
        <v>1.0550616005057701E-2</v>
      </c>
      <c r="AA2377" s="112">
        <v>1.4697024702072268</v>
      </c>
      <c r="AB2377" s="112">
        <v>1.6310784576933769E-3</v>
      </c>
      <c r="AC2377" s="112">
        <v>0</v>
      </c>
      <c r="AE2377" s="102"/>
      <c r="AF2377" s="102"/>
      <c r="AG2377" s="102"/>
      <c r="AH2377" s="102">
        <v>73.283618801404259</v>
      </c>
      <c r="AI2377" s="102">
        <v>26.716381198595741</v>
      </c>
    </row>
    <row r="2378" spans="1:35">
      <c r="A2378" t="s">
        <v>1414</v>
      </c>
      <c r="B2378" s="105" t="s">
        <v>633</v>
      </c>
      <c r="C2378" s="106" t="s">
        <v>1646</v>
      </c>
      <c r="D2378" s="2" t="s">
        <v>1568</v>
      </c>
      <c r="E2378" s="81">
        <v>37.389159999999997</v>
      </c>
      <c r="F2378" s="81">
        <v>0</v>
      </c>
      <c r="G2378" s="81">
        <v>0</v>
      </c>
      <c r="H2378" s="81">
        <v>25.673898999999999</v>
      </c>
      <c r="I2378" s="81">
        <v>0.47669299999999998</v>
      </c>
      <c r="J2378" s="81">
        <v>36.516528999999998</v>
      </c>
      <c r="K2378" s="81">
        <v>2.127E-3</v>
      </c>
      <c r="L2378" s="81">
        <v>1.2E-4</v>
      </c>
      <c r="M2378" s="81">
        <v>3.669E-3</v>
      </c>
      <c r="N2378" s="81">
        <v>1.2184E-2</v>
      </c>
      <c r="O2378" s="81">
        <v>0</v>
      </c>
      <c r="P2378" s="81">
        <v>100.074387</v>
      </c>
      <c r="Q2378" s="81">
        <v>71.714021362285891</v>
      </c>
      <c r="S2378" s="89" t="s">
        <v>1695</v>
      </c>
      <c r="T2378" s="112">
        <v>0.98971766368368042</v>
      </c>
      <c r="U2378" s="112">
        <v>0</v>
      </c>
      <c r="V2378" s="112">
        <v>0</v>
      </c>
      <c r="W2378" s="112">
        <v>2.5499496631388273E-4</v>
      </c>
      <c r="X2378" s="112" t="s">
        <v>1678</v>
      </c>
      <c r="Y2378" s="112">
        <v>0.56836296955719456</v>
      </c>
      <c r="Z2378" s="112">
        <v>1.0687851410060777E-2</v>
      </c>
      <c r="AA2378" s="112">
        <v>1.4410060037142085</v>
      </c>
      <c r="AB2378" s="112">
        <v>6.032636655615156E-5</v>
      </c>
      <c r="AC2378" s="112">
        <v>6.1587294670499066E-6</v>
      </c>
      <c r="AE2378" s="102"/>
      <c r="AF2378" s="102"/>
      <c r="AG2378" s="102"/>
      <c r="AH2378" s="102">
        <v>71.71435524696804</v>
      </c>
      <c r="AI2378" s="102">
        <v>28.285644753031946</v>
      </c>
    </row>
    <row r="2379" spans="1:35">
      <c r="A2379" t="s">
        <v>1414</v>
      </c>
      <c r="B2379" s="105" t="s">
        <v>633</v>
      </c>
      <c r="C2379" s="106" t="s">
        <v>1646</v>
      </c>
      <c r="D2379" s="2" t="s">
        <v>1561</v>
      </c>
      <c r="E2379" s="81">
        <v>37.506058000000003</v>
      </c>
      <c r="F2379" s="81">
        <v>0</v>
      </c>
      <c r="G2379" s="81">
        <v>0</v>
      </c>
      <c r="H2379" s="81">
        <v>23.199425000000002</v>
      </c>
      <c r="I2379" s="81">
        <v>0.40507199999999999</v>
      </c>
      <c r="J2379" s="81">
        <v>38.941200000000002</v>
      </c>
      <c r="K2379" s="81">
        <v>6.8230000000000001E-3</v>
      </c>
      <c r="L2379" s="81">
        <v>0</v>
      </c>
      <c r="M2379" s="81">
        <v>0</v>
      </c>
      <c r="N2379" s="81">
        <v>7.43E-3</v>
      </c>
      <c r="O2379" s="81">
        <v>5.0720000000000001E-3</v>
      </c>
      <c r="P2379" s="81">
        <v>100.071083</v>
      </c>
      <c r="Q2379" s="81">
        <v>74.950147338186383</v>
      </c>
      <c r="S2379" s="89" t="s">
        <v>1695</v>
      </c>
      <c r="T2379" s="112">
        <v>0.98166904584123549</v>
      </c>
      <c r="U2379" s="112">
        <v>0</v>
      </c>
      <c r="V2379" s="112">
        <v>0</v>
      </c>
      <c r="W2379" s="112">
        <v>1.5375476854943037E-4</v>
      </c>
      <c r="X2379" s="112" t="s">
        <v>1678</v>
      </c>
      <c r="Y2379" s="112">
        <v>0.50781933253875766</v>
      </c>
      <c r="Z2379" s="112">
        <v>8.9801154490300739E-3</v>
      </c>
      <c r="AA2379" s="112">
        <v>1.5194404849415493</v>
      </c>
      <c r="AB2379" s="112">
        <v>1.9134323536805476E-4</v>
      </c>
      <c r="AC2379" s="112">
        <v>0</v>
      </c>
      <c r="AE2379" s="102"/>
      <c r="AF2379" s="102"/>
      <c r="AG2379" s="102"/>
      <c r="AH2379" s="102">
        <v>74.950456366765593</v>
      </c>
      <c r="AI2379" s="102">
        <v>25.049543633234403</v>
      </c>
    </row>
    <row r="2380" spans="1:35">
      <c r="A2380" t="s">
        <v>1414</v>
      </c>
      <c r="B2380" s="105" t="s">
        <v>633</v>
      </c>
      <c r="C2380" s="106" t="s">
        <v>1646</v>
      </c>
      <c r="D2380" s="2" t="s">
        <v>1561</v>
      </c>
      <c r="E2380" s="81">
        <v>37.615004999999996</v>
      </c>
      <c r="F2380" s="81">
        <v>0</v>
      </c>
      <c r="G2380" s="81">
        <v>0</v>
      </c>
      <c r="H2380" s="81">
        <v>23.197410999999999</v>
      </c>
      <c r="I2380" s="81">
        <v>0.33002100000000001</v>
      </c>
      <c r="J2380" s="81">
        <v>38.836284999999997</v>
      </c>
      <c r="K2380" s="81">
        <v>1.8829999999999999E-3</v>
      </c>
      <c r="L2380" s="81">
        <v>7.6400000000000003E-4</v>
      </c>
      <c r="M2380" s="81">
        <v>0</v>
      </c>
      <c r="N2380" s="81">
        <v>0</v>
      </c>
      <c r="O2380" s="81">
        <v>0</v>
      </c>
      <c r="P2380" s="81">
        <v>99.981369000000001</v>
      </c>
      <c r="Q2380" s="81">
        <v>74.901093958202438</v>
      </c>
      <c r="S2380" s="89" t="s">
        <v>1695</v>
      </c>
      <c r="T2380" s="112">
        <v>0.98463092917188888</v>
      </c>
      <c r="U2380" s="112">
        <v>0</v>
      </c>
      <c r="V2380" s="112">
        <v>0</v>
      </c>
      <c r="W2380" s="112">
        <v>0</v>
      </c>
      <c r="X2380" s="112" t="s">
        <v>1678</v>
      </c>
      <c r="Y2380" s="112">
        <v>0.50783215977671359</v>
      </c>
      <c r="Z2380" s="112">
        <v>7.3171160901189108E-3</v>
      </c>
      <c r="AA2380" s="112">
        <v>1.5155166658699546</v>
      </c>
      <c r="AB2380" s="112">
        <v>5.2812501121157539E-5</v>
      </c>
      <c r="AC2380" s="112">
        <v>3.8774836627652226E-5</v>
      </c>
      <c r="AE2380" s="102"/>
      <c r="AF2380" s="102"/>
      <c r="AG2380" s="102"/>
      <c r="AH2380" s="102">
        <v>74.901403389284141</v>
      </c>
      <c r="AI2380" s="102">
        <v>25.098596610715848</v>
      </c>
    </row>
    <row r="2381" spans="1:35">
      <c r="A2381" t="s">
        <v>1414</v>
      </c>
      <c r="B2381" s="105" t="s">
        <v>633</v>
      </c>
      <c r="C2381" s="106" t="s">
        <v>1646</v>
      </c>
      <c r="D2381" s="2" t="s">
        <v>1561</v>
      </c>
      <c r="E2381" s="81">
        <v>37.352744999999999</v>
      </c>
      <c r="F2381" s="81">
        <v>1.8786000000000001E-2</v>
      </c>
      <c r="G2381" s="81">
        <v>0</v>
      </c>
      <c r="H2381" s="81">
        <v>23.883496999999998</v>
      </c>
      <c r="I2381" s="81">
        <v>0.42327500000000001</v>
      </c>
      <c r="J2381" s="81">
        <v>38.456023999999999</v>
      </c>
      <c r="K2381" s="81">
        <v>2.408E-3</v>
      </c>
      <c r="L2381" s="81">
        <v>0</v>
      </c>
      <c r="M2381" s="81">
        <v>7.2100000000000003E-3</v>
      </c>
      <c r="N2381" s="81">
        <v>2.2242000000000001E-2</v>
      </c>
      <c r="O2381" s="81">
        <v>2.055E-3</v>
      </c>
      <c r="P2381" s="81">
        <v>100.168243</v>
      </c>
      <c r="Q2381" s="81">
        <v>74.161079173105222</v>
      </c>
      <c r="S2381" s="89" t="s">
        <v>1695</v>
      </c>
      <c r="T2381" s="112">
        <v>0.98020063601305341</v>
      </c>
      <c r="U2381" s="112">
        <v>3.708716859817865E-4</v>
      </c>
      <c r="V2381" s="112">
        <v>0</v>
      </c>
      <c r="W2381" s="112">
        <v>4.6146885715746982E-4</v>
      </c>
      <c r="X2381" s="112" t="s">
        <v>1678</v>
      </c>
      <c r="Y2381" s="112">
        <v>0.52415376096093302</v>
      </c>
      <c r="Z2381" s="112">
        <v>9.4080820221287605E-3</v>
      </c>
      <c r="AA2381" s="112">
        <v>1.5044145477571256</v>
      </c>
      <c r="AB2381" s="112">
        <v>6.7705352767046263E-5</v>
      </c>
      <c r="AC2381" s="112">
        <v>0</v>
      </c>
      <c r="AE2381" s="102"/>
      <c r="AF2381" s="102"/>
      <c r="AG2381" s="102"/>
      <c r="AH2381" s="102">
        <v>74.161394580191924</v>
      </c>
      <c r="AI2381" s="102">
        <v>25.838605419808061</v>
      </c>
    </row>
    <row r="2382" spans="1:35">
      <c r="A2382" t="s">
        <v>1414</v>
      </c>
      <c r="B2382" s="105" t="s">
        <v>633</v>
      </c>
      <c r="C2382" s="106" t="s">
        <v>1646</v>
      </c>
      <c r="D2382" s="2" t="s">
        <v>1550</v>
      </c>
      <c r="E2382" s="81">
        <v>37.685406</v>
      </c>
      <c r="F2382" s="81">
        <v>0</v>
      </c>
      <c r="G2382" s="81">
        <v>0</v>
      </c>
      <c r="H2382" s="81">
        <v>22.323532</v>
      </c>
      <c r="I2382" s="81">
        <v>0.39421400000000001</v>
      </c>
      <c r="J2382" s="81">
        <v>39.070618000000003</v>
      </c>
      <c r="K2382" s="81">
        <v>0</v>
      </c>
      <c r="L2382" s="81">
        <v>0</v>
      </c>
      <c r="M2382" s="81">
        <v>2.41E-4</v>
      </c>
      <c r="N2382" s="81">
        <v>0</v>
      </c>
      <c r="O2382" s="81">
        <v>1.2090999999999999E-2</v>
      </c>
      <c r="P2382" s="81">
        <v>99.486107000000004</v>
      </c>
      <c r="Q2382" s="81">
        <v>75.726800268145254</v>
      </c>
      <c r="S2382" s="89" t="s">
        <v>1695</v>
      </c>
      <c r="T2382" s="112">
        <v>0.98769495116273776</v>
      </c>
      <c r="U2382" s="112">
        <v>0</v>
      </c>
      <c r="V2382" s="112">
        <v>0</v>
      </c>
      <c r="W2382" s="112">
        <v>0</v>
      </c>
      <c r="X2382" s="112" t="s">
        <v>1678</v>
      </c>
      <c r="Y2382" s="112">
        <v>0.48930637917583586</v>
      </c>
      <c r="Z2382" s="112">
        <v>8.7512017994874503E-3</v>
      </c>
      <c r="AA2382" s="112">
        <v>1.5265484877382864</v>
      </c>
      <c r="AB2382" s="112">
        <v>0</v>
      </c>
      <c r="AC2382" s="112">
        <v>0</v>
      </c>
      <c r="AE2382" s="102"/>
      <c r="AF2382" s="102"/>
      <c r="AG2382" s="102"/>
      <c r="AH2382" s="102">
        <v>75.727102818425223</v>
      </c>
      <c r="AI2382" s="102">
        <v>24.272897181574773</v>
      </c>
    </row>
    <row r="2383" spans="1:35">
      <c r="A2383" t="s">
        <v>1414</v>
      </c>
      <c r="B2383" s="105" t="s">
        <v>633</v>
      </c>
      <c r="C2383" s="106" t="s">
        <v>1646</v>
      </c>
      <c r="D2383" s="2" t="s">
        <v>1550</v>
      </c>
      <c r="E2383" s="81">
        <v>37.562621999999998</v>
      </c>
      <c r="F2383" s="81">
        <v>1.1077E-2</v>
      </c>
      <c r="G2383" s="81">
        <v>0</v>
      </c>
      <c r="H2383" s="81">
        <v>22.782889999999998</v>
      </c>
      <c r="I2383" s="81">
        <v>0.38051499999999999</v>
      </c>
      <c r="J2383" s="81">
        <v>38.636398</v>
      </c>
      <c r="K2383" s="81">
        <v>1.2097999999999999E-2</v>
      </c>
      <c r="L2383" s="81">
        <v>0</v>
      </c>
      <c r="M2383" s="81">
        <v>1.3569999999999999E-3</v>
      </c>
      <c r="N2383" s="81">
        <v>0</v>
      </c>
      <c r="O2383" s="81">
        <v>0</v>
      </c>
      <c r="P2383" s="81">
        <v>99.386962999999994</v>
      </c>
      <c r="Q2383" s="81">
        <v>75.142277712206578</v>
      </c>
      <c r="S2383" s="89" t="s">
        <v>1695</v>
      </c>
      <c r="T2383" s="112">
        <v>0.98764775738042732</v>
      </c>
      <c r="U2383" s="112">
        <v>2.1911153501487626E-4</v>
      </c>
      <c r="V2383" s="112">
        <v>0</v>
      </c>
      <c r="W2383" s="112">
        <v>0</v>
      </c>
      <c r="X2383" s="112" t="s">
        <v>1678</v>
      </c>
      <c r="Y2383" s="112">
        <v>0.50098339165562134</v>
      </c>
      <c r="Z2383" s="112">
        <v>8.4743029017099545E-3</v>
      </c>
      <c r="AA2383" s="112">
        <v>1.5144449817807955</v>
      </c>
      <c r="AB2383" s="112">
        <v>3.4082687132488786E-4</v>
      </c>
      <c r="AC2383" s="112">
        <v>0</v>
      </c>
      <c r="AE2383" s="102"/>
      <c r="AF2383" s="102"/>
      <c r="AG2383" s="102"/>
      <c r="AH2383" s="102">
        <v>75.142585156652487</v>
      </c>
      <c r="AI2383" s="102">
        <v>24.857414843347517</v>
      </c>
    </row>
    <row r="2384" spans="1:35">
      <c r="A2384" t="s">
        <v>1414</v>
      </c>
      <c r="B2384" s="105" t="s">
        <v>633</v>
      </c>
      <c r="C2384" s="106" t="s">
        <v>1646</v>
      </c>
      <c r="D2384" s="2" t="s">
        <v>1550</v>
      </c>
      <c r="E2384" s="81">
        <v>37.552681</v>
      </c>
      <c r="F2384" s="81">
        <v>0</v>
      </c>
      <c r="G2384" s="81">
        <v>0</v>
      </c>
      <c r="H2384" s="81">
        <v>23.102522</v>
      </c>
      <c r="I2384" s="81">
        <v>0.364263</v>
      </c>
      <c r="J2384" s="81">
        <v>38.554234000000001</v>
      </c>
      <c r="K2384" s="81">
        <v>0</v>
      </c>
      <c r="L2384" s="81">
        <v>0</v>
      </c>
      <c r="M2384" s="81">
        <v>0</v>
      </c>
      <c r="N2384" s="81">
        <v>1.7777000000000001E-2</v>
      </c>
      <c r="O2384" s="81">
        <v>0</v>
      </c>
      <c r="P2384" s="81">
        <v>99.591483999999994</v>
      </c>
      <c r="Q2384" s="81">
        <v>74.841073075421988</v>
      </c>
      <c r="S2384" s="89" t="s">
        <v>1695</v>
      </c>
      <c r="T2384" s="112">
        <v>0.98672631900853591</v>
      </c>
      <c r="U2384" s="112">
        <v>0</v>
      </c>
      <c r="V2384" s="112">
        <v>0</v>
      </c>
      <c r="W2384" s="112">
        <v>3.6930938202586267E-4</v>
      </c>
      <c r="X2384" s="112" t="s">
        <v>1678</v>
      </c>
      <c r="Y2384" s="112">
        <v>0.50767232602145274</v>
      </c>
      <c r="Z2384" s="112">
        <v>8.1069378572225688E-3</v>
      </c>
      <c r="AA2384" s="112">
        <v>1.5102141340312134</v>
      </c>
      <c r="AB2384" s="112">
        <v>0</v>
      </c>
      <c r="AC2384" s="112">
        <v>0</v>
      </c>
      <c r="AE2384" s="102"/>
      <c r="AF2384" s="102"/>
      <c r="AG2384" s="102"/>
      <c r="AH2384" s="102">
        <v>74.841382997921372</v>
      </c>
      <c r="AI2384" s="102">
        <v>25.158617002078632</v>
      </c>
    </row>
    <row r="2385" spans="1:35">
      <c r="A2385" t="s">
        <v>1414</v>
      </c>
      <c r="B2385" s="105" t="s">
        <v>633</v>
      </c>
      <c r="C2385" s="106" t="s">
        <v>1646</v>
      </c>
      <c r="D2385" s="2" t="s">
        <v>1563</v>
      </c>
      <c r="E2385" s="81">
        <v>37.593001999999998</v>
      </c>
      <c r="F2385" s="81">
        <v>1.4879E-2</v>
      </c>
      <c r="G2385" s="81">
        <v>0</v>
      </c>
      <c r="H2385" s="81">
        <v>23.060265000000001</v>
      </c>
      <c r="I2385" s="81">
        <v>0.39190900000000001</v>
      </c>
      <c r="J2385" s="81">
        <v>38.602730000000001</v>
      </c>
      <c r="K2385" s="81">
        <v>4.9299999999999995E-4</v>
      </c>
      <c r="L2385" s="81">
        <v>0</v>
      </c>
      <c r="M2385" s="81">
        <v>0</v>
      </c>
      <c r="N2385" s="81">
        <v>4.6883000000000001E-2</v>
      </c>
      <c r="O2385" s="81">
        <v>0</v>
      </c>
      <c r="P2385" s="81">
        <v>99.710159000000004</v>
      </c>
      <c r="Q2385" s="81">
        <v>74.899170366833104</v>
      </c>
      <c r="S2385" s="89" t="s">
        <v>1695</v>
      </c>
      <c r="T2385" s="112">
        <v>0.98649978643700098</v>
      </c>
      <c r="U2385" s="112">
        <v>2.9373833928308425E-4</v>
      </c>
      <c r="V2385" s="112">
        <v>0</v>
      </c>
      <c r="W2385" s="112">
        <v>9.7270575592045506E-4</v>
      </c>
      <c r="X2385" s="112" t="s">
        <v>1678</v>
      </c>
      <c r="Y2385" s="112">
        <v>0.50608400883102767</v>
      </c>
      <c r="Z2385" s="112">
        <v>8.7108642229853563E-3</v>
      </c>
      <c r="AA2385" s="112">
        <v>1.5101451572358104</v>
      </c>
      <c r="AB2385" s="112">
        <v>1.3861523728391653E-5</v>
      </c>
      <c r="AC2385" s="112">
        <v>0</v>
      </c>
      <c r="AE2385" s="102"/>
      <c r="AF2385" s="102"/>
      <c r="AG2385" s="102"/>
      <c r="AH2385" s="102">
        <v>74.899479813682504</v>
      </c>
      <c r="AI2385" s="102">
        <v>25.1005201863175</v>
      </c>
    </row>
    <row r="2386" spans="1:35">
      <c r="A2386" t="s">
        <v>1414</v>
      </c>
      <c r="B2386" s="105" t="s">
        <v>633</v>
      </c>
      <c r="C2386" s="106" t="s">
        <v>1646</v>
      </c>
      <c r="D2386" s="2" t="s">
        <v>1563</v>
      </c>
      <c r="E2386" s="81">
        <v>37.861049999999999</v>
      </c>
      <c r="F2386" s="81">
        <v>3.3645000000000001E-2</v>
      </c>
      <c r="G2386" s="81">
        <v>2.3240000000000001E-3</v>
      </c>
      <c r="H2386" s="81">
        <v>23.329809000000001</v>
      </c>
      <c r="I2386" s="81">
        <v>0.37861400000000001</v>
      </c>
      <c r="J2386" s="81">
        <v>38.894900999999997</v>
      </c>
      <c r="K2386" s="81">
        <v>4.5539999999999999E-3</v>
      </c>
      <c r="L2386" s="81">
        <v>5.5469999999999998E-3</v>
      </c>
      <c r="M2386" s="81">
        <v>2.6120000000000002E-3</v>
      </c>
      <c r="N2386" s="81">
        <v>2.1557E-2</v>
      </c>
      <c r="O2386" s="81">
        <v>0</v>
      </c>
      <c r="P2386" s="81">
        <v>100.534622</v>
      </c>
      <c r="Q2386" s="81">
        <v>74.822373448206605</v>
      </c>
      <c r="S2386" s="89" t="s">
        <v>1695</v>
      </c>
      <c r="T2386" s="112">
        <v>0.98577638701157122</v>
      </c>
      <c r="U2386" s="112">
        <v>6.5902697783071554E-4</v>
      </c>
      <c r="V2386" s="112">
        <v>7.1314300630883972E-5</v>
      </c>
      <c r="W2386" s="112">
        <v>4.4376207403205614E-4</v>
      </c>
      <c r="X2386" s="112" t="s">
        <v>1678</v>
      </c>
      <c r="Y2386" s="112">
        <v>0.5080018260860788</v>
      </c>
      <c r="Z2386" s="112">
        <v>8.3496533506001863E-3</v>
      </c>
      <c r="AA2386" s="112">
        <v>1.5096946451068156</v>
      </c>
      <c r="AB2386" s="112">
        <v>1.2704361671504239E-4</v>
      </c>
      <c r="AC2386" s="112">
        <v>2.8001944536369108E-4</v>
      </c>
      <c r="AE2386" s="102"/>
      <c r="AF2386" s="102"/>
      <c r="AG2386" s="102"/>
      <c r="AH2386" s="102">
        <v>74.822683523565871</v>
      </c>
      <c r="AI2386" s="102">
        <v>25.17731647643414</v>
      </c>
    </row>
    <row r="2387" spans="1:35">
      <c r="A2387" t="s">
        <v>1414</v>
      </c>
      <c r="B2387" s="105" t="s">
        <v>633</v>
      </c>
      <c r="C2387" s="106" t="s">
        <v>1646</v>
      </c>
      <c r="D2387" s="2" t="s">
        <v>1552</v>
      </c>
      <c r="E2387" s="81">
        <v>37.856639999999999</v>
      </c>
      <c r="F2387" s="81">
        <v>0</v>
      </c>
      <c r="G2387" s="81">
        <v>0</v>
      </c>
      <c r="H2387" s="81">
        <v>22.563448000000001</v>
      </c>
      <c r="I2387" s="81">
        <v>0.395455</v>
      </c>
      <c r="J2387" s="81">
        <v>39.224541000000002</v>
      </c>
      <c r="K2387" s="81">
        <v>9.8729999999999998E-3</v>
      </c>
      <c r="L2387" s="81">
        <v>3.4227E-2</v>
      </c>
      <c r="M2387" s="81">
        <v>0</v>
      </c>
      <c r="N2387" s="81">
        <v>2.0913999999999999E-2</v>
      </c>
      <c r="O2387" s="81">
        <v>0</v>
      </c>
      <c r="P2387" s="81">
        <v>100.105103</v>
      </c>
      <c r="Q2387" s="81">
        <v>75.602363210720128</v>
      </c>
      <c r="S2387" s="89" t="s">
        <v>1695</v>
      </c>
      <c r="T2387" s="112">
        <v>0.98673876069588273</v>
      </c>
      <c r="U2387" s="112">
        <v>0</v>
      </c>
      <c r="V2387" s="112">
        <v>0</v>
      </c>
      <c r="W2387" s="112">
        <v>4.3099609063556427E-4</v>
      </c>
      <c r="X2387" s="112" t="s">
        <v>1678</v>
      </c>
      <c r="Y2387" s="112">
        <v>0.49185141245083275</v>
      </c>
      <c r="Z2387" s="112">
        <v>8.7305823649692846E-3</v>
      </c>
      <c r="AA2387" s="112">
        <v>1.5241534052368966</v>
      </c>
      <c r="AB2387" s="112">
        <v>2.757295587960595E-4</v>
      </c>
      <c r="AC2387" s="112">
        <v>1.729709721573175E-3</v>
      </c>
      <c r="AE2387" s="102"/>
      <c r="AF2387" s="102"/>
      <c r="AG2387" s="102"/>
      <c r="AH2387" s="102">
        <v>75.60266681232612</v>
      </c>
      <c r="AI2387" s="102">
        <v>24.397333187673883</v>
      </c>
    </row>
    <row r="2388" spans="1:35">
      <c r="A2388" t="s">
        <v>1414</v>
      </c>
      <c r="B2388" s="105" t="s">
        <v>633</v>
      </c>
      <c r="C2388" s="106" t="s">
        <v>1646</v>
      </c>
      <c r="D2388" s="2" t="s">
        <v>1552</v>
      </c>
      <c r="E2388" s="81">
        <v>37.975876</v>
      </c>
      <c r="F2388" s="81">
        <v>3.4372E-2</v>
      </c>
      <c r="G2388" s="81">
        <v>0.140983</v>
      </c>
      <c r="H2388" s="81">
        <v>22.204245</v>
      </c>
      <c r="I2388" s="81">
        <v>0.38519799999999998</v>
      </c>
      <c r="J2388" s="81">
        <v>38.523991000000002</v>
      </c>
      <c r="K2388" s="81">
        <v>0.69321699999999997</v>
      </c>
      <c r="L2388" s="81">
        <v>8.7320000000000002E-3</v>
      </c>
      <c r="M2388" s="81">
        <v>0</v>
      </c>
      <c r="N2388" s="81">
        <v>2.8080000000000002E-3</v>
      </c>
      <c r="O2388" s="81">
        <v>1.3810000000000001E-3</v>
      </c>
      <c r="P2388" s="81">
        <v>99.97081</v>
      </c>
      <c r="Q2388" s="81">
        <v>75.565940621477452</v>
      </c>
      <c r="S2388" s="89" t="s">
        <v>1695</v>
      </c>
      <c r="T2388" s="112">
        <v>0.99067324307782767</v>
      </c>
      <c r="U2388" s="112">
        <v>6.7456583180835084E-4</v>
      </c>
      <c r="V2388" s="112">
        <v>4.3345511013955897E-3</v>
      </c>
      <c r="W2388" s="112">
        <v>5.7915637374176946E-5</v>
      </c>
      <c r="X2388" s="112" t="s">
        <v>1678</v>
      </c>
      <c r="Y2388" s="112">
        <v>0.48442547818881626</v>
      </c>
      <c r="Z2388" s="112">
        <v>8.5112368453764825E-3</v>
      </c>
      <c r="AA2388" s="112">
        <v>1.4981820615340355</v>
      </c>
      <c r="AB2388" s="112">
        <v>1.9376079287442685E-2</v>
      </c>
      <c r="AC2388" s="112">
        <v>4.416524338042472E-4</v>
      </c>
      <c r="AE2388" s="102"/>
      <c r="AF2388" s="102"/>
      <c r="AG2388" s="102"/>
      <c r="AH2388" s="102">
        <v>75.566244529841043</v>
      </c>
      <c r="AI2388" s="102">
        <v>24.43375547015896</v>
      </c>
    </row>
    <row r="2389" spans="1:35">
      <c r="A2389" t="s">
        <v>1414</v>
      </c>
      <c r="B2389" s="105" t="s">
        <v>633</v>
      </c>
      <c r="C2389" s="106" t="s">
        <v>1646</v>
      </c>
      <c r="D2389" s="2" t="s">
        <v>1552</v>
      </c>
      <c r="E2389" s="81">
        <v>37.903606000000003</v>
      </c>
      <c r="F2389" s="81">
        <v>0</v>
      </c>
      <c r="G2389" s="81">
        <v>6.5620000000000001E-3</v>
      </c>
      <c r="H2389" s="81">
        <v>22.898517999999999</v>
      </c>
      <c r="I2389" s="81">
        <v>0.42795299999999997</v>
      </c>
      <c r="J2389" s="81">
        <v>38.893276</v>
      </c>
      <c r="K2389" s="81">
        <v>1.7470000000000001E-3</v>
      </c>
      <c r="L2389" s="81">
        <v>7.1019999999999998E-3</v>
      </c>
      <c r="M2389" s="81">
        <v>0</v>
      </c>
      <c r="N2389" s="81">
        <v>0</v>
      </c>
      <c r="O2389" s="81">
        <v>0</v>
      </c>
      <c r="P2389" s="81">
        <v>100.138763</v>
      </c>
      <c r="Q2389" s="81">
        <v>75.171483751819892</v>
      </c>
      <c r="S2389" s="89" t="s">
        <v>1695</v>
      </c>
      <c r="T2389" s="112">
        <v>0.98886740319902555</v>
      </c>
      <c r="U2389" s="112">
        <v>0</v>
      </c>
      <c r="V2389" s="112">
        <v>2.0176624197699609E-4</v>
      </c>
      <c r="W2389" s="112">
        <v>0</v>
      </c>
      <c r="X2389" s="112" t="s">
        <v>1678</v>
      </c>
      <c r="Y2389" s="112">
        <v>0.49961243711064202</v>
      </c>
      <c r="Z2389" s="112">
        <v>9.4567003290634277E-3</v>
      </c>
      <c r="AA2389" s="112">
        <v>1.5126649534693495</v>
      </c>
      <c r="AB2389" s="112">
        <v>4.8834247822984079E-5</v>
      </c>
      <c r="AC2389" s="112">
        <v>3.5923816421143786E-4</v>
      </c>
      <c r="AE2389" s="102"/>
      <c r="AF2389" s="102"/>
      <c r="AG2389" s="102"/>
      <c r="AH2389" s="102">
        <v>75.171790954395192</v>
      </c>
      <c r="AI2389" s="102">
        <v>24.828209045604815</v>
      </c>
    </row>
    <row r="2390" spans="1:35">
      <c r="A2390" t="s">
        <v>1414</v>
      </c>
      <c r="B2390" s="105" t="s">
        <v>633</v>
      </c>
      <c r="C2390" s="106" t="s">
        <v>1646</v>
      </c>
      <c r="D2390" s="2" t="s">
        <v>1553</v>
      </c>
      <c r="E2390" s="81">
        <v>37.833820000000003</v>
      </c>
      <c r="F2390" s="81">
        <v>1.4219000000000001E-2</v>
      </c>
      <c r="G2390" s="81">
        <v>0</v>
      </c>
      <c r="H2390" s="81">
        <v>22.517676999999999</v>
      </c>
      <c r="I2390" s="81">
        <v>0.40311599999999997</v>
      </c>
      <c r="J2390" s="81">
        <v>38.798279000000001</v>
      </c>
      <c r="K2390" s="81">
        <v>1.1E-5</v>
      </c>
      <c r="L2390" s="81">
        <v>0</v>
      </c>
      <c r="M2390" s="81">
        <v>7.6099999999999996E-4</v>
      </c>
      <c r="N2390" s="81">
        <v>8.2950000000000003E-3</v>
      </c>
      <c r="O2390" s="81">
        <v>0</v>
      </c>
      <c r="P2390" s="81">
        <v>99.576172</v>
      </c>
      <c r="Q2390" s="81">
        <v>75.437899452088772</v>
      </c>
      <c r="S2390" s="89" t="s">
        <v>1695</v>
      </c>
      <c r="T2390" s="112">
        <v>0.99098531492154318</v>
      </c>
      <c r="U2390" s="112">
        <v>2.8019022722123167E-4</v>
      </c>
      <c r="V2390" s="112">
        <v>0</v>
      </c>
      <c r="W2390" s="112">
        <v>1.7178273776191473E-4</v>
      </c>
      <c r="X2390" s="112" t="s">
        <v>1678</v>
      </c>
      <c r="Y2390" s="112">
        <v>0.49326345893832391</v>
      </c>
      <c r="Z2390" s="112">
        <v>8.9434087713830719E-3</v>
      </c>
      <c r="AA2390" s="112">
        <v>1.5149914247098653</v>
      </c>
      <c r="AB2390" s="112">
        <v>3.0871218842871224E-7</v>
      </c>
      <c r="AC2390" s="112">
        <v>0</v>
      </c>
      <c r="AE2390" s="102"/>
      <c r="AF2390" s="102"/>
      <c r="AG2390" s="102"/>
      <c r="AH2390" s="102">
        <v>75.438204435372114</v>
      </c>
      <c r="AI2390" s="102">
        <v>24.561795564627886</v>
      </c>
    </row>
    <row r="2391" spans="1:35">
      <c r="A2391" t="s">
        <v>1414</v>
      </c>
      <c r="B2391" s="105" t="s">
        <v>633</v>
      </c>
      <c r="C2391" s="106" t="s">
        <v>1646</v>
      </c>
      <c r="D2391" s="2" t="s">
        <v>1553</v>
      </c>
      <c r="E2391" s="81">
        <v>37.375404000000003</v>
      </c>
      <c r="F2391" s="81">
        <v>3.6172000000000003E-2</v>
      </c>
      <c r="G2391" s="81">
        <v>0</v>
      </c>
      <c r="H2391" s="81">
        <v>23.443377000000002</v>
      </c>
      <c r="I2391" s="81">
        <v>0.42922900000000003</v>
      </c>
      <c r="J2391" s="81">
        <v>38.213371000000002</v>
      </c>
      <c r="K2391" s="81">
        <v>1.9390000000000001E-2</v>
      </c>
      <c r="L2391" s="81">
        <v>0</v>
      </c>
      <c r="M2391" s="81">
        <v>0</v>
      </c>
      <c r="N2391" s="81">
        <v>2.1354999999999999E-2</v>
      </c>
      <c r="O2391" s="81">
        <v>0</v>
      </c>
      <c r="P2391" s="81">
        <v>99.538291999999998</v>
      </c>
      <c r="Q2391" s="81">
        <v>74.395500757865278</v>
      </c>
      <c r="S2391" s="89" t="s">
        <v>1695</v>
      </c>
      <c r="T2391" s="112">
        <v>0.98493553604721706</v>
      </c>
      <c r="U2391" s="112">
        <v>7.1711917781138411E-4</v>
      </c>
      <c r="V2391" s="112">
        <v>0</v>
      </c>
      <c r="W2391" s="112">
        <v>4.449360458624705E-4</v>
      </c>
      <c r="X2391" s="112" t="s">
        <v>1678</v>
      </c>
      <c r="Y2391" s="112">
        <v>0.51666663403044633</v>
      </c>
      <c r="Z2391" s="112">
        <v>9.580694396936932E-3</v>
      </c>
      <c r="AA2391" s="112">
        <v>1.5012324700858701</v>
      </c>
      <c r="AB2391" s="112">
        <v>5.474869678962752E-4</v>
      </c>
      <c r="AC2391" s="112">
        <v>0</v>
      </c>
      <c r="AE2391" s="102"/>
      <c r="AF2391" s="102"/>
      <c r="AG2391" s="102"/>
      <c r="AH2391" s="102">
        <v>74.395814291383701</v>
      </c>
      <c r="AI2391" s="102">
        <v>25.604185708616303</v>
      </c>
    </row>
    <row r="2392" spans="1:35">
      <c r="A2392" t="s">
        <v>1414</v>
      </c>
      <c r="B2392" s="105" t="s">
        <v>633</v>
      </c>
      <c r="C2392" s="106" t="s">
        <v>1646</v>
      </c>
      <c r="D2392" s="2" t="s">
        <v>1553</v>
      </c>
      <c r="E2392" s="81">
        <v>37.794860999999997</v>
      </c>
      <c r="F2392" s="81">
        <v>0</v>
      </c>
      <c r="G2392" s="81">
        <v>0</v>
      </c>
      <c r="H2392" s="81">
        <v>23.584029999999998</v>
      </c>
      <c r="I2392" s="81">
        <v>0.43828400000000001</v>
      </c>
      <c r="J2392" s="81">
        <v>38.154583000000002</v>
      </c>
      <c r="K2392" s="81">
        <v>2.8159999999999999E-3</v>
      </c>
      <c r="L2392" s="81">
        <v>0</v>
      </c>
      <c r="M2392" s="81">
        <v>0</v>
      </c>
      <c r="N2392" s="81">
        <v>1.5788E-2</v>
      </c>
      <c r="O2392" s="81">
        <v>2.0709999999999999E-2</v>
      </c>
      <c r="P2392" s="81">
        <v>100.01106299999999</v>
      </c>
      <c r="Q2392" s="81">
        <v>74.251966671906928</v>
      </c>
      <c r="S2392" s="89" t="s">
        <v>1695</v>
      </c>
      <c r="T2392" s="112">
        <v>0.99078179831523117</v>
      </c>
      <c r="U2392" s="112">
        <v>0</v>
      </c>
      <c r="V2392" s="112">
        <v>0</v>
      </c>
      <c r="W2392" s="112">
        <v>3.2722651632401313E-4</v>
      </c>
      <c r="X2392" s="112" t="s">
        <v>1678</v>
      </c>
      <c r="Y2392" s="112">
        <v>0.51704890053448882</v>
      </c>
      <c r="Z2392" s="112">
        <v>9.731659462549164E-3</v>
      </c>
      <c r="AA2392" s="112">
        <v>1.4910859080602263</v>
      </c>
      <c r="AB2392" s="112">
        <v>7.9095537787861445E-5</v>
      </c>
      <c r="AC2392" s="112">
        <v>0</v>
      </c>
      <c r="AE2392" s="102"/>
      <c r="AF2392" s="102"/>
      <c r="AG2392" s="102"/>
      <c r="AH2392" s="102">
        <v>74.252281354740447</v>
      </c>
      <c r="AI2392" s="102">
        <v>25.747718645259557</v>
      </c>
    </row>
    <row r="2393" spans="1:35">
      <c r="A2393" t="s">
        <v>1414</v>
      </c>
      <c r="B2393" s="105" t="s">
        <v>633</v>
      </c>
      <c r="C2393" s="106" t="s">
        <v>1646</v>
      </c>
      <c r="D2393" s="2" t="s">
        <v>1571</v>
      </c>
      <c r="E2393" s="81">
        <v>37.659697999999999</v>
      </c>
      <c r="F2393" s="81">
        <v>0</v>
      </c>
      <c r="G2393" s="81">
        <v>0</v>
      </c>
      <c r="H2393" s="81">
        <v>24.77656</v>
      </c>
      <c r="I2393" s="81">
        <v>0.425153</v>
      </c>
      <c r="J2393" s="81">
        <v>37.440525000000001</v>
      </c>
      <c r="K2393" s="81">
        <v>0</v>
      </c>
      <c r="L2393" s="81">
        <v>0</v>
      </c>
      <c r="M2393" s="81">
        <v>0</v>
      </c>
      <c r="N2393" s="81">
        <v>2.5541999999999999E-2</v>
      </c>
      <c r="O2393" s="81">
        <v>0</v>
      </c>
      <c r="P2393" s="81">
        <v>100.327484</v>
      </c>
      <c r="Q2393" s="81">
        <v>72.926279984340809</v>
      </c>
      <c r="S2393" s="89" t="s">
        <v>1695</v>
      </c>
      <c r="T2393" s="112">
        <v>0.98944369927362696</v>
      </c>
      <c r="U2393" s="112">
        <v>0</v>
      </c>
      <c r="V2393" s="112">
        <v>0</v>
      </c>
      <c r="W2393" s="112">
        <v>5.3057313829315655E-4</v>
      </c>
      <c r="X2393" s="112" t="s">
        <v>1678</v>
      </c>
      <c r="Y2393" s="112">
        <v>0.54440686860188192</v>
      </c>
      <c r="Z2393" s="112">
        <v>9.4611847237317925E-3</v>
      </c>
      <c r="AA2393" s="112">
        <v>1.466448688419693</v>
      </c>
      <c r="AB2393" s="112">
        <v>0</v>
      </c>
      <c r="AC2393" s="112">
        <v>0</v>
      </c>
      <c r="AE2393" s="102"/>
      <c r="AF2393" s="102"/>
      <c r="AG2393" s="102"/>
      <c r="AH2393" s="102">
        <v>72.926604961708804</v>
      </c>
      <c r="AI2393" s="102">
        <v>27.073395038291199</v>
      </c>
    </row>
    <row r="2394" spans="1:35">
      <c r="A2394" t="s">
        <v>1414</v>
      </c>
      <c r="B2394" s="105" t="s">
        <v>633</v>
      </c>
      <c r="C2394" s="106" t="s">
        <v>1646</v>
      </c>
      <c r="D2394" s="2" t="s">
        <v>1571</v>
      </c>
      <c r="E2394" s="81">
        <v>37.499008000000003</v>
      </c>
      <c r="F2394" s="81">
        <v>0</v>
      </c>
      <c r="G2394" s="81">
        <v>0</v>
      </c>
      <c r="H2394" s="81">
        <v>25.010235000000002</v>
      </c>
      <c r="I2394" s="81">
        <v>0.48534500000000003</v>
      </c>
      <c r="J2394" s="81">
        <v>37.381618000000003</v>
      </c>
      <c r="K2394" s="81">
        <v>0</v>
      </c>
      <c r="L2394" s="81">
        <v>0</v>
      </c>
      <c r="M2394" s="81">
        <v>0</v>
      </c>
      <c r="N2394" s="81">
        <v>4.9829999999999996E-3</v>
      </c>
      <c r="O2394" s="81">
        <v>2.3392E-2</v>
      </c>
      <c r="P2394" s="81">
        <v>100.404572</v>
      </c>
      <c r="Q2394" s="81">
        <v>72.709310974208947</v>
      </c>
      <c r="S2394" s="89" t="s">
        <v>1695</v>
      </c>
      <c r="T2394" s="112">
        <v>0.98643456567013976</v>
      </c>
      <c r="U2394" s="112">
        <v>0</v>
      </c>
      <c r="V2394" s="112">
        <v>0</v>
      </c>
      <c r="W2394" s="112">
        <v>1.0363715779472642E-4</v>
      </c>
      <c r="X2394" s="112" t="s">
        <v>1678</v>
      </c>
      <c r="Y2394" s="112">
        <v>0.55021776524822819</v>
      </c>
      <c r="Z2394" s="112">
        <v>1.0813968060357117E-2</v>
      </c>
      <c r="AA2394" s="112">
        <v>1.4659436796144429</v>
      </c>
      <c r="AB2394" s="112">
        <v>0</v>
      </c>
      <c r="AC2394" s="112">
        <v>0</v>
      </c>
      <c r="AE2394" s="102"/>
      <c r="AF2394" s="102"/>
      <c r="AG2394" s="102"/>
      <c r="AH2394" s="102">
        <v>72.70963758134431</v>
      </c>
      <c r="AI2394" s="102">
        <v>27.290362418655704</v>
      </c>
    </row>
    <row r="2395" spans="1:35">
      <c r="A2395" t="s">
        <v>1414</v>
      </c>
      <c r="B2395" s="105" t="s">
        <v>633</v>
      </c>
      <c r="C2395" s="106" t="s">
        <v>1646</v>
      </c>
      <c r="D2395" s="2" t="s">
        <v>1567</v>
      </c>
      <c r="E2395" s="81">
        <v>37.692711000000003</v>
      </c>
      <c r="F2395" s="81">
        <v>1.8134999999999998E-2</v>
      </c>
      <c r="G2395" s="81">
        <v>0</v>
      </c>
      <c r="H2395" s="81">
        <v>24.133507000000002</v>
      </c>
      <c r="I2395" s="81">
        <v>0.42240299999999997</v>
      </c>
      <c r="J2395" s="81">
        <v>38.241050999999999</v>
      </c>
      <c r="K2395" s="81">
        <v>0</v>
      </c>
      <c r="L2395" s="81">
        <v>0</v>
      </c>
      <c r="M2395" s="81">
        <v>9.0499999999999999E-4</v>
      </c>
      <c r="N2395" s="81">
        <v>1.8530999999999999E-2</v>
      </c>
      <c r="O2395" s="81">
        <v>1.6452999999999999E-2</v>
      </c>
      <c r="P2395" s="81">
        <v>100.543701</v>
      </c>
      <c r="Q2395" s="81">
        <v>73.852925033576938</v>
      </c>
      <c r="S2395" s="89" t="s">
        <v>1695</v>
      </c>
      <c r="T2395" s="112">
        <v>0.98552826884180111</v>
      </c>
      <c r="U2395" s="112">
        <v>3.5671894504674253E-4</v>
      </c>
      <c r="V2395" s="112">
        <v>0</v>
      </c>
      <c r="W2395" s="112">
        <v>3.8307752381731754E-4</v>
      </c>
      <c r="X2395" s="112" t="s">
        <v>1678</v>
      </c>
      <c r="Y2395" s="112">
        <v>0.52771626670331562</v>
      </c>
      <c r="Z2395" s="112">
        <v>9.3545892987042228E-3</v>
      </c>
      <c r="AA2395" s="112">
        <v>1.4905694587529696</v>
      </c>
      <c r="AB2395" s="112">
        <v>0</v>
      </c>
      <c r="AC2395" s="112">
        <v>0</v>
      </c>
      <c r="AE2395" s="102"/>
      <c r="AF2395" s="102"/>
      <c r="AG2395" s="102"/>
      <c r="AH2395" s="102">
        <v>73.853242876004998</v>
      </c>
      <c r="AI2395" s="102">
        <v>26.146757123995009</v>
      </c>
    </row>
    <row r="2396" spans="1:35">
      <c r="A2396" t="s">
        <v>1414</v>
      </c>
      <c r="B2396" s="105" t="s">
        <v>633</v>
      </c>
      <c r="C2396" s="106" t="s">
        <v>1646</v>
      </c>
      <c r="D2396" s="2" t="s">
        <v>1567</v>
      </c>
      <c r="E2396" s="81">
        <v>37.585625</v>
      </c>
      <c r="F2396" s="81">
        <v>1.3073E-2</v>
      </c>
      <c r="G2396" s="81">
        <v>0</v>
      </c>
      <c r="H2396" s="81">
        <v>24.121368</v>
      </c>
      <c r="I2396" s="81">
        <v>0.49176599999999998</v>
      </c>
      <c r="J2396" s="81">
        <v>37.683368999999999</v>
      </c>
      <c r="K2396" s="81">
        <v>2.0310000000000002E-2</v>
      </c>
      <c r="L2396" s="81">
        <v>2.098E-3</v>
      </c>
      <c r="M2396" s="81">
        <v>4.1199999999999999E-4</v>
      </c>
      <c r="N2396" s="81">
        <v>4.9230000000000003E-3</v>
      </c>
      <c r="O2396" s="81">
        <v>1.223E-2</v>
      </c>
      <c r="P2396" s="81">
        <v>99.935181</v>
      </c>
      <c r="Q2396" s="81">
        <v>73.578031507810167</v>
      </c>
      <c r="S2396" s="89" t="s">
        <v>1695</v>
      </c>
      <c r="T2396" s="112">
        <v>0.98917624792015757</v>
      </c>
      <c r="U2396" s="112">
        <v>2.5883563540528385E-4</v>
      </c>
      <c r="V2396" s="112">
        <v>0</v>
      </c>
      <c r="W2396" s="112">
        <v>1.0243723394638429E-4</v>
      </c>
      <c r="X2396" s="112" t="s">
        <v>1678</v>
      </c>
      <c r="Y2396" s="112">
        <v>0.53091154665588014</v>
      </c>
      <c r="Z2396" s="112">
        <v>1.0962167198363655E-2</v>
      </c>
      <c r="AA2396" s="112">
        <v>1.4784693085255951</v>
      </c>
      <c r="AB2396" s="112">
        <v>5.7271148477206499E-4</v>
      </c>
      <c r="AC2396" s="112">
        <v>1.0705369340990056E-4</v>
      </c>
      <c r="AE2396" s="102"/>
      <c r="AF2396" s="102"/>
      <c r="AG2396" s="102"/>
      <c r="AH2396" s="102">
        <v>73.578351496340346</v>
      </c>
      <c r="AI2396" s="102">
        <v>26.421648503659672</v>
      </c>
    </row>
    <row r="2397" spans="1:35">
      <c r="A2397" t="s">
        <v>1414</v>
      </c>
      <c r="B2397" s="105" t="s">
        <v>633</v>
      </c>
      <c r="C2397" s="106" t="s">
        <v>1646</v>
      </c>
      <c r="D2397" s="2" t="s">
        <v>1567</v>
      </c>
      <c r="E2397" s="81">
        <v>37.642913999999998</v>
      </c>
      <c r="F2397" s="81">
        <v>0</v>
      </c>
      <c r="G2397" s="81">
        <v>5.313E-3</v>
      </c>
      <c r="H2397" s="81">
        <v>24.883150000000001</v>
      </c>
      <c r="I2397" s="81">
        <v>0.44092900000000002</v>
      </c>
      <c r="J2397" s="81">
        <v>37.266356999999999</v>
      </c>
      <c r="K2397" s="81">
        <v>0</v>
      </c>
      <c r="L2397" s="81">
        <v>0</v>
      </c>
      <c r="M2397" s="81">
        <v>0</v>
      </c>
      <c r="N2397" s="81">
        <v>2.4599999999999999E-3</v>
      </c>
      <c r="O2397" s="81">
        <v>0</v>
      </c>
      <c r="P2397" s="81">
        <v>100.241119</v>
      </c>
      <c r="Q2397" s="81">
        <v>72.749100606595078</v>
      </c>
      <c r="S2397" s="89" t="s">
        <v>1695</v>
      </c>
      <c r="T2397" s="112">
        <v>0.99036025211682699</v>
      </c>
      <c r="U2397" s="112">
        <v>0</v>
      </c>
      <c r="V2397" s="112">
        <v>1.6474207392918792E-4</v>
      </c>
      <c r="W2397" s="112">
        <v>5.1170678709807749E-5</v>
      </c>
      <c r="X2397" s="112" t="s">
        <v>1678</v>
      </c>
      <c r="Y2397" s="112">
        <v>0.5474994119250538</v>
      </c>
      <c r="Z2397" s="112">
        <v>9.8257260015795385E-3</v>
      </c>
      <c r="AA2397" s="112">
        <v>1.4616304887107543</v>
      </c>
      <c r="AB2397" s="112">
        <v>0</v>
      </c>
      <c r="AC2397" s="112">
        <v>0</v>
      </c>
      <c r="AE2397" s="102"/>
      <c r="AF2397" s="102"/>
      <c r="AG2397" s="102"/>
      <c r="AH2397" s="102">
        <v>72.749426916010137</v>
      </c>
      <c r="AI2397" s="102">
        <v>27.25057308398986</v>
      </c>
    </row>
    <row r="2398" spans="1:35">
      <c r="A2398" t="s">
        <v>1414</v>
      </c>
      <c r="B2398" s="105" t="s">
        <v>633</v>
      </c>
      <c r="C2398" s="106" t="s">
        <v>1646</v>
      </c>
      <c r="D2398" s="2" t="s">
        <v>1565</v>
      </c>
      <c r="E2398" s="81">
        <v>37.625511000000003</v>
      </c>
      <c r="F2398" s="81">
        <v>0</v>
      </c>
      <c r="G2398" s="81">
        <v>0</v>
      </c>
      <c r="H2398" s="81">
        <v>23.299088999999999</v>
      </c>
      <c r="I2398" s="81">
        <v>0.36610700000000002</v>
      </c>
      <c r="J2398" s="81">
        <v>38.741790999999999</v>
      </c>
      <c r="K2398" s="81">
        <v>0</v>
      </c>
      <c r="L2398" s="81">
        <v>0</v>
      </c>
      <c r="M2398" s="81">
        <v>5.4549999999999998E-3</v>
      </c>
      <c r="N2398" s="81">
        <v>1.6764999999999999E-2</v>
      </c>
      <c r="O2398" s="81">
        <v>1.2581E-2</v>
      </c>
      <c r="P2398" s="81">
        <v>100.067291</v>
      </c>
      <c r="Q2398" s="81">
        <v>74.772859315029621</v>
      </c>
      <c r="S2398" s="89" t="s">
        <v>1695</v>
      </c>
      <c r="T2398" s="112">
        <v>0.98480059176618318</v>
      </c>
      <c r="U2398" s="112">
        <v>0</v>
      </c>
      <c r="V2398" s="112">
        <v>0</v>
      </c>
      <c r="W2398" s="112">
        <v>3.4693295545069306E-4</v>
      </c>
      <c r="X2398" s="112" t="s">
        <v>1678</v>
      </c>
      <c r="Y2398" s="112">
        <v>0.51000351298329571</v>
      </c>
      <c r="Z2398" s="112">
        <v>8.1163346685158167E-3</v>
      </c>
      <c r="AA2398" s="112">
        <v>1.5116674969315174</v>
      </c>
      <c r="AB2398" s="112">
        <v>0</v>
      </c>
      <c r="AC2398" s="112">
        <v>0</v>
      </c>
      <c r="AE2398" s="102"/>
      <c r="AF2398" s="102"/>
      <c r="AG2398" s="102"/>
      <c r="AH2398" s="102">
        <v>74.773169794585641</v>
      </c>
      <c r="AI2398" s="102">
        <v>25.226830205414366</v>
      </c>
    </row>
    <row r="2399" spans="1:35">
      <c r="A2399" t="s">
        <v>1414</v>
      </c>
      <c r="B2399" s="105" t="s">
        <v>633</v>
      </c>
      <c r="C2399" s="106" t="s">
        <v>1646</v>
      </c>
      <c r="D2399" s="2" t="s">
        <v>1565</v>
      </c>
      <c r="E2399" s="81">
        <v>37.706851999999998</v>
      </c>
      <c r="F2399" s="81">
        <v>0</v>
      </c>
      <c r="G2399" s="81">
        <v>0</v>
      </c>
      <c r="H2399" s="81">
        <v>23.886164000000001</v>
      </c>
      <c r="I2399" s="81">
        <v>0.44202000000000002</v>
      </c>
      <c r="J2399" s="81">
        <v>38.225135999999999</v>
      </c>
      <c r="K2399" s="81">
        <v>0</v>
      </c>
      <c r="L2399" s="81">
        <v>5.6800000000000004E-4</v>
      </c>
      <c r="M2399" s="81">
        <v>0</v>
      </c>
      <c r="N2399" s="81">
        <v>1.4352E-2</v>
      </c>
      <c r="O2399" s="81">
        <v>0</v>
      </c>
      <c r="P2399" s="81">
        <v>100.275085</v>
      </c>
      <c r="Q2399" s="81">
        <v>74.043368435783179</v>
      </c>
      <c r="S2399" s="89" t="s">
        <v>1695</v>
      </c>
      <c r="T2399" s="112">
        <v>0.98730458809513577</v>
      </c>
      <c r="U2399" s="112">
        <v>0</v>
      </c>
      <c r="V2399" s="112">
        <v>0</v>
      </c>
      <c r="W2399" s="112">
        <v>2.971114635189162E-4</v>
      </c>
      <c r="X2399" s="112" t="s">
        <v>1678</v>
      </c>
      <c r="Y2399" s="112">
        <v>0.52305290916077762</v>
      </c>
      <c r="Z2399" s="112">
        <v>9.8029958506043562E-3</v>
      </c>
      <c r="AA2399" s="112">
        <v>1.4920748339859775</v>
      </c>
      <c r="AB2399" s="112">
        <v>0</v>
      </c>
      <c r="AC2399" s="112">
        <v>2.8835234184185391E-5</v>
      </c>
      <c r="AE2399" s="102"/>
      <c r="AF2399" s="102"/>
      <c r="AG2399" s="102"/>
      <c r="AH2399" s="102">
        <v>74.043684776827291</v>
      </c>
      <c r="AI2399" s="102">
        <v>25.956315223172698</v>
      </c>
    </row>
    <row r="2400" spans="1:35">
      <c r="A2400" t="s">
        <v>1414</v>
      </c>
      <c r="B2400" s="105" t="s">
        <v>633</v>
      </c>
      <c r="C2400" s="106" t="s">
        <v>1646</v>
      </c>
      <c r="D2400" s="2" t="s">
        <v>1565</v>
      </c>
      <c r="E2400" s="81">
        <v>37.605609999999999</v>
      </c>
      <c r="F2400" s="81">
        <v>0</v>
      </c>
      <c r="G2400" s="81">
        <v>0</v>
      </c>
      <c r="H2400" s="81">
        <v>24.446311999999999</v>
      </c>
      <c r="I2400" s="81">
        <v>0.47775200000000001</v>
      </c>
      <c r="J2400" s="81">
        <v>37.746848999999997</v>
      </c>
      <c r="K2400" s="81">
        <v>3.5750000000000001E-3</v>
      </c>
      <c r="L2400" s="81">
        <v>0</v>
      </c>
      <c r="M2400" s="81">
        <v>0</v>
      </c>
      <c r="N2400" s="81">
        <v>0</v>
      </c>
      <c r="O2400" s="81">
        <v>1.3469999999999999E-2</v>
      </c>
      <c r="P2400" s="81">
        <v>100.293571</v>
      </c>
      <c r="Q2400" s="81">
        <v>73.349984446349609</v>
      </c>
      <c r="S2400" s="89" t="s">
        <v>1695</v>
      </c>
      <c r="T2400" s="112">
        <v>0.9874364258237458</v>
      </c>
      <c r="U2400" s="112">
        <v>0</v>
      </c>
      <c r="V2400" s="112">
        <v>0</v>
      </c>
      <c r="W2400" s="112">
        <v>0</v>
      </c>
      <c r="X2400" s="112" t="s">
        <v>1678</v>
      </c>
      <c r="Y2400" s="112">
        <v>0.5368317452728919</v>
      </c>
      <c r="Z2400" s="112">
        <v>1.0625393918001678E-2</v>
      </c>
      <c r="AA2400" s="112">
        <v>1.4775694303226388</v>
      </c>
      <c r="AB2400" s="112">
        <v>1.0057883897614496E-4</v>
      </c>
      <c r="AC2400" s="112">
        <v>0</v>
      </c>
      <c r="AE2400" s="102"/>
      <c r="AF2400" s="102"/>
      <c r="AG2400" s="102"/>
      <c r="AH2400" s="102">
        <v>73.350306196372003</v>
      </c>
      <c r="AI2400" s="102">
        <v>26.649693803628011</v>
      </c>
    </row>
    <row r="2401" spans="1:64">
      <c r="A2401" t="s">
        <v>1414</v>
      </c>
      <c r="B2401" s="105" t="s">
        <v>633</v>
      </c>
      <c r="C2401" s="106" t="s">
        <v>1646</v>
      </c>
      <c r="D2401" s="2" t="s">
        <v>1569</v>
      </c>
      <c r="E2401" s="81">
        <v>37.876251000000003</v>
      </c>
      <c r="F2401" s="81">
        <v>6.136E-3</v>
      </c>
      <c r="G2401" s="81">
        <v>0.106821</v>
      </c>
      <c r="H2401" s="81">
        <v>24.005571</v>
      </c>
      <c r="I2401" s="81">
        <v>0.40536</v>
      </c>
      <c r="J2401" s="81">
        <v>37.233044</v>
      </c>
      <c r="K2401" s="81">
        <v>0.265594</v>
      </c>
      <c r="L2401" s="81">
        <v>0</v>
      </c>
      <c r="M2401" s="81">
        <v>6.3E-5</v>
      </c>
      <c r="N2401" s="81">
        <v>1.1272000000000001E-2</v>
      </c>
      <c r="O2401" s="81">
        <v>0</v>
      </c>
      <c r="P2401" s="81">
        <v>99.910110000000003</v>
      </c>
      <c r="Q2401" s="81">
        <v>73.43762450972558</v>
      </c>
      <c r="S2401" s="89" t="s">
        <v>1695</v>
      </c>
      <c r="T2401" s="112">
        <v>0.99560401633125872</v>
      </c>
      <c r="U2401" s="112">
        <v>1.2133941829417702E-4</v>
      </c>
      <c r="V2401" s="112">
        <v>3.3092611451239367E-3</v>
      </c>
      <c r="W2401" s="112">
        <v>2.3425924440485251E-4</v>
      </c>
      <c r="X2401" s="112" t="s">
        <v>1678</v>
      </c>
      <c r="Y2401" s="112">
        <v>0.5277157156590363</v>
      </c>
      <c r="Z2401" s="112">
        <v>9.0249865842493733E-3</v>
      </c>
      <c r="AA2401" s="112">
        <v>1.4590120705676386</v>
      </c>
      <c r="AB2401" s="112">
        <v>7.4801788073793072E-3</v>
      </c>
      <c r="AC2401" s="112">
        <v>0</v>
      </c>
      <c r="AE2401" s="102"/>
      <c r="AF2401" s="102"/>
      <c r="AG2401" s="102"/>
      <c r="AH2401" s="102">
        <v>73.437945584819701</v>
      </c>
      <c r="AI2401" s="102">
        <v>26.562054415180295</v>
      </c>
    </row>
    <row r="2402" spans="1:64">
      <c r="A2402" t="s">
        <v>1414</v>
      </c>
      <c r="B2402" s="105" t="s">
        <v>633</v>
      </c>
      <c r="C2402" s="106" t="s">
        <v>1646</v>
      </c>
      <c r="D2402" s="2" t="s">
        <v>1569</v>
      </c>
      <c r="E2402" s="81">
        <v>37.724910999999999</v>
      </c>
      <c r="F2402" s="81">
        <v>1.1946E-2</v>
      </c>
      <c r="G2402" s="81">
        <v>0</v>
      </c>
      <c r="H2402" s="81">
        <v>24.456249</v>
      </c>
      <c r="I2402" s="81">
        <v>0.44232900000000003</v>
      </c>
      <c r="J2402" s="81">
        <v>37.772399999999998</v>
      </c>
      <c r="K2402" s="81">
        <v>2.725E-3</v>
      </c>
      <c r="L2402" s="81">
        <v>0</v>
      </c>
      <c r="M2402" s="81">
        <v>7.8740000000000008E-3</v>
      </c>
      <c r="N2402" s="81">
        <v>0</v>
      </c>
      <c r="O2402" s="81">
        <v>0</v>
      </c>
      <c r="P2402" s="81">
        <v>100.418442</v>
      </c>
      <c r="Q2402" s="81">
        <v>73.355267393630882</v>
      </c>
      <c r="S2402" s="89" t="s">
        <v>1695</v>
      </c>
      <c r="T2402" s="112">
        <v>0.98877051280216965</v>
      </c>
      <c r="U2402" s="112">
        <v>2.3555194602735757E-4</v>
      </c>
      <c r="V2402" s="112">
        <v>0</v>
      </c>
      <c r="W2402" s="112">
        <v>0</v>
      </c>
      <c r="X2402" s="112" t="s">
        <v>1678</v>
      </c>
      <c r="Y2402" s="112">
        <v>0.53607488765328537</v>
      </c>
      <c r="Z2402" s="112">
        <v>9.81971121049653E-3</v>
      </c>
      <c r="AA2402" s="112">
        <v>1.4758851054815318</v>
      </c>
      <c r="AB2402" s="112">
        <v>7.6525795842858902E-5</v>
      </c>
      <c r="AC2402" s="112">
        <v>0</v>
      </c>
      <c r="AE2402" s="102"/>
      <c r="AF2402" s="102"/>
      <c r="AG2402" s="102"/>
      <c r="AH2402" s="102">
        <v>73.355589103040174</v>
      </c>
      <c r="AI2402" s="102">
        <v>26.644410896959826</v>
      </c>
    </row>
    <row r="2403" spans="1:64">
      <c r="A2403" t="s">
        <v>1414</v>
      </c>
      <c r="B2403" s="105" t="s">
        <v>633</v>
      </c>
      <c r="C2403" s="106" t="s">
        <v>1646</v>
      </c>
      <c r="D2403" s="2" t="s">
        <v>1569</v>
      </c>
      <c r="E2403" s="81">
        <v>37.491576999999999</v>
      </c>
      <c r="F2403" s="81">
        <v>0</v>
      </c>
      <c r="G2403" s="81">
        <v>0</v>
      </c>
      <c r="H2403" s="81">
        <v>24.32291</v>
      </c>
      <c r="I2403" s="81">
        <v>0.458816</v>
      </c>
      <c r="J2403" s="81">
        <v>37.541355000000003</v>
      </c>
      <c r="K2403" s="81">
        <v>9.6299999999999999E-4</v>
      </c>
      <c r="L2403" s="81">
        <v>0</v>
      </c>
      <c r="M2403" s="81">
        <v>0</v>
      </c>
      <c r="N2403" s="81">
        <v>2.5291999999999999E-2</v>
      </c>
      <c r="O2403" s="81">
        <v>0</v>
      </c>
      <c r="P2403" s="81">
        <v>99.840912000000003</v>
      </c>
      <c r="Q2403" s="81">
        <v>73.342199500108734</v>
      </c>
      <c r="S2403" s="89" t="s">
        <v>1695</v>
      </c>
      <c r="T2403" s="112">
        <v>0.98850723807885632</v>
      </c>
      <c r="U2403" s="112">
        <v>0</v>
      </c>
      <c r="V2403" s="112">
        <v>0</v>
      </c>
      <c r="W2403" s="112">
        <v>5.2723644420674988E-4</v>
      </c>
      <c r="X2403" s="112" t="s">
        <v>1678</v>
      </c>
      <c r="Y2403" s="112">
        <v>0.53632743266980987</v>
      </c>
      <c r="Z2403" s="112">
        <v>1.0246386159853233E-2</v>
      </c>
      <c r="AA2403" s="112">
        <v>1.4755936454861422</v>
      </c>
      <c r="AB2403" s="112">
        <v>2.7204860171581684E-5</v>
      </c>
      <c r="AC2403" s="112">
        <v>0</v>
      </c>
      <c r="AE2403" s="102"/>
      <c r="AF2403" s="102"/>
      <c r="AG2403" s="102"/>
      <c r="AH2403" s="102">
        <v>73.342521309961796</v>
      </c>
      <c r="AI2403" s="102">
        <v>26.657478690038207</v>
      </c>
    </row>
    <row r="2404" spans="1:64" s="101" customFormat="1" ht="17.100000000000001" customHeight="1">
      <c r="A2404" s="101" t="s">
        <v>1414</v>
      </c>
      <c r="B2404" s="104" t="s">
        <v>633</v>
      </c>
      <c r="C2404" s="108" t="s">
        <v>1647</v>
      </c>
      <c r="D2404" s="1" t="s">
        <v>1547</v>
      </c>
      <c r="E2404" s="107">
        <v>38.797054000000003</v>
      </c>
      <c r="F2404" s="107">
        <v>2.2526000000000001E-2</v>
      </c>
      <c r="G2404" s="107">
        <v>0</v>
      </c>
      <c r="H2404" s="107">
        <v>18.068541</v>
      </c>
      <c r="I2404" s="107">
        <v>0.52699399999999996</v>
      </c>
      <c r="J2404" s="107">
        <v>42.368983999999998</v>
      </c>
      <c r="K2404" s="107">
        <v>4.9678E-2</v>
      </c>
      <c r="L2404" s="107">
        <v>1.8433999999999999E-2</v>
      </c>
      <c r="M2404" s="107">
        <v>0</v>
      </c>
      <c r="N2404" s="107">
        <v>1.0645999999999999E-2</v>
      </c>
      <c r="O2404" s="107">
        <v>0</v>
      </c>
      <c r="P2404" s="107">
        <v>99.862853999999999</v>
      </c>
      <c r="Q2404" s="107">
        <v>80.694402756381706</v>
      </c>
      <c r="S2404" s="99" t="s">
        <v>1695</v>
      </c>
      <c r="T2404" s="116">
        <v>0.99205255827984484</v>
      </c>
      <c r="U2404" s="116">
        <v>4.3332816274143195E-4</v>
      </c>
      <c r="V2404" s="116">
        <v>0</v>
      </c>
      <c r="W2404" s="116">
        <v>2.1522786516287563E-4</v>
      </c>
      <c r="X2404" s="116" t="s">
        <v>1678</v>
      </c>
      <c r="Y2404" s="116">
        <v>0.38639131033141572</v>
      </c>
      <c r="Z2404" s="116">
        <v>1.1413730726719595E-2</v>
      </c>
      <c r="AA2404" s="116">
        <v>1.6150823430291035</v>
      </c>
      <c r="AB2404" s="116">
        <v>1.3610500659438198E-3</v>
      </c>
      <c r="AC2404" s="116">
        <v>9.1390232780064629E-4</v>
      </c>
      <c r="AD2404" s="99"/>
      <c r="AE2404" s="111"/>
      <c r="AF2404" s="111"/>
      <c r="AG2404" s="111"/>
      <c r="AH2404" s="111">
        <v>80.694659173621588</v>
      </c>
      <c r="AI2404" s="111">
        <v>19.305340826378405</v>
      </c>
    </row>
    <row r="2405" spans="1:64" s="122" customFormat="1">
      <c r="A2405" s="101" t="s">
        <v>1414</v>
      </c>
      <c r="B2405" s="104" t="s">
        <v>633</v>
      </c>
      <c r="C2405" s="108" t="s">
        <v>1647</v>
      </c>
      <c r="D2405" s="1" t="s">
        <v>1547</v>
      </c>
      <c r="E2405" s="107">
        <v>38.727626999999998</v>
      </c>
      <c r="F2405" s="107">
        <v>0</v>
      </c>
      <c r="G2405" s="107">
        <v>0</v>
      </c>
      <c r="H2405" s="107">
        <v>18.683952000000001</v>
      </c>
      <c r="I2405" s="107">
        <v>0.49717899999999998</v>
      </c>
      <c r="J2405" s="107">
        <v>42.099257999999999</v>
      </c>
      <c r="K2405" s="107">
        <v>0</v>
      </c>
      <c r="L2405" s="107">
        <v>2.3029999999999998E-2</v>
      </c>
      <c r="M2405" s="107">
        <v>1.3166000000000001E-2</v>
      </c>
      <c r="N2405" s="107">
        <v>3.3189999999999999E-3</v>
      </c>
      <c r="O2405" s="107">
        <v>2.6637999999999998E-2</v>
      </c>
      <c r="P2405" s="107">
        <v>100.074173</v>
      </c>
      <c r="Q2405" s="107">
        <v>80.065530547853086</v>
      </c>
      <c r="R2405" s="101"/>
      <c r="S2405" s="99" t="s">
        <v>1695</v>
      </c>
      <c r="T2405" s="116">
        <v>0.99112938756276703</v>
      </c>
      <c r="U2405" s="116">
        <v>0</v>
      </c>
      <c r="V2405" s="116">
        <v>0</v>
      </c>
      <c r="W2405" s="116">
        <v>6.7157237473956617E-5</v>
      </c>
      <c r="X2405" s="116" t="s">
        <v>1678</v>
      </c>
      <c r="Y2405" s="116">
        <v>0.39989552364950859</v>
      </c>
      <c r="Z2405" s="116">
        <v>1.0777257580745636E-2</v>
      </c>
      <c r="AA2405" s="116">
        <v>1.6061814111027828</v>
      </c>
      <c r="AB2405" s="116">
        <v>0</v>
      </c>
      <c r="AC2405" s="116">
        <v>1.1427406402773222E-3</v>
      </c>
      <c r="AD2405" s="99"/>
      <c r="AE2405" s="111"/>
      <c r="AF2405" s="111"/>
      <c r="AG2405" s="111"/>
      <c r="AH2405" s="111">
        <v>80.065793254390456</v>
      </c>
      <c r="AI2405" s="111">
        <v>19.934206745609554</v>
      </c>
      <c r="AJ2405" s="101"/>
      <c r="AK2405" s="101"/>
      <c r="AL2405" s="101"/>
      <c r="AM2405" s="101"/>
      <c r="AN2405" s="101"/>
      <c r="AO2405" s="101"/>
      <c r="AP2405" s="101"/>
      <c r="AQ2405" s="101"/>
      <c r="AR2405" s="101"/>
      <c r="AS2405" s="101"/>
      <c r="AT2405" s="101"/>
      <c r="AU2405" s="101"/>
      <c r="AV2405" s="101"/>
      <c r="AW2405" s="101"/>
      <c r="AX2405" s="101"/>
      <c r="AY2405" s="101"/>
      <c r="AZ2405" s="101"/>
      <c r="BA2405" s="101"/>
      <c r="BB2405" s="101"/>
      <c r="BC2405" s="101"/>
      <c r="BD2405" s="101"/>
      <c r="BE2405" s="101"/>
      <c r="BF2405" s="101"/>
      <c r="BG2405" s="101"/>
      <c r="BH2405" s="101"/>
      <c r="BI2405" s="101"/>
      <c r="BJ2405" s="101"/>
      <c r="BK2405" s="101"/>
      <c r="BL2405" s="101"/>
    </row>
    <row r="2406" spans="1:64">
      <c r="A2406" t="s">
        <v>1414</v>
      </c>
      <c r="B2406" s="105" t="s">
        <v>633</v>
      </c>
      <c r="C2406" s="106" t="s">
        <v>1647</v>
      </c>
      <c r="D2406" s="2" t="s">
        <v>1547</v>
      </c>
      <c r="E2406" s="81">
        <v>38.408726000000001</v>
      </c>
      <c r="F2406" s="81">
        <v>0</v>
      </c>
      <c r="G2406" s="81">
        <v>0</v>
      </c>
      <c r="H2406" s="81">
        <v>19.201305000000001</v>
      </c>
      <c r="I2406" s="81">
        <v>0.41541600000000001</v>
      </c>
      <c r="J2406" s="81">
        <v>41.757519000000002</v>
      </c>
      <c r="K2406" s="81">
        <v>0</v>
      </c>
      <c r="L2406" s="81">
        <v>2.9390000000000002E-3</v>
      </c>
      <c r="M2406" s="81">
        <v>7.7759999999999999E-3</v>
      </c>
      <c r="N2406" s="81">
        <v>9.0050000000000009E-3</v>
      </c>
      <c r="O2406" s="81">
        <v>2.3392E-2</v>
      </c>
      <c r="P2406" s="81">
        <v>99.826080000000005</v>
      </c>
      <c r="Q2406" s="81">
        <v>79.493465107810636</v>
      </c>
      <c r="S2406" s="89" t="s">
        <v>1695</v>
      </c>
      <c r="T2406" s="112">
        <v>0.98802522568303752</v>
      </c>
      <c r="U2406" s="112">
        <v>0</v>
      </c>
      <c r="V2406" s="112">
        <v>0</v>
      </c>
      <c r="W2406" s="112">
        <v>1.8314621680774366E-4</v>
      </c>
      <c r="X2406" s="112" t="s">
        <v>1678</v>
      </c>
      <c r="Y2406" s="112">
        <v>0.41308289330635978</v>
      </c>
      <c r="Z2406" s="112">
        <v>9.0512251920061657E-3</v>
      </c>
      <c r="AA2406" s="112">
        <v>1.6013398283729279</v>
      </c>
      <c r="AB2406" s="112">
        <v>0</v>
      </c>
      <c r="AC2406" s="112">
        <v>1.465824530031128E-4</v>
      </c>
      <c r="AE2406" s="102"/>
      <c r="AF2406" s="102"/>
      <c r="AG2406" s="102"/>
      <c r="AH2406" s="102">
        <v>79.493733422446681</v>
      </c>
      <c r="AI2406" s="102">
        <v>20.506266577553326</v>
      </c>
    </row>
    <row r="2407" spans="1:64" s="101" customFormat="1">
      <c r="A2407" s="101" t="s">
        <v>1414</v>
      </c>
      <c r="B2407" s="104" t="s">
        <v>633</v>
      </c>
      <c r="C2407" s="108" t="s">
        <v>1647</v>
      </c>
      <c r="D2407" s="1" t="s">
        <v>1547</v>
      </c>
      <c r="E2407" s="107">
        <v>38.482002000000001</v>
      </c>
      <c r="F2407" s="107">
        <v>1.8100000000000002E-2</v>
      </c>
      <c r="G2407" s="107">
        <v>0</v>
      </c>
      <c r="H2407" s="107">
        <v>19.643414</v>
      </c>
      <c r="I2407" s="107">
        <v>0.40817599999999998</v>
      </c>
      <c r="J2407" s="107">
        <v>40.904651999999999</v>
      </c>
      <c r="K2407" s="107">
        <v>0.22869300000000001</v>
      </c>
      <c r="L2407" s="107">
        <v>0</v>
      </c>
      <c r="M2407" s="107">
        <v>1.0253999999999999E-2</v>
      </c>
      <c r="N2407" s="107">
        <v>1.8095E-2</v>
      </c>
      <c r="O2407" s="107">
        <v>4.3763000000000003E-2</v>
      </c>
      <c r="P2407" s="107">
        <v>99.757141000000004</v>
      </c>
      <c r="Q2407" s="107">
        <v>78.776933563046896</v>
      </c>
      <c r="S2407" s="99" t="s">
        <v>1695</v>
      </c>
      <c r="T2407" s="116">
        <v>0.99297209050342616</v>
      </c>
      <c r="U2407" s="116">
        <v>3.5136205833344672E-4</v>
      </c>
      <c r="V2407" s="116">
        <v>0</v>
      </c>
      <c r="W2407" s="116">
        <v>3.6915952251492085E-4</v>
      </c>
      <c r="X2407" s="116" t="s">
        <v>1678</v>
      </c>
      <c r="Y2407" s="116">
        <v>0.42390124021670561</v>
      </c>
      <c r="Z2407" s="116">
        <v>8.9209862340765399E-3</v>
      </c>
      <c r="AA2407" s="116">
        <v>1.5734856031260502</v>
      </c>
      <c r="AB2407" s="116">
        <v>6.3227545301280299E-3</v>
      </c>
      <c r="AC2407" s="116">
        <v>0</v>
      </c>
      <c r="AD2407" s="99"/>
      <c r="AE2407" s="111"/>
      <c r="AF2407" s="111"/>
      <c r="AG2407" s="111"/>
      <c r="AH2407" s="111">
        <v>78.777208750044664</v>
      </c>
      <c r="AI2407" s="111">
        <v>21.222791249955343</v>
      </c>
    </row>
    <row r="2408" spans="1:64">
      <c r="A2408" t="s">
        <v>1414</v>
      </c>
      <c r="B2408" s="105" t="s">
        <v>633</v>
      </c>
      <c r="C2408" s="106" t="s">
        <v>1647</v>
      </c>
      <c r="D2408" s="2" t="s">
        <v>1547</v>
      </c>
      <c r="E2408" s="81">
        <v>38.533504000000001</v>
      </c>
      <c r="F2408" s="81">
        <v>0</v>
      </c>
      <c r="G2408" s="81">
        <v>2.3050999999999999E-2</v>
      </c>
      <c r="H2408" s="81">
        <v>19.968119000000002</v>
      </c>
      <c r="I2408" s="81">
        <v>0.44590999999999997</v>
      </c>
      <c r="J2408" s="81">
        <v>41.525092999999998</v>
      </c>
      <c r="K2408" s="81">
        <v>4.352E-3</v>
      </c>
      <c r="L2408" s="81">
        <v>0</v>
      </c>
      <c r="M2408" s="81">
        <v>0</v>
      </c>
      <c r="N2408" s="81">
        <v>0</v>
      </c>
      <c r="O2408" s="81">
        <v>0</v>
      </c>
      <c r="P2408" s="81">
        <v>100.50003100000001</v>
      </c>
      <c r="Q2408" s="81">
        <v>78.75450928789455</v>
      </c>
      <c r="S2408" s="89" t="s">
        <v>1695</v>
      </c>
      <c r="T2408" s="112">
        <v>0.98744320868008828</v>
      </c>
      <c r="U2408" s="112">
        <v>0</v>
      </c>
      <c r="V2408" s="112">
        <v>6.9617454867312693E-4</v>
      </c>
      <c r="W2408" s="112">
        <v>0</v>
      </c>
      <c r="X2408" s="112" t="s">
        <v>1678</v>
      </c>
      <c r="Y2408" s="112">
        <v>0.42793628659599997</v>
      </c>
      <c r="Z2408" s="112">
        <v>9.6784732930919482E-3</v>
      </c>
      <c r="AA2408" s="112">
        <v>1.5863350695477429</v>
      </c>
      <c r="AB2408" s="112">
        <v>1.1949137997856313E-4</v>
      </c>
      <c r="AC2408" s="112">
        <v>0</v>
      </c>
      <c r="AE2408" s="102"/>
      <c r="AF2408" s="102"/>
      <c r="AG2408" s="102"/>
      <c r="AH2408" s="102">
        <v>78.754784687239464</v>
      </c>
      <c r="AI2408" s="102">
        <v>21.245215312760546</v>
      </c>
    </row>
    <row r="2409" spans="1:64" s="101" customFormat="1">
      <c r="A2409" s="101" t="s">
        <v>1414</v>
      </c>
      <c r="B2409" s="104" t="s">
        <v>633</v>
      </c>
      <c r="C2409" s="108" t="s">
        <v>1647</v>
      </c>
      <c r="D2409" s="1" t="s">
        <v>1547</v>
      </c>
      <c r="E2409" s="107">
        <v>38.477901000000003</v>
      </c>
      <c r="F2409" s="107">
        <v>1.305E-3</v>
      </c>
      <c r="G2409" s="107">
        <v>0</v>
      </c>
      <c r="H2409" s="107">
        <v>20.181360000000002</v>
      </c>
      <c r="I2409" s="107">
        <v>0.39795399999999997</v>
      </c>
      <c r="J2409" s="107">
        <v>40.829689000000002</v>
      </c>
      <c r="K2409" s="107">
        <v>1.8339999999999999E-3</v>
      </c>
      <c r="L2409" s="107">
        <v>4.3559999999999996E-3</v>
      </c>
      <c r="M2409" s="107">
        <v>0</v>
      </c>
      <c r="N2409" s="107">
        <v>1.8251E-2</v>
      </c>
      <c r="O2409" s="107">
        <v>4.3097999999999997E-2</v>
      </c>
      <c r="P2409" s="107">
        <v>99.955749999999995</v>
      </c>
      <c r="Q2409" s="107">
        <v>78.290562716626155</v>
      </c>
      <c r="S2409" s="99" t="s">
        <v>1695</v>
      </c>
      <c r="T2409" s="116">
        <v>0.99254097219942783</v>
      </c>
      <c r="U2409" s="116">
        <v>2.5324710296633797E-5</v>
      </c>
      <c r="V2409" s="116">
        <v>0</v>
      </c>
      <c r="W2409" s="116">
        <v>3.7222011567375105E-4</v>
      </c>
      <c r="X2409" s="116" t="s">
        <v>1678</v>
      </c>
      <c r="Y2409" s="116">
        <v>0.43536732695833885</v>
      </c>
      <c r="Z2409" s="116">
        <v>8.6947272847295535E-3</v>
      </c>
      <c r="AA2409" s="116">
        <v>1.5700874052230878</v>
      </c>
      <c r="AB2409" s="116">
        <v>5.0688619995049922E-5</v>
      </c>
      <c r="AC2409" s="116">
        <v>2.1785584177836921E-4</v>
      </c>
      <c r="AD2409" s="99"/>
      <c r="AE2409" s="111"/>
      <c r="AF2409" s="111"/>
      <c r="AG2409" s="111"/>
      <c r="AH2409" s="111">
        <v>78.290842472182391</v>
      </c>
      <c r="AI2409" s="111">
        <v>21.70915752781762</v>
      </c>
    </row>
    <row r="2410" spans="1:64" s="122" customFormat="1">
      <c r="A2410" s="101" t="s">
        <v>1414</v>
      </c>
      <c r="B2410" s="104" t="s">
        <v>633</v>
      </c>
      <c r="C2410" s="108" t="s">
        <v>1647</v>
      </c>
      <c r="D2410" s="1" t="s">
        <v>1549</v>
      </c>
      <c r="E2410" s="107">
        <v>38.880038999999996</v>
      </c>
      <c r="F2410" s="107">
        <v>9.6640000000000007E-3</v>
      </c>
      <c r="G2410" s="107">
        <v>0</v>
      </c>
      <c r="H2410" s="107">
        <v>18.045871999999999</v>
      </c>
      <c r="I2410" s="107">
        <v>0.44547199999999998</v>
      </c>
      <c r="J2410" s="107">
        <v>42.495246999999999</v>
      </c>
      <c r="K2410" s="107">
        <v>0</v>
      </c>
      <c r="L2410" s="107">
        <v>0</v>
      </c>
      <c r="M2410" s="107">
        <v>0</v>
      </c>
      <c r="N2410" s="107">
        <v>5.8450000000000004E-3</v>
      </c>
      <c r="O2410" s="107">
        <v>3.8656999999999997E-2</v>
      </c>
      <c r="P2410" s="107">
        <v>99.920792000000006</v>
      </c>
      <c r="Q2410" s="107">
        <v>80.760230710518897</v>
      </c>
      <c r="R2410" s="101"/>
      <c r="S2410" s="99" t="s">
        <v>1695</v>
      </c>
      <c r="T2410" s="116">
        <v>0.99309497846501082</v>
      </c>
      <c r="U2410" s="116">
        <v>1.8570257205022606E-4</v>
      </c>
      <c r="V2410" s="116">
        <v>0</v>
      </c>
      <c r="W2410" s="116">
        <v>1.1803878037556092E-4</v>
      </c>
      <c r="X2410" s="116" t="s">
        <v>1678</v>
      </c>
      <c r="Y2410" s="116">
        <v>0.38548749988630832</v>
      </c>
      <c r="Z2410" s="116">
        <v>9.6376361313399925E-3</v>
      </c>
      <c r="AA2410" s="116">
        <v>1.6181364437376664</v>
      </c>
      <c r="AB2410" s="116">
        <v>0</v>
      </c>
      <c r="AC2410" s="116">
        <v>0</v>
      </c>
      <c r="AD2410" s="99"/>
      <c r="AE2410" s="111"/>
      <c r="AF2410" s="111"/>
      <c r="AG2410" s="111"/>
      <c r="AH2410" s="111">
        <v>80.760486461891986</v>
      </c>
      <c r="AI2410" s="111">
        <v>19.239513538108014</v>
      </c>
      <c r="AJ2410" s="101"/>
      <c r="AK2410" s="101"/>
      <c r="AL2410" s="101"/>
      <c r="AM2410" s="101"/>
      <c r="AN2410" s="101"/>
      <c r="AO2410" s="101"/>
      <c r="AP2410" s="101"/>
      <c r="AQ2410" s="101"/>
      <c r="AR2410" s="101"/>
      <c r="AS2410" s="101"/>
      <c r="AT2410" s="101"/>
      <c r="AU2410" s="101"/>
      <c r="AV2410" s="101"/>
      <c r="AW2410" s="101"/>
      <c r="AX2410" s="101"/>
      <c r="AY2410" s="101"/>
      <c r="AZ2410" s="101"/>
      <c r="BA2410" s="101"/>
      <c r="BB2410" s="101"/>
      <c r="BC2410" s="101"/>
      <c r="BD2410" s="101"/>
      <c r="BE2410" s="101"/>
      <c r="BF2410" s="101"/>
      <c r="BG2410" s="101"/>
      <c r="BH2410" s="101"/>
      <c r="BI2410" s="101"/>
      <c r="BJ2410" s="101"/>
      <c r="BK2410" s="101"/>
      <c r="BL2410" s="101"/>
    </row>
    <row r="2411" spans="1:64" s="101" customFormat="1">
      <c r="A2411" s="101" t="s">
        <v>1414</v>
      </c>
      <c r="B2411" s="104" t="s">
        <v>633</v>
      </c>
      <c r="C2411" s="108" t="s">
        <v>1647</v>
      </c>
      <c r="D2411" s="1" t="s">
        <v>1549</v>
      </c>
      <c r="E2411" s="107">
        <v>38.577862000000003</v>
      </c>
      <c r="F2411" s="107">
        <v>0</v>
      </c>
      <c r="G2411" s="107">
        <v>0</v>
      </c>
      <c r="H2411" s="107">
        <v>18.918398</v>
      </c>
      <c r="I2411" s="107">
        <v>0.44176700000000002</v>
      </c>
      <c r="J2411" s="107">
        <v>41.769416999999997</v>
      </c>
      <c r="K2411" s="107">
        <v>0</v>
      </c>
      <c r="L2411" s="107">
        <v>1.4300000000000001E-3</v>
      </c>
      <c r="M2411" s="107">
        <v>2.1080000000000001E-3</v>
      </c>
      <c r="N2411" s="107">
        <v>4.1305000000000001E-2</v>
      </c>
      <c r="O2411" s="107">
        <v>0</v>
      </c>
      <c r="P2411" s="107">
        <v>99.752274</v>
      </c>
      <c r="Q2411" s="107">
        <v>79.738975935867529</v>
      </c>
      <c r="S2411" s="99" t="s">
        <v>1695</v>
      </c>
      <c r="T2411" s="116">
        <v>0.99126075483946319</v>
      </c>
      <c r="U2411" s="116">
        <v>0</v>
      </c>
      <c r="V2411" s="116">
        <v>0</v>
      </c>
      <c r="W2411" s="116">
        <v>8.3912853087663363E-4</v>
      </c>
      <c r="X2411" s="116" t="s">
        <v>1678</v>
      </c>
      <c r="Y2411" s="116">
        <v>0.40653921864958997</v>
      </c>
      <c r="Z2411" s="116">
        <v>9.6145518910838116E-3</v>
      </c>
      <c r="AA2411" s="116">
        <v>1.5999958565838506</v>
      </c>
      <c r="AB2411" s="116">
        <v>0</v>
      </c>
      <c r="AC2411" s="116">
        <v>7.1241009163878496E-5</v>
      </c>
      <c r="AD2411" s="99"/>
      <c r="AE2411" s="111"/>
      <c r="AF2411" s="111"/>
      <c r="AG2411" s="111"/>
      <c r="AH2411" s="111">
        <v>79.739241856896371</v>
      </c>
      <c r="AI2411" s="111">
        <v>20.260758143103637</v>
      </c>
    </row>
    <row r="2412" spans="1:64">
      <c r="A2412" t="s">
        <v>1414</v>
      </c>
      <c r="B2412" s="105" t="s">
        <v>633</v>
      </c>
      <c r="C2412" s="106" t="s">
        <v>1647</v>
      </c>
      <c r="D2412" s="2" t="s">
        <v>1549</v>
      </c>
      <c r="E2412" s="81">
        <v>38.752944999999997</v>
      </c>
      <c r="F2412" s="81">
        <v>0</v>
      </c>
      <c r="G2412" s="81">
        <v>0</v>
      </c>
      <c r="H2412" s="81">
        <v>20.013712000000002</v>
      </c>
      <c r="I2412" s="81">
        <v>0.48438599999999998</v>
      </c>
      <c r="J2412" s="81">
        <v>41.217132999999997</v>
      </c>
      <c r="K2412" s="81">
        <v>0</v>
      </c>
      <c r="L2412" s="81">
        <v>0</v>
      </c>
      <c r="M2412" s="81">
        <v>0</v>
      </c>
      <c r="N2412" s="81">
        <v>0</v>
      </c>
      <c r="O2412" s="81">
        <v>3.9549000000000001E-2</v>
      </c>
      <c r="P2412" s="81">
        <v>100.507721</v>
      </c>
      <c r="Q2412" s="81">
        <v>78.591345064409595</v>
      </c>
      <c r="S2412" s="89" t="s">
        <v>1695</v>
      </c>
      <c r="T2412" s="112">
        <v>0.99303412898042898</v>
      </c>
      <c r="U2412" s="112">
        <v>0</v>
      </c>
      <c r="V2412" s="112">
        <v>0</v>
      </c>
      <c r="W2412" s="112">
        <v>0</v>
      </c>
      <c r="X2412" s="112" t="s">
        <v>1678</v>
      </c>
      <c r="Y2412" s="112">
        <v>0.4288994032417735</v>
      </c>
      <c r="Z2412" s="112">
        <v>1.0513251768389827E-2</v>
      </c>
      <c r="AA2412" s="112">
        <v>1.5745190870289789</v>
      </c>
      <c r="AB2412" s="112">
        <v>0</v>
      </c>
      <c r="AC2412" s="112">
        <v>0</v>
      </c>
      <c r="AE2412" s="102"/>
      <c r="AF2412" s="102"/>
      <c r="AG2412" s="102"/>
      <c r="AH2412" s="102">
        <v>78.591622003857537</v>
      </c>
      <c r="AI2412" s="102">
        <v>21.408377996142477</v>
      </c>
    </row>
    <row r="2413" spans="1:64" s="101" customFormat="1">
      <c r="A2413" s="101" t="s">
        <v>1414</v>
      </c>
      <c r="B2413" s="104" t="s">
        <v>633</v>
      </c>
      <c r="C2413" s="108" t="s">
        <v>1647</v>
      </c>
      <c r="D2413" s="1" t="s">
        <v>1548</v>
      </c>
      <c r="E2413" s="107">
        <v>38.743546000000002</v>
      </c>
      <c r="F2413" s="107">
        <v>8.2990000000000008E-3</v>
      </c>
      <c r="G2413" s="107">
        <v>0</v>
      </c>
      <c r="H2413" s="107">
        <v>16.785810000000001</v>
      </c>
      <c r="I2413" s="107">
        <v>0.54326200000000002</v>
      </c>
      <c r="J2413" s="107">
        <v>43.597321000000001</v>
      </c>
      <c r="K2413" s="107">
        <v>6.8040000000000002E-3</v>
      </c>
      <c r="L2413" s="107">
        <v>0</v>
      </c>
      <c r="M2413" s="107">
        <v>2.0100000000000001E-4</v>
      </c>
      <c r="N2413" s="107">
        <v>1.5007E-2</v>
      </c>
      <c r="O2413" s="107">
        <v>1.3202999999999999E-2</v>
      </c>
      <c r="P2413" s="107">
        <v>99.713454999999996</v>
      </c>
      <c r="Q2413" s="107">
        <v>82.237059293355159</v>
      </c>
      <c r="S2413" s="99" t="s">
        <v>1695</v>
      </c>
      <c r="T2413" s="116">
        <v>0.98699172997750728</v>
      </c>
      <c r="U2413" s="116">
        <v>1.5905115051217453E-4</v>
      </c>
      <c r="V2413" s="116">
        <v>0</v>
      </c>
      <c r="W2413" s="116">
        <v>3.0226240483183638E-4</v>
      </c>
      <c r="X2413" s="116" t="s">
        <v>1678</v>
      </c>
      <c r="Y2413" s="116">
        <v>0.35762245730792158</v>
      </c>
      <c r="Z2413" s="116">
        <v>1.1722209924583782E-2</v>
      </c>
      <c r="AA2413" s="116">
        <v>1.6557113933839862</v>
      </c>
      <c r="AB2413" s="116">
        <v>1.8571736680438272E-4</v>
      </c>
      <c r="AC2413" s="116">
        <v>0</v>
      </c>
      <c r="AD2413" s="99"/>
      <c r="AE2413" s="111"/>
      <c r="AF2413" s="111"/>
      <c r="AG2413" s="111"/>
      <c r="AH2413" s="111">
        <v>82.237299731238309</v>
      </c>
      <c r="AI2413" s="111">
        <v>17.762700268761691</v>
      </c>
    </row>
    <row r="2414" spans="1:64" s="101" customFormat="1">
      <c r="A2414" s="101" t="s">
        <v>1414</v>
      </c>
      <c r="B2414" s="104" t="s">
        <v>633</v>
      </c>
      <c r="C2414" s="108" t="s">
        <v>1647</v>
      </c>
      <c r="D2414" s="1" t="s">
        <v>1548</v>
      </c>
      <c r="E2414" s="107">
        <v>38.897629000000002</v>
      </c>
      <c r="F2414" s="107">
        <v>0</v>
      </c>
      <c r="G2414" s="107">
        <v>0</v>
      </c>
      <c r="H2414" s="107">
        <v>17.186689000000001</v>
      </c>
      <c r="I2414" s="107">
        <v>0.531412</v>
      </c>
      <c r="J2414" s="107">
        <v>43.415599999999998</v>
      </c>
      <c r="K2414" s="107">
        <v>0</v>
      </c>
      <c r="L2414" s="107">
        <v>0</v>
      </c>
      <c r="M2414" s="107">
        <v>0</v>
      </c>
      <c r="N2414" s="107">
        <v>0</v>
      </c>
      <c r="O2414" s="107">
        <v>0</v>
      </c>
      <c r="P2414" s="107">
        <v>100.031342</v>
      </c>
      <c r="Q2414" s="107">
        <v>81.827643444031565</v>
      </c>
      <c r="S2414" s="99" t="s">
        <v>1695</v>
      </c>
      <c r="T2414" s="116">
        <v>0.98887155851853448</v>
      </c>
      <c r="U2414" s="116">
        <v>0</v>
      </c>
      <c r="V2414" s="116">
        <v>0</v>
      </c>
      <c r="W2414" s="116">
        <v>0</v>
      </c>
      <c r="X2414" s="116" t="s">
        <v>1678</v>
      </c>
      <c r="Y2414" s="116">
        <v>0.3654073745211267</v>
      </c>
      <c r="Z2414" s="116">
        <v>1.144284810756656E-2</v>
      </c>
      <c r="AA2414" s="116">
        <v>1.6454066603342379</v>
      </c>
      <c r="AB2414" s="116">
        <v>0</v>
      </c>
      <c r="AC2414" s="116">
        <v>0</v>
      </c>
      <c r="AD2414" s="99"/>
      <c r="AE2414" s="111"/>
      <c r="AF2414" s="111"/>
      <c r="AG2414" s="111"/>
      <c r="AH2414" s="111">
        <v>81.827888199148646</v>
      </c>
      <c r="AI2414" s="111">
        <v>18.17211180085134</v>
      </c>
    </row>
    <row r="2415" spans="1:64" s="101" customFormat="1">
      <c r="A2415" s="101" t="s">
        <v>1414</v>
      </c>
      <c r="B2415" s="104" t="s">
        <v>633</v>
      </c>
      <c r="C2415" s="108" t="s">
        <v>1647</v>
      </c>
      <c r="D2415" s="1" t="s">
        <v>1548</v>
      </c>
      <c r="E2415" s="107">
        <v>38.713329000000002</v>
      </c>
      <c r="F2415" s="107">
        <v>0</v>
      </c>
      <c r="G2415" s="107">
        <v>0</v>
      </c>
      <c r="H2415" s="107">
        <v>17.653884999999999</v>
      </c>
      <c r="I2415" s="107">
        <v>0.52998000000000001</v>
      </c>
      <c r="J2415" s="107">
        <v>43.252991000000002</v>
      </c>
      <c r="K2415" s="107">
        <v>0</v>
      </c>
      <c r="L2415" s="107">
        <v>0</v>
      </c>
      <c r="M2415" s="107">
        <v>0</v>
      </c>
      <c r="N2415" s="107">
        <v>0</v>
      </c>
      <c r="O2415" s="107">
        <v>0</v>
      </c>
      <c r="P2415" s="107">
        <v>100.150192</v>
      </c>
      <c r="Q2415" s="107">
        <v>81.368589648246186</v>
      </c>
      <c r="S2415" s="99" t="s">
        <v>1695</v>
      </c>
      <c r="T2415" s="116">
        <v>0.98557368976219972</v>
      </c>
      <c r="U2415" s="116">
        <v>0</v>
      </c>
      <c r="V2415" s="116">
        <v>0</v>
      </c>
      <c r="W2415" s="116">
        <v>0</v>
      </c>
      <c r="X2415" s="116" t="s">
        <v>1678</v>
      </c>
      <c r="Y2415" s="116">
        <v>0.37586960661158197</v>
      </c>
      <c r="Z2415" s="116">
        <v>1.1428101355586199E-2</v>
      </c>
      <c r="AA2415" s="116">
        <v>1.6415549125084317</v>
      </c>
      <c r="AB2415" s="116">
        <v>0</v>
      </c>
      <c r="AC2415" s="116">
        <v>0</v>
      </c>
      <c r="AD2415" s="99"/>
      <c r="AE2415" s="111"/>
      <c r="AF2415" s="111"/>
      <c r="AG2415" s="111"/>
      <c r="AH2415" s="111">
        <v>81.368839178402879</v>
      </c>
      <c r="AI2415" s="111">
        <v>18.631160821597113</v>
      </c>
    </row>
    <row r="2416" spans="1:64" s="101" customFormat="1">
      <c r="A2416" s="101" t="s">
        <v>1414</v>
      </c>
      <c r="B2416" s="104" t="s">
        <v>633</v>
      </c>
      <c r="C2416" s="108" t="s">
        <v>1647</v>
      </c>
      <c r="D2416" s="1" t="s">
        <v>1546</v>
      </c>
      <c r="E2416" s="107">
        <v>38.558467999999998</v>
      </c>
      <c r="F2416" s="107">
        <v>0</v>
      </c>
      <c r="G2416" s="107">
        <v>0</v>
      </c>
      <c r="H2416" s="107">
        <v>16.607769000000001</v>
      </c>
      <c r="I2416" s="107">
        <v>0.56856899999999999</v>
      </c>
      <c r="J2416" s="107">
        <v>44.171101</v>
      </c>
      <c r="K2416" s="107">
        <v>0</v>
      </c>
      <c r="L2416" s="107">
        <v>0</v>
      </c>
      <c r="M2416" s="107">
        <v>0</v>
      </c>
      <c r="N2416" s="107">
        <v>0</v>
      </c>
      <c r="O2416" s="107">
        <v>0</v>
      </c>
      <c r="P2416" s="107">
        <v>99.905906999999999</v>
      </c>
      <c r="Q2416" s="107">
        <v>82.58117277239694</v>
      </c>
      <c r="S2416" s="99" t="s">
        <v>1695</v>
      </c>
      <c r="T2416" s="116">
        <v>0.98027873219940675</v>
      </c>
      <c r="U2416" s="116">
        <v>0</v>
      </c>
      <c r="V2416" s="116">
        <v>0</v>
      </c>
      <c r="W2416" s="116">
        <v>0</v>
      </c>
      <c r="X2416" s="116" t="s">
        <v>1678</v>
      </c>
      <c r="Y2416" s="116">
        <v>0.35310953014620639</v>
      </c>
      <c r="Z2416" s="116">
        <v>1.2243314537731366E-2</v>
      </c>
      <c r="AA2416" s="116">
        <v>1.6740896909172489</v>
      </c>
      <c r="AB2416" s="116">
        <v>0</v>
      </c>
      <c r="AC2416" s="116">
        <v>0</v>
      </c>
      <c r="AD2416" s="99"/>
      <c r="AE2416" s="111"/>
      <c r="AF2416" s="111"/>
      <c r="AG2416" s="111"/>
      <c r="AH2416" s="111">
        <v>82.581409538971343</v>
      </c>
      <c r="AI2416" s="111">
        <v>17.418590461028664</v>
      </c>
    </row>
    <row r="2417" spans="1:35">
      <c r="A2417" t="s">
        <v>1188</v>
      </c>
      <c r="B2417" s="105" t="s">
        <v>633</v>
      </c>
      <c r="C2417" s="106" t="s">
        <v>1647</v>
      </c>
      <c r="D2417" s="2" t="s">
        <v>1573</v>
      </c>
      <c r="E2417" s="81">
        <v>53.585464000000002</v>
      </c>
      <c r="F2417" s="81">
        <v>0.165578</v>
      </c>
      <c r="G2417" s="81">
        <v>1.425799</v>
      </c>
      <c r="H2417" s="81">
        <v>14.449821</v>
      </c>
      <c r="I2417" s="81">
        <v>0.65880399999999995</v>
      </c>
      <c r="J2417" s="81">
        <v>27.833338000000001</v>
      </c>
      <c r="K2417" s="81">
        <v>0.90466999999999997</v>
      </c>
      <c r="L2417" s="81">
        <v>8.6490000000000004E-3</v>
      </c>
      <c r="M2417" s="81">
        <v>0</v>
      </c>
      <c r="N2417" s="81">
        <v>0</v>
      </c>
      <c r="O2417" s="81">
        <v>0</v>
      </c>
      <c r="P2417" s="81">
        <v>99.032120000000006</v>
      </c>
      <c r="Q2417" s="81">
        <v>77.444496404526774</v>
      </c>
      <c r="S2417" s="89" t="s">
        <v>1695</v>
      </c>
      <c r="T2417" s="112">
        <v>1.9395423793149262</v>
      </c>
      <c r="U2417" s="112">
        <v>4.5068765209525423E-3</v>
      </c>
      <c r="V2417" s="112">
        <v>6.0822785584876207E-2</v>
      </c>
      <c r="W2417" s="112">
        <v>0</v>
      </c>
      <c r="X2417" s="112">
        <v>5.168566967675936E-2</v>
      </c>
      <c r="Y2417" s="112">
        <v>0.38570623323046477</v>
      </c>
      <c r="Z2417" s="112">
        <v>2.019734316177178E-2</v>
      </c>
      <c r="AA2417" s="112">
        <v>1.5018484716774227</v>
      </c>
      <c r="AB2417" s="112">
        <v>3.5083273899434213E-2</v>
      </c>
      <c r="AC2417" s="112">
        <v>6.0696693339149822E-4</v>
      </c>
      <c r="AE2417" s="102">
        <v>1.776976835908932</v>
      </c>
      <c r="AF2417" s="102">
        <v>76.069010915741558</v>
      </c>
      <c r="AG2417" s="102">
        <v>22.154012248349503</v>
      </c>
      <c r="AH2417" s="102"/>
      <c r="AI2417" s="102"/>
    </row>
    <row r="2418" spans="1:35">
      <c r="A2418" t="s">
        <v>1188</v>
      </c>
      <c r="B2418" s="105" t="s">
        <v>633</v>
      </c>
      <c r="C2418" s="106" t="s">
        <v>1647</v>
      </c>
      <c r="D2418" s="2" t="s">
        <v>1574</v>
      </c>
      <c r="E2418" s="81">
        <v>54.290829000000002</v>
      </c>
      <c r="F2418" s="81">
        <v>8.2811999999999997E-2</v>
      </c>
      <c r="G2418" s="81">
        <v>1.0905899999999999</v>
      </c>
      <c r="H2418" s="81">
        <v>15.199806000000001</v>
      </c>
      <c r="I2418" s="81">
        <v>0.54862100000000003</v>
      </c>
      <c r="J2418" s="81">
        <v>27.372682999999999</v>
      </c>
      <c r="K2418" s="81">
        <v>1.2570239999999999</v>
      </c>
      <c r="L2418" s="81">
        <v>0</v>
      </c>
      <c r="M2418" s="81">
        <v>1.023E-2</v>
      </c>
      <c r="N2418" s="81">
        <v>1.78E-2</v>
      </c>
      <c r="O2418" s="81">
        <v>7.8239999999999994E-3</v>
      </c>
      <c r="P2418" s="81">
        <v>99.878219999999999</v>
      </c>
      <c r="Q2418" s="81">
        <v>76.247426888800291</v>
      </c>
      <c r="S2418" s="89" t="s">
        <v>1695</v>
      </c>
      <c r="T2418" s="112">
        <v>1.9567508060842074</v>
      </c>
      <c r="U2418" s="112">
        <v>2.2445178874774055E-3</v>
      </c>
      <c r="V2418" s="112">
        <v>4.6326157784640443E-2</v>
      </c>
      <c r="W2418" s="112">
        <v>5.0722945536525374E-4</v>
      </c>
      <c r="X2418" s="112">
        <v>3.5175964816623662E-2</v>
      </c>
      <c r="Y2418" s="112">
        <v>0.42296917856102456</v>
      </c>
      <c r="Z2418" s="112">
        <v>1.6748164382856451E-2</v>
      </c>
      <c r="AA2418" s="112">
        <v>1.4707368082067034</v>
      </c>
      <c r="AB2418" s="112">
        <v>4.8541172821101403E-2</v>
      </c>
      <c r="AC2418" s="112">
        <v>0</v>
      </c>
      <c r="AE2418" s="102">
        <v>2.4547691499105007</v>
      </c>
      <c r="AF2418" s="102">
        <v>74.376434160944001</v>
      </c>
      <c r="AG2418" s="102">
        <v>23.168796689145505</v>
      </c>
      <c r="AH2418"/>
    </row>
    <row r="2419" spans="1:35">
      <c r="A2419" t="s">
        <v>1188</v>
      </c>
      <c r="B2419" s="105" t="s">
        <v>633</v>
      </c>
      <c r="C2419" s="106" t="s">
        <v>1647</v>
      </c>
      <c r="D2419" s="2" t="s">
        <v>1573</v>
      </c>
      <c r="E2419" s="81">
        <v>53.229194999999997</v>
      </c>
      <c r="F2419" s="81">
        <v>0.18215300000000001</v>
      </c>
      <c r="G2419" s="81">
        <v>1.5535969999999999</v>
      </c>
      <c r="H2419" s="81">
        <v>15.152339</v>
      </c>
      <c r="I2419" s="81">
        <v>0.62087899999999996</v>
      </c>
      <c r="J2419" s="81">
        <v>27.20326</v>
      </c>
      <c r="K2419" s="81">
        <v>1.2330779999999999</v>
      </c>
      <c r="L2419" s="81">
        <v>0</v>
      </c>
      <c r="M2419" s="81">
        <v>0</v>
      </c>
      <c r="N2419" s="81">
        <v>2.3972E-2</v>
      </c>
      <c r="O2419" s="81">
        <v>0</v>
      </c>
      <c r="P2419" s="81">
        <v>99.198470999999998</v>
      </c>
      <c r="Q2419" s="81">
        <v>76.191583150871139</v>
      </c>
      <c r="S2419" s="89" t="s">
        <v>1695</v>
      </c>
      <c r="T2419" s="112">
        <v>1.9305436500538287</v>
      </c>
      <c r="U2419" s="112">
        <v>4.9680596862826457E-3</v>
      </c>
      <c r="V2419" s="112">
        <v>6.6408523423434535E-2</v>
      </c>
      <c r="W2419" s="112">
        <v>6.8739981575585685E-4</v>
      </c>
      <c r="X2419" s="112">
        <v>6.1880657280585893E-2</v>
      </c>
      <c r="Y2419" s="112">
        <v>0.39770387051375333</v>
      </c>
      <c r="Z2419" s="112">
        <v>1.9073150579655286E-2</v>
      </c>
      <c r="AA2419" s="112">
        <v>1.4708189790504149</v>
      </c>
      <c r="AB2419" s="112">
        <v>4.7915709596289012E-2</v>
      </c>
      <c r="AC2419" s="112">
        <v>0</v>
      </c>
      <c r="AE2419" s="102">
        <v>2.4220413570307633</v>
      </c>
      <c r="AF2419" s="102">
        <v>74.346898459409857</v>
      </c>
      <c r="AG2419" s="102">
        <v>23.231060183559386</v>
      </c>
      <c r="AH2419"/>
    </row>
    <row r="2420" spans="1:35">
      <c r="A2420" t="s">
        <v>1188</v>
      </c>
      <c r="B2420" s="105" t="s">
        <v>633</v>
      </c>
      <c r="C2420" s="106" t="s">
        <v>1647</v>
      </c>
      <c r="D2420" s="2" t="s">
        <v>1575</v>
      </c>
      <c r="E2420" s="81">
        <v>54.097698000000001</v>
      </c>
      <c r="F2420" s="81">
        <v>7.8287999999999996E-2</v>
      </c>
      <c r="G2420" s="81">
        <v>1.0573079999999999</v>
      </c>
      <c r="H2420" s="81">
        <v>15.959808000000001</v>
      </c>
      <c r="I2420" s="81">
        <v>0.51383299999999998</v>
      </c>
      <c r="J2420" s="81">
        <v>26.988821000000002</v>
      </c>
      <c r="K2420" s="81">
        <v>1.22234</v>
      </c>
      <c r="L2420" s="81">
        <v>2.8378E-2</v>
      </c>
      <c r="M2420" s="81">
        <v>9.6349999999999995E-3</v>
      </c>
      <c r="N2420" s="81">
        <v>6.953E-3</v>
      </c>
      <c r="O2420" s="81">
        <v>0</v>
      </c>
      <c r="P2420" s="81">
        <v>99.963065999999998</v>
      </c>
      <c r="Q2420" s="81">
        <v>75.089271228793891</v>
      </c>
      <c r="S2420" s="89" t="s">
        <v>1695</v>
      </c>
      <c r="T2420" s="112">
        <v>1.953179678705901</v>
      </c>
      <c r="U2420" s="112">
        <v>2.1255893215721029E-3</v>
      </c>
      <c r="V2420" s="112">
        <v>4.4990482725210286E-2</v>
      </c>
      <c r="W2420" s="112">
        <v>1.9847739740000206E-4</v>
      </c>
      <c r="X2420" s="112">
        <v>4.6187019759235781E-2</v>
      </c>
      <c r="Y2420" s="112">
        <v>0.43570204190489847</v>
      </c>
      <c r="Z2420" s="112">
        <v>1.5713435378912965E-2</v>
      </c>
      <c r="AA2420" s="112">
        <v>1.4526328813852136</v>
      </c>
      <c r="AB2420" s="112">
        <v>4.7283877484863221E-2</v>
      </c>
      <c r="AC2420" s="112">
        <v>1.9865159367924339E-3</v>
      </c>
      <c r="AE2420" s="102">
        <v>2.3858986079734841</v>
      </c>
      <c r="AF2420" s="102">
        <v>73.298446615402781</v>
      </c>
      <c r="AG2420" s="102">
        <v>24.315654776623742</v>
      </c>
      <c r="AH2420"/>
    </row>
    <row r="2421" spans="1:35">
      <c r="A2421" t="s">
        <v>1188</v>
      </c>
      <c r="B2421" s="105" t="s">
        <v>633</v>
      </c>
      <c r="C2421" s="106" t="s">
        <v>1647</v>
      </c>
      <c r="D2421" s="2" t="s">
        <v>1575</v>
      </c>
      <c r="E2421" s="81">
        <v>52.763129999999997</v>
      </c>
      <c r="F2421" s="81">
        <v>0.13054099999999999</v>
      </c>
      <c r="G2421" s="81">
        <v>2.0294370000000002</v>
      </c>
      <c r="H2421" s="81">
        <v>15.999879</v>
      </c>
      <c r="I2421" s="81">
        <v>0.50881100000000001</v>
      </c>
      <c r="J2421" s="81">
        <v>26.115921</v>
      </c>
      <c r="K2421" s="81">
        <v>1.432267</v>
      </c>
      <c r="L2421" s="81">
        <v>3.6167999999999999E-2</v>
      </c>
      <c r="M2421" s="81">
        <v>3.973E-3</v>
      </c>
      <c r="N2421" s="81">
        <v>3.078E-3</v>
      </c>
      <c r="O2421" s="81">
        <v>0</v>
      </c>
      <c r="P2421" s="81">
        <v>99.023208999999994</v>
      </c>
      <c r="Q2421" s="81">
        <v>74.421522220864574</v>
      </c>
      <c r="S2421" s="89" t="s">
        <v>1695</v>
      </c>
      <c r="T2421" s="112">
        <v>1.9255850290338343</v>
      </c>
      <c r="U2421" s="112">
        <v>3.5826124801230778E-3</v>
      </c>
      <c r="V2421" s="112">
        <v>8.728978960177769E-2</v>
      </c>
      <c r="W2421" s="112">
        <v>8.8812926440432442E-5</v>
      </c>
      <c r="X2421" s="112">
        <v>5.6845310166242058E-2</v>
      </c>
      <c r="Y2421" s="112">
        <v>0.43147506130060576</v>
      </c>
      <c r="Z2421" s="112">
        <v>1.5728031887812407E-2</v>
      </c>
      <c r="AA2421" s="112">
        <v>1.4208428356573162</v>
      </c>
      <c r="AB2421" s="112">
        <v>5.6003321223474435E-2</v>
      </c>
      <c r="AC2421" s="112">
        <v>2.5591957223739113E-3</v>
      </c>
      <c r="AE2421" s="102">
        <v>2.8498002798044517</v>
      </c>
      <c r="AF2421" s="102">
        <v>72.30139609857882</v>
      </c>
      <c r="AG2421" s="102">
        <v>24.848803621616735</v>
      </c>
      <c r="AH2421"/>
    </row>
    <row r="2422" spans="1:35">
      <c r="A2422" t="s">
        <v>1188</v>
      </c>
      <c r="B2422" s="105" t="s">
        <v>633</v>
      </c>
      <c r="C2422" s="106" t="s">
        <v>1647</v>
      </c>
      <c r="D2422" s="2" t="s">
        <v>1574</v>
      </c>
      <c r="E2422" s="81">
        <v>54.000252000000003</v>
      </c>
      <c r="F2422" s="81">
        <v>0.11222699999999999</v>
      </c>
      <c r="G2422" s="81">
        <v>1.1941580000000001</v>
      </c>
      <c r="H2422" s="81">
        <v>16.451816999999998</v>
      </c>
      <c r="I2422" s="81">
        <v>0.56813899999999995</v>
      </c>
      <c r="J2422" s="81">
        <v>26.736090000000001</v>
      </c>
      <c r="K2422" s="81">
        <v>1.192717</v>
      </c>
      <c r="L2422" s="81">
        <v>0</v>
      </c>
      <c r="M2422" s="81">
        <v>1.2311000000000001E-2</v>
      </c>
      <c r="N2422" s="81">
        <v>0</v>
      </c>
      <c r="O2422" s="81">
        <v>0</v>
      </c>
      <c r="P2422" s="81">
        <v>100.267715</v>
      </c>
      <c r="Q2422" s="81">
        <v>74.337949844254055</v>
      </c>
      <c r="S2422" s="89" t="s">
        <v>1695</v>
      </c>
      <c r="T2422" s="112">
        <v>1.9482931960935379</v>
      </c>
      <c r="U2422" s="112">
        <v>3.0449252125266356E-3</v>
      </c>
      <c r="V2422" s="112">
        <v>5.0778052754692965E-2</v>
      </c>
      <c r="W2422" s="112">
        <v>0</v>
      </c>
      <c r="X2422" s="112">
        <v>4.6545704633178531E-2</v>
      </c>
      <c r="Y2422" s="112">
        <v>0.44985043038866018</v>
      </c>
      <c r="Z2422" s="112">
        <v>1.7361964708108035E-2</v>
      </c>
      <c r="AA2422" s="112">
        <v>1.438020136183775</v>
      </c>
      <c r="AB2422" s="112">
        <v>4.6105590025520587E-2</v>
      </c>
      <c r="AC2422" s="112">
        <v>0</v>
      </c>
      <c r="AE2422" s="102">
        <v>2.3279515832690874</v>
      </c>
      <c r="AF2422" s="102">
        <v>72.608142547332008</v>
      </c>
      <c r="AG2422" s="102">
        <v>25.063905869398905</v>
      </c>
      <c r="AH2422"/>
    </row>
    <row r="2423" spans="1:35">
      <c r="A2423" t="s">
        <v>1188</v>
      </c>
      <c r="B2423" s="105" t="s">
        <v>633</v>
      </c>
      <c r="C2423" s="106" t="s">
        <v>1647</v>
      </c>
      <c r="D2423" s="2" t="s">
        <v>1576</v>
      </c>
      <c r="E2423" s="81">
        <v>53.422989000000001</v>
      </c>
      <c r="F2423" s="81">
        <v>0.15353600000000001</v>
      </c>
      <c r="G2423" s="81">
        <v>1.7988219999999999</v>
      </c>
      <c r="H2423" s="81">
        <v>16.584220999999999</v>
      </c>
      <c r="I2423" s="81">
        <v>0.52967900000000001</v>
      </c>
      <c r="J2423" s="81">
        <v>26.180679000000001</v>
      </c>
      <c r="K2423" s="81">
        <v>1.1908890000000001</v>
      </c>
      <c r="L2423" s="81">
        <v>1.282E-2</v>
      </c>
      <c r="M2423" s="81">
        <v>1.2088E-2</v>
      </c>
      <c r="N2423" s="81">
        <v>0</v>
      </c>
      <c r="O2423" s="81">
        <v>0</v>
      </c>
      <c r="P2423" s="81">
        <v>99.885711999999998</v>
      </c>
      <c r="Q2423" s="81">
        <v>73.780671335527558</v>
      </c>
      <c r="S2423" s="89" t="s">
        <v>1695</v>
      </c>
      <c r="T2423" s="112">
        <v>1.9372598922904933</v>
      </c>
      <c r="U2423" s="112">
        <v>4.1868815576851385E-3</v>
      </c>
      <c r="V2423" s="112">
        <v>7.6878272750268734E-2</v>
      </c>
      <c r="W2423" s="112">
        <v>0</v>
      </c>
      <c r="X2423" s="112">
        <v>4.1129531885044202E-2</v>
      </c>
      <c r="Y2423" s="112">
        <v>0.4618042114515778</v>
      </c>
      <c r="Z2423" s="112">
        <v>1.6268900326135642E-2</v>
      </c>
      <c r="AA2423" s="112">
        <v>1.4153021148538636</v>
      </c>
      <c r="AB2423" s="112">
        <v>4.6268842553262128E-2</v>
      </c>
      <c r="AC2423" s="112">
        <v>9.0135233166955891E-4</v>
      </c>
      <c r="AE2423" s="102">
        <v>2.3552421399523795</v>
      </c>
      <c r="AF2423" s="102">
        <v>72.043712306620606</v>
      </c>
      <c r="AG2423" s="102">
        <v>25.601045553427021</v>
      </c>
      <c r="AH2423"/>
    </row>
    <row r="2424" spans="1:35">
      <c r="A2424" t="s">
        <v>1188</v>
      </c>
      <c r="B2424" s="105" t="s">
        <v>633</v>
      </c>
      <c r="C2424" s="106" t="s">
        <v>1647</v>
      </c>
      <c r="D2424" s="2" t="s">
        <v>1575</v>
      </c>
      <c r="E2424" s="81">
        <v>52.977009000000002</v>
      </c>
      <c r="F2424" s="81">
        <v>0.14715200000000001</v>
      </c>
      <c r="G2424" s="81">
        <v>1.9554339999999999</v>
      </c>
      <c r="H2424" s="81">
        <v>16.663553</v>
      </c>
      <c r="I2424" s="81">
        <v>0.54161700000000002</v>
      </c>
      <c r="J2424" s="81">
        <v>26.032025999999998</v>
      </c>
      <c r="K2424" s="81">
        <v>1.1363179999999999</v>
      </c>
      <c r="L2424" s="81">
        <v>0</v>
      </c>
      <c r="M2424" s="81">
        <v>1.7960000000000001E-3</v>
      </c>
      <c r="N2424" s="81">
        <v>2.1772E-2</v>
      </c>
      <c r="O2424" s="81">
        <v>0</v>
      </c>
      <c r="P2424" s="81">
        <v>99.476669000000001</v>
      </c>
      <c r="Q2424" s="81">
        <v>73.577699070746007</v>
      </c>
      <c r="S2424" s="89" t="s">
        <v>1695</v>
      </c>
      <c r="T2424" s="112">
        <v>1.9294390950773315</v>
      </c>
      <c r="U2424" s="112">
        <v>4.0302367365274948E-3</v>
      </c>
      <c r="V2424" s="112">
        <v>8.393488967548822E-2</v>
      </c>
      <c r="W2424" s="112">
        <v>6.2692758562663095E-4</v>
      </c>
      <c r="X2424" s="112">
        <v>4.8499519111167899E-2</v>
      </c>
      <c r="Y2424" s="112">
        <v>0.45903693389380118</v>
      </c>
      <c r="Z2424" s="112">
        <v>1.670789224176927E-2</v>
      </c>
      <c r="AA2424" s="112">
        <v>1.4133839457783259</v>
      </c>
      <c r="AB2424" s="112">
        <v>4.4340559899961426E-2</v>
      </c>
      <c r="AC2424" s="112">
        <v>0</v>
      </c>
      <c r="AE2424" s="102">
        <v>2.2562174099092687</v>
      </c>
      <c r="AF2424" s="102">
        <v>71.918385165769877</v>
      </c>
      <c r="AG2424" s="102">
        <v>25.825397424320858</v>
      </c>
      <c r="AH2424"/>
    </row>
    <row r="2425" spans="1:35">
      <c r="A2425" t="s">
        <v>1188</v>
      </c>
      <c r="B2425" s="105" t="s">
        <v>633</v>
      </c>
      <c r="C2425" s="106" t="s">
        <v>1647</v>
      </c>
      <c r="D2425" s="2" t="s">
        <v>1577</v>
      </c>
      <c r="E2425" s="81">
        <v>52.917332000000002</v>
      </c>
      <c r="F2425" s="81">
        <v>0.168908</v>
      </c>
      <c r="G2425" s="81">
        <v>1.9772989999999999</v>
      </c>
      <c r="H2425" s="81">
        <v>16.618029</v>
      </c>
      <c r="I2425" s="81">
        <v>0.52817499999999995</v>
      </c>
      <c r="J2425" s="81">
        <v>25.693982999999999</v>
      </c>
      <c r="K2425" s="81">
        <v>1.371167</v>
      </c>
      <c r="L2425" s="81">
        <v>4.0913999999999999E-2</v>
      </c>
      <c r="M2425" s="81">
        <v>0</v>
      </c>
      <c r="N2425" s="81">
        <v>1.404E-2</v>
      </c>
      <c r="O2425" s="81">
        <v>0</v>
      </c>
      <c r="P2425" s="81">
        <v>99.329848999999996</v>
      </c>
      <c r="Q2425" s="81">
        <v>73.37628775861495</v>
      </c>
      <c r="S2425" s="89" t="s">
        <v>1695</v>
      </c>
      <c r="T2425" s="112">
        <v>1.9315940780407077</v>
      </c>
      <c r="U2425" s="112">
        <v>4.6364853761008216E-3</v>
      </c>
      <c r="V2425" s="112">
        <v>8.5064038013956941E-2</v>
      </c>
      <c r="W2425" s="112">
        <v>4.051916139631543E-4</v>
      </c>
      <c r="X2425" s="112">
        <v>4.4965231240958303E-2</v>
      </c>
      <c r="Y2425" s="112">
        <v>0.46232141726617859</v>
      </c>
      <c r="Z2425" s="112">
        <v>1.6329824066123672E-2</v>
      </c>
      <c r="AA2425" s="112">
        <v>1.3981633170358121</v>
      </c>
      <c r="AB2425" s="112">
        <v>5.3624829643704998E-2</v>
      </c>
      <c r="AC2425" s="112">
        <v>2.8955877024939539E-3</v>
      </c>
      <c r="AE2425" s="102">
        <v>2.7372527978747132</v>
      </c>
      <c r="AF2425" s="102">
        <v>71.368552158959289</v>
      </c>
      <c r="AG2425" s="102">
        <v>25.894195043165993</v>
      </c>
      <c r="AH2425"/>
    </row>
    <row r="2426" spans="1:35">
      <c r="A2426" t="s">
        <v>1188</v>
      </c>
      <c r="B2426" s="105" t="s">
        <v>633</v>
      </c>
      <c r="C2426" s="106" t="s">
        <v>1647</v>
      </c>
      <c r="D2426" s="2" t="s">
        <v>1576</v>
      </c>
      <c r="E2426" s="81">
        <v>52.810122999999997</v>
      </c>
      <c r="F2426" s="81">
        <v>0.158114</v>
      </c>
      <c r="G2426" s="81">
        <v>1.941066</v>
      </c>
      <c r="H2426" s="81">
        <v>16.773883999999999</v>
      </c>
      <c r="I2426" s="81">
        <v>0.53366599999999997</v>
      </c>
      <c r="J2426" s="81">
        <v>25.807928</v>
      </c>
      <c r="K2426" s="81">
        <v>1.1954929999999999</v>
      </c>
      <c r="L2426" s="81">
        <v>0</v>
      </c>
      <c r="M2426" s="81">
        <v>1.8124999999999999E-2</v>
      </c>
      <c r="N2426" s="81">
        <v>0</v>
      </c>
      <c r="O2426" s="81">
        <v>9.4070000000000004E-3</v>
      </c>
      <c r="P2426" s="81">
        <v>99.247817999999995</v>
      </c>
      <c r="Q2426" s="81">
        <v>73.280257073705073</v>
      </c>
      <c r="S2426" s="89" t="s">
        <v>1695</v>
      </c>
      <c r="T2426" s="112">
        <v>1.9300023851741279</v>
      </c>
      <c r="U2426" s="112">
        <v>4.3454198268446133E-3</v>
      </c>
      <c r="V2426" s="112">
        <v>8.3605854867652124E-2</v>
      </c>
      <c r="W2426" s="112">
        <v>0</v>
      </c>
      <c r="X2426" s="112">
        <v>4.7698535130402675E-2</v>
      </c>
      <c r="Y2426" s="112">
        <v>0.46496248343829005</v>
      </c>
      <c r="Z2426" s="112">
        <v>1.651946357296882E-2</v>
      </c>
      <c r="AA2426" s="112">
        <v>1.4060551346909327</v>
      </c>
      <c r="AB2426" s="112">
        <v>4.6810723298781408E-2</v>
      </c>
      <c r="AC2426" s="112">
        <v>0</v>
      </c>
      <c r="AE2426" s="102">
        <v>2.3815865281245063</v>
      </c>
      <c r="AF2426" s="102">
        <v>71.53578775543906</v>
      </c>
      <c r="AG2426" s="102">
        <v>26.082625716436429</v>
      </c>
      <c r="AH2426"/>
    </row>
    <row r="2427" spans="1:35">
      <c r="A2427" t="s">
        <v>1188</v>
      </c>
      <c r="B2427" s="105" t="s">
        <v>633</v>
      </c>
      <c r="C2427" s="106" t="s">
        <v>1647</v>
      </c>
      <c r="D2427" s="2" t="s">
        <v>1576</v>
      </c>
      <c r="E2427" s="81">
        <v>52.700263999999997</v>
      </c>
      <c r="F2427" s="81">
        <v>0.19350400000000001</v>
      </c>
      <c r="G2427" s="81">
        <v>2.1949269999999999</v>
      </c>
      <c r="H2427" s="81">
        <v>16.937542000000001</v>
      </c>
      <c r="I2427" s="81">
        <v>0.46934599999999999</v>
      </c>
      <c r="J2427" s="81">
        <v>25.762142000000001</v>
      </c>
      <c r="K2427" s="81">
        <v>1.216583</v>
      </c>
      <c r="L2427" s="81">
        <v>0</v>
      </c>
      <c r="M2427" s="81">
        <v>0</v>
      </c>
      <c r="N2427" s="81">
        <v>0</v>
      </c>
      <c r="O2427" s="81">
        <v>0</v>
      </c>
      <c r="P2427" s="81">
        <v>99.474297000000007</v>
      </c>
      <c r="Q2427" s="81">
        <v>73.054774870991082</v>
      </c>
      <c r="S2427" s="89" t="s">
        <v>1695</v>
      </c>
      <c r="T2427" s="112">
        <v>1.9215514591746674</v>
      </c>
      <c r="U2427" s="112">
        <v>5.3057883849962689E-3</v>
      </c>
      <c r="V2427" s="112">
        <v>9.4322441129199561E-2</v>
      </c>
      <c r="W2427" s="112">
        <v>0</v>
      </c>
      <c r="X2427" s="112">
        <v>5.1963063751474081E-2</v>
      </c>
      <c r="Y2427" s="112">
        <v>0.46450754016959195</v>
      </c>
      <c r="Z2427" s="112">
        <v>1.4494995629341033E-2</v>
      </c>
      <c r="AA2427" s="112">
        <v>1.4003279067799781</v>
      </c>
      <c r="AB2427" s="112">
        <v>4.7526804980751305E-2</v>
      </c>
      <c r="AC2427" s="112">
        <v>0</v>
      </c>
      <c r="AE2427" s="102">
        <v>2.4194976565913309</v>
      </c>
      <c r="AF2427" s="102">
        <v>71.28798349238501</v>
      </c>
      <c r="AG2427" s="102">
        <v>26.292518851023658</v>
      </c>
      <c r="AH2427"/>
    </row>
    <row r="2428" spans="1:35">
      <c r="A2428" t="s">
        <v>1188</v>
      </c>
      <c r="B2428" s="105" t="s">
        <v>633</v>
      </c>
      <c r="C2428" s="106" t="s">
        <v>1647</v>
      </c>
      <c r="D2428" s="2" t="s">
        <v>1574</v>
      </c>
      <c r="E2428" s="81">
        <v>52.778111000000003</v>
      </c>
      <c r="F2428" s="81">
        <v>0.13403100000000001</v>
      </c>
      <c r="G2428" s="81">
        <v>1.9503950000000001</v>
      </c>
      <c r="H2428" s="81">
        <v>17.140595999999999</v>
      </c>
      <c r="I2428" s="81">
        <v>0.56291999999999998</v>
      </c>
      <c r="J2428" s="81">
        <v>26.017593000000002</v>
      </c>
      <c r="K2428" s="81">
        <v>1.204361</v>
      </c>
      <c r="L2428" s="81">
        <v>1.794E-3</v>
      </c>
      <c r="M2428" s="81">
        <v>5.1999999999999997E-5</v>
      </c>
      <c r="N2428" s="81">
        <v>3.8025999999999997E-2</v>
      </c>
      <c r="O2428" s="81">
        <v>0</v>
      </c>
      <c r="P2428" s="81">
        <v>99.827872999999997</v>
      </c>
      <c r="Q2428" s="81">
        <v>73.014398203671377</v>
      </c>
      <c r="S2428" s="89" t="s">
        <v>1695</v>
      </c>
      <c r="T2428" s="112">
        <v>1.9174812758713908</v>
      </c>
      <c r="U2428" s="112">
        <v>3.661873155854244E-3</v>
      </c>
      <c r="V2428" s="112">
        <v>8.3513288879551215E-2</v>
      </c>
      <c r="W2428" s="112">
        <v>1.0922784076417339E-3</v>
      </c>
      <c r="X2428" s="112">
        <v>7.3234505414847106E-2</v>
      </c>
      <c r="Y2428" s="112">
        <v>0.44755137658969113</v>
      </c>
      <c r="Z2428" s="112">
        <v>1.7322465610418194E-2</v>
      </c>
      <c r="AA2428" s="112">
        <v>1.4091361316254138</v>
      </c>
      <c r="AB2428" s="112">
        <v>4.6880433688662057E-2</v>
      </c>
      <c r="AC2428" s="112">
        <v>1.263707565292658E-4</v>
      </c>
      <c r="AE2428" s="102">
        <v>2.3715285132437933</v>
      </c>
      <c r="AF2428" s="102">
        <v>71.283609221386911</v>
      </c>
      <c r="AG2428" s="102">
        <v>26.344862265369287</v>
      </c>
      <c r="AH2428"/>
    </row>
    <row r="2429" spans="1:35">
      <c r="A2429" t="s">
        <v>1188</v>
      </c>
      <c r="B2429" s="105" t="s">
        <v>633</v>
      </c>
      <c r="C2429" s="106" t="s">
        <v>1647</v>
      </c>
      <c r="D2429" s="2" t="s">
        <v>1577</v>
      </c>
      <c r="E2429" s="81">
        <v>53.265366</v>
      </c>
      <c r="F2429" s="81">
        <v>0.16647700000000001</v>
      </c>
      <c r="G2429" s="81">
        <v>1.712914</v>
      </c>
      <c r="H2429" s="81">
        <v>17.695553</v>
      </c>
      <c r="I2429" s="81">
        <v>0.51144699999999998</v>
      </c>
      <c r="J2429" s="81">
        <v>25.441984000000001</v>
      </c>
      <c r="K2429" s="81">
        <v>1.2184969999999999</v>
      </c>
      <c r="L2429" s="81">
        <v>4.7889999999999999E-3</v>
      </c>
      <c r="M2429" s="81">
        <v>4.3909999999999999E-3</v>
      </c>
      <c r="N2429" s="81">
        <v>8.6079999999999993E-3</v>
      </c>
      <c r="O2429" s="81">
        <v>0</v>
      </c>
      <c r="P2429" s="81">
        <v>100.030029</v>
      </c>
      <c r="Q2429" s="81">
        <v>71.93252875468032</v>
      </c>
      <c r="S2429" s="89" t="s">
        <v>1695</v>
      </c>
      <c r="T2429" s="112">
        <v>1.9388489277847862</v>
      </c>
      <c r="U2429" s="112">
        <v>4.556947713968482E-3</v>
      </c>
      <c r="V2429" s="112">
        <v>7.3483585188643744E-2</v>
      </c>
      <c r="W2429" s="112">
        <v>2.4772893105806914E-4</v>
      </c>
      <c r="X2429" s="112">
        <v>3.9794914686563487E-2</v>
      </c>
      <c r="Y2429" s="112">
        <v>0.49887061934665</v>
      </c>
      <c r="Z2429" s="112">
        <v>1.5768320187537366E-2</v>
      </c>
      <c r="AA2429" s="112">
        <v>1.3805704582495886</v>
      </c>
      <c r="AB2429" s="112">
        <v>4.7520518107427245E-2</v>
      </c>
      <c r="AC2429" s="112">
        <v>3.3797980377682827E-4</v>
      </c>
      <c r="AE2429" s="102">
        <v>2.416187151606203</v>
      </c>
      <c r="AF2429" s="102">
        <v>70.195291128115599</v>
      </c>
      <c r="AG2429" s="102">
        <v>27.388521720278195</v>
      </c>
      <c r="AH2429"/>
    </row>
    <row r="2430" spans="1:35">
      <c r="A2430" t="s">
        <v>1188</v>
      </c>
      <c r="B2430" s="105" t="s">
        <v>633</v>
      </c>
      <c r="C2430" s="106" t="s">
        <v>1647</v>
      </c>
      <c r="D2430" s="2" t="s">
        <v>1578</v>
      </c>
      <c r="E2430" s="81">
        <v>53.378639</v>
      </c>
      <c r="F2430" s="81">
        <v>0.121307</v>
      </c>
      <c r="G2430" s="81">
        <v>1.263369</v>
      </c>
      <c r="H2430" s="81">
        <v>18.220814000000001</v>
      </c>
      <c r="I2430" s="81">
        <v>0.59606999999999999</v>
      </c>
      <c r="J2430" s="81">
        <v>25.125468999999999</v>
      </c>
      <c r="K2430" s="81">
        <v>1.203317</v>
      </c>
      <c r="L2430" s="81">
        <v>1.2622E-2</v>
      </c>
      <c r="M2430" s="81">
        <v>4.7390000000000002E-3</v>
      </c>
      <c r="N2430" s="81">
        <v>1.0959999999999999E-2</v>
      </c>
      <c r="O2430" s="81">
        <v>0</v>
      </c>
      <c r="P2430" s="81">
        <v>99.937302000000003</v>
      </c>
      <c r="Q2430" s="81">
        <v>71.081537224840375</v>
      </c>
      <c r="S2430" s="89" t="s">
        <v>1695</v>
      </c>
      <c r="T2430" s="112">
        <v>1.9502597146391751</v>
      </c>
      <c r="U2430" s="112">
        <v>3.3329712325307383E-3</v>
      </c>
      <c r="V2430" s="112">
        <v>5.440150223049782E-2</v>
      </c>
      <c r="W2430" s="112">
        <v>3.1660000891400002E-4</v>
      </c>
      <c r="X2430" s="112">
        <v>3.8990654616910092E-2</v>
      </c>
      <c r="Y2430" s="112">
        <v>0.51774459871667011</v>
      </c>
      <c r="Z2430" s="112">
        <v>1.8446244349515986E-2</v>
      </c>
      <c r="AA2430" s="112">
        <v>1.3685090579436494</v>
      </c>
      <c r="AB2430" s="112">
        <v>4.7104527662402439E-2</v>
      </c>
      <c r="AC2430" s="112">
        <v>8.9412859973410732E-4</v>
      </c>
      <c r="AE2430" s="102">
        <v>2.3882452602921207</v>
      </c>
      <c r="AF2430" s="102">
        <v>69.384737168470807</v>
      </c>
      <c r="AG2430" s="102">
        <v>28.227017571237067</v>
      </c>
      <c r="AH2430"/>
    </row>
    <row r="2431" spans="1:35">
      <c r="A2431" t="s">
        <v>1188</v>
      </c>
      <c r="B2431" s="105" t="s">
        <v>633</v>
      </c>
      <c r="C2431" s="106" t="s">
        <v>1647</v>
      </c>
      <c r="D2431" s="2" t="s">
        <v>1578</v>
      </c>
      <c r="E2431" s="81">
        <v>52.906410000000001</v>
      </c>
      <c r="F2431" s="81">
        <v>0.110912</v>
      </c>
      <c r="G2431" s="81">
        <v>1.7291369999999999</v>
      </c>
      <c r="H2431" s="81">
        <v>18.643996999999999</v>
      </c>
      <c r="I2431" s="81">
        <v>0.54549800000000004</v>
      </c>
      <c r="J2431" s="81">
        <v>24.608646</v>
      </c>
      <c r="K2431" s="81">
        <v>1.236477</v>
      </c>
      <c r="L2431" s="81">
        <v>1.5761000000000001E-2</v>
      </c>
      <c r="M2431" s="81">
        <v>4.6700000000000002E-4</v>
      </c>
      <c r="N2431" s="81">
        <v>8.8109999999999994E-3</v>
      </c>
      <c r="O2431" s="81">
        <v>0</v>
      </c>
      <c r="P2431" s="81">
        <v>99.806122000000002</v>
      </c>
      <c r="Q2431" s="81">
        <v>70.174129215466792</v>
      </c>
      <c r="S2431" s="89" t="s">
        <v>1695</v>
      </c>
      <c r="T2431" s="112">
        <v>1.9392160543199075</v>
      </c>
      <c r="U2431" s="112">
        <v>3.0571531154541995E-3</v>
      </c>
      <c r="V2431" s="112">
        <v>7.4696977880550686E-2</v>
      </c>
      <c r="W2431" s="112">
        <v>2.5533980421379548E-4</v>
      </c>
      <c r="X2431" s="112">
        <v>4.1621346124818714E-2</v>
      </c>
      <c r="Y2431" s="112">
        <v>0.52987429605830416</v>
      </c>
      <c r="Z2431" s="112">
        <v>1.6935452558943215E-2</v>
      </c>
      <c r="AA2431" s="112">
        <v>1.344665211587647</v>
      </c>
      <c r="AB2431" s="112">
        <v>4.8558089869854104E-2</v>
      </c>
      <c r="AC2431" s="112">
        <v>1.1200786803064198E-3</v>
      </c>
      <c r="AE2431" s="102">
        <v>2.4715031138182022</v>
      </c>
      <c r="AF2431" s="102">
        <v>68.440588713212207</v>
      </c>
      <c r="AG2431" s="102">
        <v>29.087908172969591</v>
      </c>
      <c r="AH2431"/>
    </row>
    <row r="2432" spans="1:35">
      <c r="A2432" t="s">
        <v>1188</v>
      </c>
      <c r="B2432" s="105" t="s">
        <v>633</v>
      </c>
      <c r="C2432" s="106" t="s">
        <v>1647</v>
      </c>
      <c r="D2432" s="2" t="s">
        <v>1579</v>
      </c>
      <c r="E2432" s="81">
        <v>53.057667000000002</v>
      </c>
      <c r="F2432" s="81">
        <v>9.0566999999999995E-2</v>
      </c>
      <c r="G2432" s="81">
        <v>1.3320240000000001</v>
      </c>
      <c r="H2432" s="81">
        <v>19.121604999999999</v>
      </c>
      <c r="I2432" s="81">
        <v>0.63050799999999996</v>
      </c>
      <c r="J2432" s="81">
        <v>24.524607</v>
      </c>
      <c r="K2432" s="81">
        <v>1.151227</v>
      </c>
      <c r="L2432" s="81">
        <v>1.5786999999999999E-2</v>
      </c>
      <c r="M2432" s="81">
        <v>0</v>
      </c>
      <c r="N2432" s="81">
        <v>9.3880000000000005E-3</v>
      </c>
      <c r="O2432" s="81">
        <v>0</v>
      </c>
      <c r="P2432" s="81">
        <v>99.93338</v>
      </c>
      <c r="Q2432" s="81">
        <v>69.569652376653238</v>
      </c>
      <c r="S2432" s="89" t="s">
        <v>1695</v>
      </c>
      <c r="T2432" s="112">
        <v>1.9461290664717916</v>
      </c>
      <c r="U2432" s="112">
        <v>2.4981253171312639E-3</v>
      </c>
      <c r="V2432" s="112">
        <v>5.7582598873782823E-2</v>
      </c>
      <c r="W2432" s="112">
        <v>2.7225256832712853E-4</v>
      </c>
      <c r="X2432" s="112">
        <v>4.601348109285297E-2</v>
      </c>
      <c r="Y2432" s="112">
        <v>0.54053488055172061</v>
      </c>
      <c r="Z2432" s="112">
        <v>1.9588439067465213E-2</v>
      </c>
      <c r="AA2432" s="112">
        <v>1.341016407844372</v>
      </c>
      <c r="AB2432" s="112">
        <v>4.5242032099747878E-2</v>
      </c>
      <c r="AC2432" s="112">
        <v>1.1227161128077965E-3</v>
      </c>
      <c r="AE2432" s="102">
        <v>2.2932824472885356</v>
      </c>
      <c r="AF2432" s="102">
        <v>67.975049901716517</v>
      </c>
      <c r="AG2432" s="102">
        <v>29.731667650994943</v>
      </c>
      <c r="AH2432"/>
    </row>
    <row r="2433" spans="1:34">
      <c r="A2433" t="s">
        <v>1188</v>
      </c>
      <c r="B2433" s="105" t="s">
        <v>633</v>
      </c>
      <c r="C2433" s="106" t="s">
        <v>1647</v>
      </c>
      <c r="D2433" s="2" t="s">
        <v>1579</v>
      </c>
      <c r="E2433" s="81">
        <v>52.826694000000003</v>
      </c>
      <c r="F2433" s="81">
        <v>8.1840999999999997E-2</v>
      </c>
      <c r="G2433" s="81">
        <v>1.387731</v>
      </c>
      <c r="H2433" s="81">
        <v>19.034519</v>
      </c>
      <c r="I2433" s="81">
        <v>0.56846099999999999</v>
      </c>
      <c r="J2433" s="81">
        <v>24.389616</v>
      </c>
      <c r="K2433" s="81">
        <v>1.134539</v>
      </c>
      <c r="L2433" s="81">
        <v>0</v>
      </c>
      <c r="M2433" s="81">
        <v>7.4110000000000001E-3</v>
      </c>
      <c r="N2433" s="81">
        <v>4.7009000000000002E-2</v>
      </c>
      <c r="O2433" s="81">
        <v>2.1621999999999999E-2</v>
      </c>
      <c r="P2433" s="81">
        <v>99.499435000000005</v>
      </c>
      <c r="Q2433" s="81">
        <v>69.549435516082369</v>
      </c>
      <c r="S2433" s="89" t="s">
        <v>1695</v>
      </c>
      <c r="T2433" s="112">
        <v>1.9468913766367406</v>
      </c>
      <c r="U2433" s="112">
        <v>2.2681927893062237E-3</v>
      </c>
      <c r="V2433" s="112">
        <v>6.0276676938934536E-2</v>
      </c>
      <c r="W2433" s="112">
        <v>1.3697607477712735E-3</v>
      </c>
      <c r="X2433" s="112">
        <v>4.0034423461200674E-2</v>
      </c>
      <c r="Y2433" s="112">
        <v>0.54662518724145692</v>
      </c>
      <c r="Z2433" s="112">
        <v>1.7744946851715741E-2</v>
      </c>
      <c r="AA2433" s="112">
        <v>1.3399907400409741</v>
      </c>
      <c r="AB2433" s="112">
        <v>4.479869529189965E-2</v>
      </c>
      <c r="AC2433" s="112">
        <v>0</v>
      </c>
      <c r="AE2433" s="102">
        <v>2.2723739871434772</v>
      </c>
      <c r="AF2433" s="102">
        <v>67.969838872357201</v>
      </c>
      <c r="AG2433" s="102">
        <v>29.757787140499307</v>
      </c>
      <c r="AH2433"/>
    </row>
    <row r="2434" spans="1:34">
      <c r="A2434" t="s">
        <v>1188</v>
      </c>
      <c r="B2434" s="105" t="s">
        <v>633</v>
      </c>
      <c r="C2434" s="106" t="s">
        <v>1647</v>
      </c>
      <c r="D2434" s="2" t="s">
        <v>1578</v>
      </c>
      <c r="E2434" s="81">
        <v>52.465606999999999</v>
      </c>
      <c r="F2434" s="81">
        <v>0.139904</v>
      </c>
      <c r="G2434" s="81">
        <v>1.660371</v>
      </c>
      <c r="H2434" s="81">
        <v>19.136704999999999</v>
      </c>
      <c r="I2434" s="81">
        <v>0.554732</v>
      </c>
      <c r="J2434" s="81">
        <v>24.150068000000001</v>
      </c>
      <c r="K2434" s="81">
        <v>1.176258</v>
      </c>
      <c r="L2434" s="81">
        <v>3.6456000000000002E-2</v>
      </c>
      <c r="M2434" s="81">
        <v>6.3E-5</v>
      </c>
      <c r="N2434" s="81">
        <v>2.6509999999999999E-2</v>
      </c>
      <c r="O2434" s="81">
        <v>0</v>
      </c>
      <c r="P2434" s="81">
        <v>99.346680000000006</v>
      </c>
      <c r="Q2434" s="81">
        <v>69.226054592771675</v>
      </c>
      <c r="S2434" s="89" t="s">
        <v>1695</v>
      </c>
      <c r="T2434" s="112">
        <v>1.9367994829956809</v>
      </c>
      <c r="U2434" s="112">
        <v>3.8838356111421711E-3</v>
      </c>
      <c r="V2434" s="112">
        <v>7.2238849522972354E-2</v>
      </c>
      <c r="W2434" s="112">
        <v>7.737400933067809E-4</v>
      </c>
      <c r="X2434" s="112">
        <v>4.8230084087792946E-2</v>
      </c>
      <c r="Y2434" s="112">
        <v>0.54255988761673291</v>
      </c>
      <c r="Z2434" s="112">
        <v>1.7345184231067491E-2</v>
      </c>
      <c r="AA2434" s="112">
        <v>1.3290363588020819</v>
      </c>
      <c r="AB2434" s="112">
        <v>4.6523266121504668E-2</v>
      </c>
      <c r="AC2434" s="112">
        <v>2.6093109177171645E-3</v>
      </c>
      <c r="AE2434" s="102">
        <v>2.3659712495317495</v>
      </c>
      <c r="AF2434" s="102">
        <v>67.589016779168233</v>
      </c>
      <c r="AG2434" s="102">
        <v>30.045011971300013</v>
      </c>
      <c r="AH2434"/>
    </row>
    <row r="2435" spans="1:34">
      <c r="A2435" t="s">
        <v>1188</v>
      </c>
      <c r="B2435" s="105" t="s">
        <v>633</v>
      </c>
      <c r="C2435" s="106" t="s">
        <v>1647</v>
      </c>
      <c r="D2435" s="2" t="s">
        <v>1577</v>
      </c>
      <c r="E2435" s="81">
        <v>52.749023000000001</v>
      </c>
      <c r="F2435" s="81">
        <v>0.140903</v>
      </c>
      <c r="G2435" s="81">
        <v>1.489727</v>
      </c>
      <c r="H2435" s="81">
        <v>19.296206999999999</v>
      </c>
      <c r="I2435" s="81">
        <v>0.63640300000000005</v>
      </c>
      <c r="J2435" s="81">
        <v>24.008088999999998</v>
      </c>
      <c r="K2435" s="81">
        <v>1.19879</v>
      </c>
      <c r="L2435" s="81">
        <v>0</v>
      </c>
      <c r="M2435" s="81">
        <v>4.7060000000000001E-3</v>
      </c>
      <c r="N2435" s="81">
        <v>1.2807000000000001E-2</v>
      </c>
      <c r="O2435" s="81">
        <v>1.1554E-2</v>
      </c>
      <c r="P2435" s="81">
        <v>99.548203000000001</v>
      </c>
      <c r="Q2435" s="81">
        <v>68.922791072902143</v>
      </c>
      <c r="S2435" s="89" t="s">
        <v>1695</v>
      </c>
      <c r="T2435" s="112">
        <v>1.9469639781799395</v>
      </c>
      <c r="U2435" s="112">
        <v>3.9109700067250265E-3</v>
      </c>
      <c r="V2435" s="112">
        <v>6.4804610995640249E-2</v>
      </c>
      <c r="W2435" s="112">
        <v>3.7373719423639874E-4</v>
      </c>
      <c r="X2435" s="112">
        <v>3.3071755436793637E-2</v>
      </c>
      <c r="Y2435" s="112">
        <v>0.56255121711276723</v>
      </c>
      <c r="Z2435" s="112">
        <v>1.9895802160878863E-2</v>
      </c>
      <c r="AA2435" s="112">
        <v>1.3210207343900644</v>
      </c>
      <c r="AB2435" s="112">
        <v>4.7407194522954825E-2</v>
      </c>
      <c r="AC2435" s="112">
        <v>0</v>
      </c>
      <c r="AE2435" s="102">
        <v>2.4137457174685166</v>
      </c>
      <c r="AF2435" s="102">
        <v>67.26000499306474</v>
      </c>
      <c r="AG2435" s="102">
        <v>30.326249289466745</v>
      </c>
      <c r="AH2435"/>
    </row>
    <row r="2436" spans="1:34">
      <c r="A2436" t="s">
        <v>1188</v>
      </c>
      <c r="B2436" s="105" t="s">
        <v>633</v>
      </c>
      <c r="C2436" s="106" t="s">
        <v>1647</v>
      </c>
      <c r="D2436" s="2" t="s">
        <v>1579</v>
      </c>
      <c r="E2436" s="81">
        <v>52.568950999999998</v>
      </c>
      <c r="F2436" s="81">
        <v>7.9892000000000005E-2</v>
      </c>
      <c r="G2436" s="81">
        <v>1.6112880000000001</v>
      </c>
      <c r="H2436" s="81">
        <v>19.406908000000001</v>
      </c>
      <c r="I2436" s="81">
        <v>0.55687500000000001</v>
      </c>
      <c r="J2436" s="81">
        <v>24.132093000000001</v>
      </c>
      <c r="K2436" s="81">
        <v>1.1624380000000001</v>
      </c>
      <c r="L2436" s="81">
        <v>2.2190000000000001E-2</v>
      </c>
      <c r="M2436" s="81">
        <v>1.0531E-2</v>
      </c>
      <c r="N2436" s="81">
        <v>1.2257000000000001E-2</v>
      </c>
      <c r="O2436" s="81">
        <v>1.4954E-2</v>
      </c>
      <c r="P2436" s="81">
        <v>99.578377000000003</v>
      </c>
      <c r="Q2436" s="81">
        <v>68.910607805516605</v>
      </c>
      <c r="S2436" s="89" t="s">
        <v>1695</v>
      </c>
      <c r="T2436" s="112">
        <v>1.9379742954398682</v>
      </c>
      <c r="U2436" s="112">
        <v>2.2148419676049861E-3</v>
      </c>
      <c r="V2436" s="112">
        <v>7.0007988090575665E-2</v>
      </c>
      <c r="W2436" s="112">
        <v>3.5725498931286269E-4</v>
      </c>
      <c r="X2436" s="112">
        <v>5.0842553968692528E-2</v>
      </c>
      <c r="Y2436" s="112">
        <v>0.54747403271843731</v>
      </c>
      <c r="Z2436" s="112">
        <v>1.7388501701403335E-2</v>
      </c>
      <c r="AA2436" s="112">
        <v>1.3262403516671459</v>
      </c>
      <c r="AB2436" s="112">
        <v>4.5914107593432354E-2</v>
      </c>
      <c r="AC2436" s="112">
        <v>1.5860718635269755E-3</v>
      </c>
      <c r="AE2436" s="102">
        <v>2.3301082087887126</v>
      </c>
      <c r="AF2436" s="102">
        <v>67.305751809678782</v>
      </c>
      <c r="AG2436" s="102">
        <v>30.364139981532507</v>
      </c>
      <c r="AH2436"/>
    </row>
    <row r="2437" spans="1:34">
      <c r="A2437" s="103"/>
      <c r="B2437" s="103"/>
      <c r="C2437" s="109"/>
      <c r="D2437" s="109"/>
      <c r="E2437" s="110"/>
      <c r="F2437" s="110"/>
      <c r="G2437" s="110"/>
      <c r="H2437" s="110"/>
      <c r="I2437" s="110"/>
      <c r="J2437" s="110"/>
      <c r="K2437" s="110"/>
      <c r="L2437" s="110"/>
      <c r="M2437" s="110"/>
      <c r="N2437" s="110"/>
      <c r="O2437" s="110"/>
      <c r="P2437" s="110"/>
      <c r="Q2437" s="81"/>
      <c r="T2437" s="112"/>
      <c r="U2437" s="112"/>
      <c r="V2437" s="112"/>
      <c r="W2437" s="112"/>
      <c r="X2437" s="112"/>
      <c r="Y2437" s="112"/>
      <c r="Z2437" s="112"/>
      <c r="AA2437" s="112"/>
      <c r="AB2437" s="112"/>
      <c r="AC2437" s="112"/>
      <c r="AE2437" s="102"/>
      <c r="AF2437" s="102"/>
      <c r="AG2437" s="102"/>
      <c r="AH2437"/>
    </row>
    <row r="2438" spans="1:34">
      <c r="A2438" s="101" t="s">
        <v>865</v>
      </c>
      <c r="B2438" s="101" t="s">
        <v>747</v>
      </c>
      <c r="C2438" s="1" t="s">
        <v>717</v>
      </c>
      <c r="D2438" s="1" t="s">
        <v>1580</v>
      </c>
      <c r="E2438" s="107">
        <v>52.620376999999998</v>
      </c>
      <c r="F2438" s="107">
        <v>0.154307</v>
      </c>
      <c r="G2438" s="107">
        <v>1.220798</v>
      </c>
      <c r="H2438" s="107">
        <v>7.9838139999999997</v>
      </c>
      <c r="I2438" s="107">
        <v>0.44633800000000001</v>
      </c>
      <c r="J2438" s="107">
        <v>13.515553000000001</v>
      </c>
      <c r="K2438" s="107">
        <v>23.830770000000001</v>
      </c>
      <c r="L2438" s="107">
        <v>0.27948899999999999</v>
      </c>
      <c r="M2438" s="107">
        <v>1.8182E-2</v>
      </c>
      <c r="N2438" s="107">
        <v>0.13231699999999999</v>
      </c>
      <c r="O2438" s="107">
        <v>0</v>
      </c>
      <c r="P2438" s="107">
        <v>100.20193500000001</v>
      </c>
      <c r="Q2438" s="107">
        <v>75.109386565793145</v>
      </c>
      <c r="R2438" s="101"/>
      <c r="S2438" s="99" t="s">
        <v>1695</v>
      </c>
      <c r="T2438" s="116">
        <v>1.9569178389105881</v>
      </c>
      <c r="U2438" s="116">
        <v>4.3154393170147208E-3</v>
      </c>
      <c r="V2438" s="116">
        <v>5.3507932276762482E-2</v>
      </c>
      <c r="W2438" s="116">
        <v>3.8905383232877358E-3</v>
      </c>
      <c r="X2438" s="116">
        <v>4.0287532527912617E-2</v>
      </c>
      <c r="Y2438" s="116">
        <v>0.20801722545392071</v>
      </c>
      <c r="Z2438" s="116">
        <v>1.4059447009796061E-2</v>
      </c>
      <c r="AA2438" s="116">
        <v>0.74930909220217834</v>
      </c>
      <c r="AB2438" s="116">
        <v>0.94954239439537236</v>
      </c>
      <c r="AC2438" s="116">
        <v>2.0152559583166921E-2</v>
      </c>
      <c r="AD2438" s="99"/>
      <c r="AE2438" s="111">
        <v>48.765598397086428</v>
      </c>
      <c r="AF2438" s="111">
        <v>38.482227314225661</v>
      </c>
      <c r="AG2438" s="111">
        <v>12.752174288687913</v>
      </c>
      <c r="AH2438"/>
    </row>
    <row r="2439" spans="1:34">
      <c r="A2439" s="103"/>
      <c r="B2439" s="103"/>
      <c r="C2439" s="109"/>
      <c r="D2439" s="109"/>
      <c r="E2439" s="110"/>
      <c r="F2439" s="110"/>
      <c r="G2439" s="110"/>
      <c r="H2439" s="110"/>
      <c r="I2439" s="110"/>
      <c r="J2439" s="110"/>
      <c r="K2439" s="110"/>
      <c r="L2439" s="110"/>
      <c r="M2439" s="110"/>
      <c r="N2439" s="110"/>
      <c r="O2439" s="110"/>
      <c r="P2439" s="110"/>
      <c r="Q2439" s="81"/>
      <c r="T2439" s="112"/>
      <c r="U2439" s="112"/>
      <c r="V2439" s="112"/>
      <c r="W2439" s="112"/>
      <c r="X2439" s="112"/>
      <c r="Y2439" s="112"/>
      <c r="Z2439" s="112"/>
      <c r="AA2439" s="112"/>
      <c r="AB2439" s="112"/>
      <c r="AC2439" s="112"/>
      <c r="AE2439" s="102"/>
      <c r="AF2439" s="102"/>
      <c r="AG2439" s="102"/>
      <c r="AH2439"/>
    </row>
    <row r="2440" spans="1:34">
      <c r="A2440" t="s">
        <v>865</v>
      </c>
      <c r="B2440" s="105" t="s">
        <v>750</v>
      </c>
      <c r="C2440" s="106" t="s">
        <v>742</v>
      </c>
      <c r="D2440" s="2" t="s">
        <v>1589</v>
      </c>
      <c r="E2440" s="81">
        <v>50.739407</v>
      </c>
      <c r="F2440" s="81">
        <v>7.9175999999999996E-2</v>
      </c>
      <c r="G2440" s="81">
        <v>3.5971440000000001</v>
      </c>
      <c r="H2440" s="81">
        <v>9.4204550000000005</v>
      </c>
      <c r="I2440" s="81">
        <v>0.202066</v>
      </c>
      <c r="J2440" s="81">
        <v>14.064498</v>
      </c>
      <c r="K2440" s="81">
        <v>20.221727000000001</v>
      </c>
      <c r="L2440" s="81">
        <v>0.523455</v>
      </c>
      <c r="M2440" s="81">
        <v>0.154418</v>
      </c>
      <c r="N2440" s="81">
        <v>4.6108000000000003E-2</v>
      </c>
      <c r="O2440" s="81">
        <v>0</v>
      </c>
      <c r="P2440" s="81">
        <v>99.048462000000001</v>
      </c>
      <c r="Q2440" s="81">
        <v>72.687010148537126</v>
      </c>
      <c r="S2440" s="89" t="s">
        <v>1695</v>
      </c>
      <c r="T2440" s="112">
        <v>1.9008532820553552</v>
      </c>
      <c r="U2440" s="112">
        <v>2.2305785224812852E-3</v>
      </c>
      <c r="V2440" s="112">
        <v>0.15882422914962949</v>
      </c>
      <c r="W2440" s="112">
        <v>1.3656987418532696E-3</v>
      </c>
      <c r="X2440" s="112">
        <v>7.1663866100857732E-2</v>
      </c>
      <c r="Y2440" s="112">
        <v>0.22347817958327504</v>
      </c>
      <c r="Z2440" s="112">
        <v>6.411832868386879E-3</v>
      </c>
      <c r="AA2440" s="112">
        <v>0.78548155452769608</v>
      </c>
      <c r="AB2440" s="112">
        <v>0.81166926330245304</v>
      </c>
      <c r="AC2440" s="112">
        <v>3.8021515148012414E-2</v>
      </c>
      <c r="AE2440" s="102">
        <v>42.893427278220408</v>
      </c>
      <c r="AF2440" s="102">
        <v>41.509513124143737</v>
      </c>
      <c r="AG2440" s="102">
        <v>15.597059597635862</v>
      </c>
      <c r="AH2440"/>
    </row>
    <row r="2441" spans="1:34">
      <c r="A2441" t="s">
        <v>865</v>
      </c>
      <c r="B2441" s="105" t="s">
        <v>750</v>
      </c>
      <c r="C2441" s="106" t="s">
        <v>742</v>
      </c>
      <c r="D2441" s="2" t="s">
        <v>1582</v>
      </c>
      <c r="E2441" s="81">
        <v>51.925925999999997</v>
      </c>
      <c r="F2441" s="81">
        <v>0.12883600000000001</v>
      </c>
      <c r="G2441" s="81">
        <v>1.991735</v>
      </c>
      <c r="H2441" s="81">
        <v>8.2255590000000005</v>
      </c>
      <c r="I2441" s="81">
        <v>0.28244599999999997</v>
      </c>
      <c r="J2441" s="81">
        <v>14.437984</v>
      </c>
      <c r="K2441" s="81">
        <v>22.042809999999999</v>
      </c>
      <c r="L2441" s="81">
        <v>0.33520100000000003</v>
      </c>
      <c r="M2441" s="81">
        <v>8.0798999999999996E-2</v>
      </c>
      <c r="N2441" s="81">
        <v>4.1832000000000001E-2</v>
      </c>
      <c r="O2441" s="81">
        <v>0</v>
      </c>
      <c r="P2441" s="81">
        <v>99.493110999999999</v>
      </c>
      <c r="Q2441" s="81">
        <v>75.779825794942568</v>
      </c>
      <c r="S2441" s="89" t="s">
        <v>1695</v>
      </c>
      <c r="T2441" s="112">
        <v>1.9355129440198495</v>
      </c>
      <c r="U2441" s="112">
        <v>3.6113519212244167E-3</v>
      </c>
      <c r="V2441" s="112">
        <v>8.7498197764300928E-2</v>
      </c>
      <c r="W2441" s="112">
        <v>1.2328092203378839E-3</v>
      </c>
      <c r="X2441" s="112">
        <v>5.7245412678250673E-2</v>
      </c>
      <c r="Y2441" s="112">
        <v>0.19916357602623536</v>
      </c>
      <c r="Z2441" s="112">
        <v>8.9172922019839888E-3</v>
      </c>
      <c r="AA2441" s="112">
        <v>0.80228178433457464</v>
      </c>
      <c r="AB2441" s="112">
        <v>0.8803116202882032</v>
      </c>
      <c r="AC2441" s="112">
        <v>2.4225011545039532E-2</v>
      </c>
      <c r="AE2441" s="102">
        <v>45.400233817020599</v>
      </c>
      <c r="AF2441" s="102">
        <v>41.376007945915198</v>
      </c>
      <c r="AG2441" s="102">
        <v>13.2237582370642</v>
      </c>
      <c r="AH2441"/>
    </row>
    <row r="2442" spans="1:34">
      <c r="A2442" s="101" t="s">
        <v>865</v>
      </c>
      <c r="B2442" s="104" t="s">
        <v>750</v>
      </c>
      <c r="C2442" s="108" t="s">
        <v>742</v>
      </c>
      <c r="D2442" s="1" t="s">
        <v>1632</v>
      </c>
      <c r="E2442" s="107">
        <v>52.374054000000001</v>
      </c>
      <c r="F2442" s="107">
        <v>0.19329399999999999</v>
      </c>
      <c r="G2442" s="107">
        <v>1.7796430000000001</v>
      </c>
      <c r="H2442" s="107">
        <v>7.3648990000000003</v>
      </c>
      <c r="I2442" s="107">
        <v>0.23019800000000001</v>
      </c>
      <c r="J2442" s="107">
        <v>14.61768</v>
      </c>
      <c r="K2442" s="107">
        <v>22.815246999999999</v>
      </c>
      <c r="L2442" s="107">
        <v>0.33580500000000002</v>
      </c>
      <c r="M2442" s="107">
        <v>2.3608000000000001E-2</v>
      </c>
      <c r="N2442" s="107">
        <v>4.6295000000000003E-2</v>
      </c>
      <c r="O2442" s="107">
        <v>4.2941E-2</v>
      </c>
      <c r="P2442" s="107">
        <v>99.823654000000005</v>
      </c>
      <c r="Q2442" s="107">
        <v>77.963426847789748</v>
      </c>
      <c r="R2442" s="101"/>
      <c r="S2442" s="99" t="s">
        <v>1695</v>
      </c>
      <c r="T2442" s="116">
        <v>1.941671580286833</v>
      </c>
      <c r="U2442" s="116">
        <v>5.3888823840276727E-3</v>
      </c>
      <c r="V2442" s="116">
        <v>7.7758557558833749E-2</v>
      </c>
      <c r="W2442" s="116">
        <v>1.3569663739978939E-3</v>
      </c>
      <c r="X2442" s="116">
        <v>5.0901123590339381E-2</v>
      </c>
      <c r="Y2442" s="116">
        <v>0.17743907361918906</v>
      </c>
      <c r="Z2442" s="116">
        <v>7.2284780681137828E-3</v>
      </c>
      <c r="AA2442" s="116">
        <v>0.80787948191762038</v>
      </c>
      <c r="AB2442" s="116">
        <v>0.90623828333615375</v>
      </c>
      <c r="AC2442" s="116">
        <v>2.4137572864891391E-2</v>
      </c>
      <c r="AD2442" s="99"/>
      <c r="AE2442" s="111">
        <v>46.654203120407281</v>
      </c>
      <c r="AF2442" s="111">
        <v>41.590577378216139</v>
      </c>
      <c r="AG2442" s="111">
        <v>11.755219501376589</v>
      </c>
      <c r="AH2442"/>
    </row>
    <row r="2443" spans="1:34">
      <c r="A2443" s="101" t="s">
        <v>865</v>
      </c>
      <c r="B2443" s="104" t="s">
        <v>750</v>
      </c>
      <c r="C2443" s="108" t="s">
        <v>742</v>
      </c>
      <c r="D2443" s="1" t="s">
        <v>1601</v>
      </c>
      <c r="E2443" s="107">
        <v>52.432144000000001</v>
      </c>
      <c r="F2443" s="107">
        <v>0.17097799999999999</v>
      </c>
      <c r="G2443" s="107">
        <v>1.508451</v>
      </c>
      <c r="H2443" s="107">
        <v>7.1945969999999999</v>
      </c>
      <c r="I2443" s="107">
        <v>0.237265</v>
      </c>
      <c r="J2443" s="107">
        <v>14.497919</v>
      </c>
      <c r="K2443" s="107">
        <v>23.331420999999999</v>
      </c>
      <c r="L2443" s="107">
        <v>0.28467500000000001</v>
      </c>
      <c r="M2443" s="107">
        <v>3.7650000000000001E-3</v>
      </c>
      <c r="N2443" s="107">
        <v>2.5621000000000001E-2</v>
      </c>
      <c r="O2443" s="107">
        <v>8.293E-3</v>
      </c>
      <c r="P2443" s="107">
        <v>99.695128999999994</v>
      </c>
      <c r="Q2443" s="107">
        <v>78.222920987170767</v>
      </c>
      <c r="R2443" s="101"/>
      <c r="S2443" s="99" t="s">
        <v>1695</v>
      </c>
      <c r="T2443" s="116">
        <v>1.9466347441848426</v>
      </c>
      <c r="U2443" s="116">
        <v>4.7736199031458903E-3</v>
      </c>
      <c r="V2443" s="116">
        <v>6.6004536197480715E-2</v>
      </c>
      <c r="W2443" s="116">
        <v>7.5207013891936611E-4</v>
      </c>
      <c r="X2443" s="116">
        <v>5.0918603817567742E-2</v>
      </c>
      <c r="Y2443" s="116">
        <v>0.17246398515020483</v>
      </c>
      <c r="Z2443" s="116">
        <v>7.4611585907182676E-3</v>
      </c>
      <c r="AA2443" s="116">
        <v>0.80241875018404007</v>
      </c>
      <c r="AB2443" s="116">
        <v>0.9280805935031341</v>
      </c>
      <c r="AC2443" s="116">
        <v>2.049193832994722E-2</v>
      </c>
      <c r="AD2443" s="99"/>
      <c r="AE2443" s="111">
        <v>47.499318049481758</v>
      </c>
      <c r="AF2443" s="111">
        <v>41.067924155156526</v>
      </c>
      <c r="AG2443" s="111">
        <v>11.432757795361717</v>
      </c>
      <c r="AH2443"/>
    </row>
    <row r="2444" spans="1:34">
      <c r="A2444" s="101" t="s">
        <v>865</v>
      </c>
      <c r="B2444" s="104" t="s">
        <v>750</v>
      </c>
      <c r="C2444" s="108" t="s">
        <v>742</v>
      </c>
      <c r="D2444" s="1" t="s">
        <v>1584</v>
      </c>
      <c r="E2444" s="107">
        <v>52.318047</v>
      </c>
      <c r="F2444" s="107">
        <v>0.14315700000000001</v>
      </c>
      <c r="G2444" s="107">
        <v>1.4814560000000001</v>
      </c>
      <c r="H2444" s="107">
        <v>6.9007740000000002</v>
      </c>
      <c r="I2444" s="107">
        <v>0.27557599999999999</v>
      </c>
      <c r="J2444" s="107">
        <v>14.178353</v>
      </c>
      <c r="K2444" s="107">
        <v>23.638226</v>
      </c>
      <c r="L2444" s="107">
        <v>0.26842300000000002</v>
      </c>
      <c r="M2444" s="107">
        <v>1.7498E-2</v>
      </c>
      <c r="N2444" s="107">
        <v>2.6401999999999998E-2</v>
      </c>
      <c r="O2444" s="107">
        <v>3.1900000000000001E-3</v>
      </c>
      <c r="P2444" s="107">
        <v>99.251098999999996</v>
      </c>
      <c r="Q2444" s="107">
        <v>78.551718354814739</v>
      </c>
      <c r="R2444" s="101"/>
      <c r="S2444" s="99" t="s">
        <v>1695</v>
      </c>
      <c r="T2444" s="116">
        <v>1.9525234852182078</v>
      </c>
      <c r="U2444" s="116">
        <v>4.0177053243699449E-3</v>
      </c>
      <c r="V2444" s="116">
        <v>6.5161222347954975E-2</v>
      </c>
      <c r="W2444" s="116">
        <v>7.79035026223617E-4</v>
      </c>
      <c r="X2444" s="116">
        <v>4.0400138620521275E-2</v>
      </c>
      <c r="Y2444" s="116">
        <v>0.1749764734838255</v>
      </c>
      <c r="Z2444" s="116">
        <v>8.7110774272123395E-3</v>
      </c>
      <c r="AA2444" s="116">
        <v>0.78882210644073025</v>
      </c>
      <c r="AB2444" s="116">
        <v>0.94518597903109813</v>
      </c>
      <c r="AC2444" s="116">
        <v>1.9422777079855881E-2</v>
      </c>
      <c r="AD2444" s="99"/>
      <c r="AE2444" s="111">
        <v>48.486375224260392</v>
      </c>
      <c r="AF2444" s="111">
        <v>40.465184087139669</v>
      </c>
      <c r="AG2444" s="111">
        <v>11.048440688599927</v>
      </c>
      <c r="AH2444"/>
    </row>
    <row r="2445" spans="1:34">
      <c r="A2445" t="s">
        <v>865</v>
      </c>
      <c r="B2445" s="105" t="s">
        <v>750</v>
      </c>
      <c r="C2445" s="106" t="s">
        <v>742</v>
      </c>
      <c r="D2445" s="2" t="s">
        <v>1603</v>
      </c>
      <c r="E2445" s="81">
        <v>52.680537999999999</v>
      </c>
      <c r="F2445" s="81">
        <v>0.17748900000000001</v>
      </c>
      <c r="G2445" s="81">
        <v>1.161203</v>
      </c>
      <c r="H2445" s="81">
        <v>7.4437990000000003</v>
      </c>
      <c r="I2445" s="81">
        <v>0.241285</v>
      </c>
      <c r="J2445" s="81">
        <v>14.166471</v>
      </c>
      <c r="K2445" s="81">
        <v>23.983536000000001</v>
      </c>
      <c r="L2445" s="81">
        <v>0.25558999999999998</v>
      </c>
      <c r="M2445" s="81">
        <v>0</v>
      </c>
      <c r="N2445" s="81">
        <v>9.1730000000000006E-3</v>
      </c>
      <c r="O2445" s="81">
        <v>5.3559999999999997E-3</v>
      </c>
      <c r="P2445" s="81">
        <v>100.124443</v>
      </c>
      <c r="Q2445" s="81">
        <v>77.233208422439645</v>
      </c>
      <c r="S2445" s="89" t="s">
        <v>1695</v>
      </c>
      <c r="T2445" s="112">
        <v>1.9523951820245875</v>
      </c>
      <c r="U2445" s="112">
        <v>4.946633307553466E-3</v>
      </c>
      <c r="V2445" s="112">
        <v>5.0720251407222756E-2</v>
      </c>
      <c r="W2445" s="112">
        <v>2.6878457034207505E-4</v>
      </c>
      <c r="X2445" s="112">
        <v>5.269306528203721E-2</v>
      </c>
      <c r="Y2445" s="112">
        <v>0.17801785809888279</v>
      </c>
      <c r="Z2445" s="112">
        <v>7.5741445433530237E-3</v>
      </c>
      <c r="AA2445" s="112">
        <v>0.78268632905340207</v>
      </c>
      <c r="AB2445" s="112">
        <v>0.95233201978873516</v>
      </c>
      <c r="AC2445" s="112">
        <v>1.8365731923883674E-2</v>
      </c>
      <c r="AE2445" s="102">
        <v>48.446753744056331</v>
      </c>
      <c r="AF2445" s="102">
        <v>39.816588179930626</v>
      </c>
      <c r="AG2445" s="102">
        <v>11.736658076013052</v>
      </c>
      <c r="AH2445"/>
    </row>
    <row r="2446" spans="1:34">
      <c r="A2446" t="s">
        <v>865</v>
      </c>
      <c r="B2446" s="105" t="s">
        <v>750</v>
      </c>
      <c r="C2446" s="106" t="s">
        <v>742</v>
      </c>
      <c r="D2446" s="2" t="s">
        <v>1595</v>
      </c>
      <c r="E2446" s="81">
        <v>53.271099</v>
      </c>
      <c r="F2446" s="81">
        <v>1.7464E-2</v>
      </c>
      <c r="G2446" s="81">
        <v>1.0039549999999999</v>
      </c>
      <c r="H2446" s="81">
        <v>6.1932390000000002</v>
      </c>
      <c r="I2446" s="81">
        <v>0.25872800000000001</v>
      </c>
      <c r="J2446" s="81">
        <v>14.103579999999999</v>
      </c>
      <c r="K2446" s="81">
        <v>24.768906000000001</v>
      </c>
      <c r="L2446" s="81">
        <v>0.16578100000000001</v>
      </c>
      <c r="M2446" s="81">
        <v>0</v>
      </c>
      <c r="N2446" s="81">
        <v>2.8811E-2</v>
      </c>
      <c r="O2446" s="81">
        <v>0</v>
      </c>
      <c r="P2446" s="81">
        <v>99.811554000000001</v>
      </c>
      <c r="Q2446" s="81">
        <v>80.234258498966724</v>
      </c>
      <c r="S2446" s="89" t="s">
        <v>1695</v>
      </c>
      <c r="T2446" s="112">
        <v>1.9771591504997843</v>
      </c>
      <c r="U2446" s="112">
        <v>4.8743245693974401E-4</v>
      </c>
      <c r="V2446" s="112">
        <v>4.3915713403963157E-2</v>
      </c>
      <c r="W2446" s="112">
        <v>8.4544180743154334E-4</v>
      </c>
      <c r="X2446" s="112">
        <v>1.1875435522243905E-2</v>
      </c>
      <c r="Y2446" s="112">
        <v>0.18035573326463397</v>
      </c>
      <c r="Z2446" s="112">
        <v>8.1335313159121066E-3</v>
      </c>
      <c r="AA2446" s="112">
        <v>0.78034721443119048</v>
      </c>
      <c r="AB2446" s="112">
        <v>0.98495059065081492</v>
      </c>
      <c r="AC2446" s="112">
        <v>1.1929756647085328E-2</v>
      </c>
      <c r="AE2446" s="102">
        <v>50.316015946581217</v>
      </c>
      <c r="AF2446" s="102">
        <v>39.863890897558626</v>
      </c>
      <c r="AG2446" s="102">
        <v>9.8200931558601621</v>
      </c>
      <c r="AH2446"/>
    </row>
    <row r="2447" spans="1:34">
      <c r="A2447" t="s">
        <v>865</v>
      </c>
      <c r="B2447" s="105" t="s">
        <v>750</v>
      </c>
      <c r="C2447" s="106" t="s">
        <v>742</v>
      </c>
      <c r="D2447" s="2" t="s">
        <v>1622</v>
      </c>
      <c r="E2447" s="81">
        <v>52.992462000000003</v>
      </c>
      <c r="F2447" s="81">
        <v>0.116144</v>
      </c>
      <c r="G2447" s="81">
        <v>0.985012</v>
      </c>
      <c r="H2447" s="81">
        <v>7.2717510000000001</v>
      </c>
      <c r="I2447" s="81">
        <v>0.304475</v>
      </c>
      <c r="J2447" s="81">
        <v>14.152825999999999</v>
      </c>
      <c r="K2447" s="81">
        <v>23.998857000000001</v>
      </c>
      <c r="L2447" s="81">
        <v>0.29110799999999998</v>
      </c>
      <c r="M2447" s="81">
        <v>7.2249999999999997E-3</v>
      </c>
      <c r="N2447" s="81">
        <v>9.7490000000000007E-3</v>
      </c>
      <c r="O2447" s="81">
        <v>0</v>
      </c>
      <c r="P2447" s="81">
        <v>100.129616</v>
      </c>
      <c r="Q2447" s="81">
        <v>77.625032173465584</v>
      </c>
      <c r="S2447" s="89" t="s">
        <v>1695</v>
      </c>
      <c r="T2447" s="112">
        <v>1.9633519636473122</v>
      </c>
      <c r="U2447" s="112">
        <v>3.2359484336057414E-3</v>
      </c>
      <c r="V2447" s="112">
        <v>4.3011175110212088E-2</v>
      </c>
      <c r="W2447" s="112">
        <v>2.8557458182470243E-4</v>
      </c>
      <c r="X2447" s="112">
        <v>4.443892015044959E-2</v>
      </c>
      <c r="Y2447" s="112">
        <v>0.18087034825338066</v>
      </c>
      <c r="Z2447" s="112">
        <v>9.5547965139536201E-3</v>
      </c>
      <c r="AA2447" s="112">
        <v>0.78169219732088147</v>
      </c>
      <c r="AB2447" s="112">
        <v>0.95264758198405575</v>
      </c>
      <c r="AC2447" s="112">
        <v>2.0911494004325012E-2</v>
      </c>
      <c r="AE2447" s="102">
        <v>48.61317301166229</v>
      </c>
      <c r="AF2447" s="102">
        <v>39.889397452816375</v>
      </c>
      <c r="AG2447" s="102">
        <v>11.497429535521325</v>
      </c>
      <c r="AH2447"/>
    </row>
    <row r="2448" spans="1:34">
      <c r="A2448" t="s">
        <v>865</v>
      </c>
      <c r="B2448" s="105" t="s">
        <v>750</v>
      </c>
      <c r="C2448" s="106" t="s">
        <v>742</v>
      </c>
      <c r="D2448" s="2" t="s">
        <v>1581</v>
      </c>
      <c r="E2448" s="81">
        <v>52.780192999999997</v>
      </c>
      <c r="F2448" s="81">
        <v>6.4877000000000004E-2</v>
      </c>
      <c r="G2448" s="81">
        <v>0.96693200000000001</v>
      </c>
      <c r="H2448" s="81">
        <v>6.4682219999999999</v>
      </c>
      <c r="I2448" s="81">
        <v>0.25327300000000003</v>
      </c>
      <c r="J2448" s="81">
        <v>14.552308</v>
      </c>
      <c r="K2448" s="81">
        <v>24.213148</v>
      </c>
      <c r="L2448" s="81">
        <v>0.193385</v>
      </c>
      <c r="M2448" s="81">
        <v>3.722E-3</v>
      </c>
      <c r="N2448" s="81">
        <v>4.9326000000000002E-2</v>
      </c>
      <c r="O2448" s="81">
        <v>6.2639999999999996E-3</v>
      </c>
      <c r="P2448" s="81">
        <v>99.551651000000007</v>
      </c>
      <c r="Q2448" s="81">
        <v>80.041310415021854</v>
      </c>
      <c r="S2448" s="89" t="s">
        <v>1695</v>
      </c>
      <c r="T2448" s="112">
        <v>1.9613104384079825</v>
      </c>
      <c r="U2448" s="112">
        <v>1.8129543729926909E-3</v>
      </c>
      <c r="V2448" s="112">
        <v>4.2347426372468057E-2</v>
      </c>
      <c r="W2448" s="112">
        <v>1.4491945076462597E-3</v>
      </c>
      <c r="X2448" s="112">
        <v>4.3889605446846502E-2</v>
      </c>
      <c r="Y2448" s="112">
        <v>0.15711975277207924</v>
      </c>
      <c r="Z2448" s="112">
        <v>7.9716826191210816E-3</v>
      </c>
      <c r="AA2448" s="112">
        <v>0.80614987193623755</v>
      </c>
      <c r="AB2448" s="112">
        <v>0.96401606167571441</v>
      </c>
      <c r="AC2448" s="112">
        <v>1.3933011888911965E-2</v>
      </c>
      <c r="AE2448" s="102">
        <v>48.905648608263135</v>
      </c>
      <c r="AF2448" s="102">
        <v>40.896914408229271</v>
      </c>
      <c r="AG2448" s="102">
        <v>10.197436983507597</v>
      </c>
      <c r="AH2448"/>
    </row>
    <row r="2449" spans="1:34">
      <c r="A2449" t="s">
        <v>865</v>
      </c>
      <c r="B2449" s="105" t="s">
        <v>750</v>
      </c>
      <c r="C2449" s="106" t="s">
        <v>742</v>
      </c>
      <c r="D2449" s="2" t="s">
        <v>1617</v>
      </c>
      <c r="E2449" s="81">
        <v>52.363087</v>
      </c>
      <c r="F2449" s="81">
        <v>0.11232300000000001</v>
      </c>
      <c r="G2449" s="81">
        <v>0.95001999999999998</v>
      </c>
      <c r="H2449" s="81">
        <v>6.6932</v>
      </c>
      <c r="I2449" s="81">
        <v>0.27897</v>
      </c>
      <c r="J2449" s="81">
        <v>14.346385</v>
      </c>
      <c r="K2449" s="81">
        <v>24.014203999999999</v>
      </c>
      <c r="L2449" s="81">
        <v>0.27884300000000001</v>
      </c>
      <c r="M2449" s="81">
        <v>6.7010000000000004E-3</v>
      </c>
      <c r="N2449" s="81">
        <v>2.1477E-2</v>
      </c>
      <c r="O2449" s="81">
        <v>0</v>
      </c>
      <c r="P2449" s="81">
        <v>99.065201000000002</v>
      </c>
      <c r="Q2449" s="81">
        <v>79.256160452668951</v>
      </c>
      <c r="S2449" s="89" t="s">
        <v>1695</v>
      </c>
      <c r="T2449" s="112">
        <v>1.9561310572029678</v>
      </c>
      <c r="U2449" s="112">
        <v>3.1554561547347424E-3</v>
      </c>
      <c r="V2449" s="112">
        <v>4.1827429641232039E-2</v>
      </c>
      <c r="W2449" s="112">
        <v>6.343394753277865E-4</v>
      </c>
      <c r="X2449" s="112">
        <v>5.9161852807275039E-2</v>
      </c>
      <c r="Y2449" s="112">
        <v>0.14994222529689835</v>
      </c>
      <c r="Z2449" s="112">
        <v>8.8270573472206265E-3</v>
      </c>
      <c r="AA2449" s="112">
        <v>0.7989576020403768</v>
      </c>
      <c r="AB2449" s="112">
        <v>0.96116633139472707</v>
      </c>
      <c r="AC2449" s="112">
        <v>2.0196648639240113E-2</v>
      </c>
      <c r="AE2449" s="102">
        <v>48.809296118198965</v>
      </c>
      <c r="AF2449" s="102">
        <v>40.572122545416129</v>
      </c>
      <c r="AG2449" s="102">
        <v>10.61858133638491</v>
      </c>
      <c r="AH2449"/>
    </row>
    <row r="2450" spans="1:34">
      <c r="A2450" t="s">
        <v>865</v>
      </c>
      <c r="B2450" s="105" t="s">
        <v>750</v>
      </c>
      <c r="C2450" s="106" t="s">
        <v>742</v>
      </c>
      <c r="D2450" s="2" t="s">
        <v>1611</v>
      </c>
      <c r="E2450" s="81">
        <v>53.015236000000002</v>
      </c>
      <c r="F2450" s="81">
        <v>0.100422</v>
      </c>
      <c r="G2450" s="81">
        <v>0.95797699999999997</v>
      </c>
      <c r="H2450" s="81">
        <v>6.6853610000000003</v>
      </c>
      <c r="I2450" s="81">
        <v>0.29775499999999999</v>
      </c>
      <c r="J2450" s="81">
        <v>14.606019999999999</v>
      </c>
      <c r="K2450" s="81">
        <v>24.246109000000001</v>
      </c>
      <c r="L2450" s="81">
        <v>0.27418500000000001</v>
      </c>
      <c r="M2450" s="81">
        <v>0</v>
      </c>
      <c r="N2450" s="81">
        <v>2.3931000000000001E-2</v>
      </c>
      <c r="O2450" s="81">
        <v>3.9399999999999998E-4</v>
      </c>
      <c r="P2450" s="81">
        <v>100.207382</v>
      </c>
      <c r="Q2450" s="81">
        <v>79.568549193458409</v>
      </c>
      <c r="S2450" s="89" t="s">
        <v>1695</v>
      </c>
      <c r="T2450" s="112">
        <v>1.9569106282319082</v>
      </c>
      <c r="U2450" s="112">
        <v>2.787532301494572E-3</v>
      </c>
      <c r="V2450" s="112">
        <v>4.1675526763193763E-2</v>
      </c>
      <c r="W2450" s="112">
        <v>6.9840373739694613E-4</v>
      </c>
      <c r="X2450" s="112">
        <v>5.7852542310804722E-2</v>
      </c>
      <c r="Y2450" s="112">
        <v>0.14851963703143792</v>
      </c>
      <c r="Z2450" s="112">
        <v>9.3092586114646887E-3</v>
      </c>
      <c r="AA2450" s="112">
        <v>0.80373101855787832</v>
      </c>
      <c r="AB2450" s="112">
        <v>0.95889265857621908</v>
      </c>
      <c r="AC2450" s="112">
        <v>1.9622793878201636E-2</v>
      </c>
      <c r="AE2450" s="102">
        <v>48.699577270427916</v>
      </c>
      <c r="AF2450" s="102">
        <v>40.819335191299643</v>
      </c>
      <c r="AG2450" s="102">
        <v>10.481087538272455</v>
      </c>
      <c r="AH2450"/>
    </row>
    <row r="2451" spans="1:34">
      <c r="A2451" t="s">
        <v>865</v>
      </c>
      <c r="B2451" s="105" t="s">
        <v>750</v>
      </c>
      <c r="C2451" s="106" t="s">
        <v>742</v>
      </c>
      <c r="D2451" s="2" t="s">
        <v>1597</v>
      </c>
      <c r="E2451" s="81">
        <v>52.801318999999999</v>
      </c>
      <c r="F2451" s="81">
        <v>0.16419300000000001</v>
      </c>
      <c r="G2451" s="81">
        <v>0.91661400000000004</v>
      </c>
      <c r="H2451" s="81">
        <v>7.0635859999999999</v>
      </c>
      <c r="I2451" s="81">
        <v>0.25711800000000001</v>
      </c>
      <c r="J2451" s="81">
        <v>14.417674</v>
      </c>
      <c r="K2451" s="81">
        <v>23.920774000000002</v>
      </c>
      <c r="L2451" s="81">
        <v>0.21465600000000001</v>
      </c>
      <c r="M2451" s="81">
        <v>2.5079999999999998E-3</v>
      </c>
      <c r="N2451" s="81">
        <v>2.4062E-2</v>
      </c>
      <c r="O2451" s="81">
        <v>0</v>
      </c>
      <c r="P2451" s="81">
        <v>99.782500999999996</v>
      </c>
      <c r="Q2451" s="81">
        <v>78.440636339195009</v>
      </c>
      <c r="S2451" s="89" t="s">
        <v>1695</v>
      </c>
      <c r="T2451" s="112">
        <v>1.9612761665050484</v>
      </c>
      <c r="U2451" s="112">
        <v>4.5863729406456933E-3</v>
      </c>
      <c r="V2451" s="112">
        <v>4.0126953450185868E-2</v>
      </c>
      <c r="W2451" s="112">
        <v>7.0664471756582184E-4</v>
      </c>
      <c r="X2451" s="112">
        <v>4.2900410914901599E-2</v>
      </c>
      <c r="Y2451" s="112">
        <v>0.17651908368839406</v>
      </c>
      <c r="Z2451" s="112">
        <v>8.08932342788647E-3</v>
      </c>
      <c r="AA2451" s="112">
        <v>0.79835808218557625</v>
      </c>
      <c r="AB2451" s="112">
        <v>0.9519778741957543</v>
      </c>
      <c r="AC2451" s="112">
        <v>1.5459087974041313E-2</v>
      </c>
      <c r="AE2451" s="102">
        <v>48.329749447825463</v>
      </c>
      <c r="AF2451" s="102">
        <v>40.530822330584193</v>
      </c>
      <c r="AG2451" s="102">
        <v>11.139428221590345</v>
      </c>
      <c r="AH2451"/>
    </row>
    <row r="2452" spans="1:34">
      <c r="A2452" t="s">
        <v>865</v>
      </c>
      <c r="B2452" s="105" t="s">
        <v>750</v>
      </c>
      <c r="C2452" s="106" t="s">
        <v>742</v>
      </c>
      <c r="D2452" s="2" t="s">
        <v>1587</v>
      </c>
      <c r="E2452" s="81">
        <v>52.930945999999999</v>
      </c>
      <c r="F2452" s="81">
        <v>0.136241</v>
      </c>
      <c r="G2452" s="81">
        <v>0.90250200000000003</v>
      </c>
      <c r="H2452" s="81">
        <v>6.0487349999999998</v>
      </c>
      <c r="I2452" s="81">
        <v>0.16971700000000001</v>
      </c>
      <c r="J2452" s="81">
        <v>14.743406</v>
      </c>
      <c r="K2452" s="81">
        <v>25.037979</v>
      </c>
      <c r="L2452" s="81">
        <v>0.13755700000000001</v>
      </c>
      <c r="M2452" s="81">
        <v>3.1710000000000002E-3</v>
      </c>
      <c r="N2452" s="81">
        <v>1.4467000000000001E-2</v>
      </c>
      <c r="O2452" s="81">
        <v>0</v>
      </c>
      <c r="P2452" s="81">
        <v>100.124725</v>
      </c>
      <c r="Q2452" s="81">
        <v>81.290179889953805</v>
      </c>
      <c r="S2452" s="89" t="s">
        <v>1695</v>
      </c>
      <c r="T2452" s="112">
        <v>1.9534881690474077</v>
      </c>
      <c r="U2452" s="112">
        <v>3.7812004531063243E-3</v>
      </c>
      <c r="V2452" s="112">
        <v>3.9255907812975922E-2</v>
      </c>
      <c r="W2452" s="112">
        <v>4.2213856156216717E-4</v>
      </c>
      <c r="X2452" s="112">
        <v>5.5626287085146942E-2</v>
      </c>
      <c r="Y2452" s="112">
        <v>0.13106398195196048</v>
      </c>
      <c r="Z2452" s="112">
        <v>5.3053277048889687E-3</v>
      </c>
      <c r="AA2452" s="112">
        <v>0.81116181849576574</v>
      </c>
      <c r="AB2452" s="112">
        <v>0.99005209642647152</v>
      </c>
      <c r="AC2452" s="112">
        <v>9.8430724607139197E-3</v>
      </c>
      <c r="AE2452" s="102">
        <v>49.803813705677037</v>
      </c>
      <c r="AF2452" s="102">
        <v>40.804875055907374</v>
      </c>
      <c r="AG2452" s="102">
        <v>9.391311238415577</v>
      </c>
      <c r="AH2452"/>
    </row>
    <row r="2453" spans="1:34">
      <c r="A2453" t="s">
        <v>865</v>
      </c>
      <c r="B2453" s="105" t="s">
        <v>750</v>
      </c>
      <c r="C2453" s="106" t="s">
        <v>742</v>
      </c>
      <c r="D2453" s="2" t="s">
        <v>1601</v>
      </c>
      <c r="E2453" s="81">
        <v>52.846760000000003</v>
      </c>
      <c r="F2453" s="81">
        <v>0.101701</v>
      </c>
      <c r="G2453" s="81">
        <v>0.87684499999999999</v>
      </c>
      <c r="H2453" s="81">
        <v>6.745501</v>
      </c>
      <c r="I2453" s="81">
        <v>0.25324400000000002</v>
      </c>
      <c r="J2453" s="81">
        <v>14.412836</v>
      </c>
      <c r="K2453" s="81">
        <v>24.668230000000001</v>
      </c>
      <c r="L2453" s="81">
        <v>0.182035</v>
      </c>
      <c r="M2453" s="81">
        <v>0</v>
      </c>
      <c r="N2453" s="81">
        <v>5.6002999999999997E-2</v>
      </c>
      <c r="O2453" s="81">
        <v>0</v>
      </c>
      <c r="P2453" s="81">
        <v>100.143158</v>
      </c>
      <c r="Q2453" s="81">
        <v>79.204118833178057</v>
      </c>
      <c r="S2453" s="89" t="s">
        <v>1695</v>
      </c>
      <c r="T2453" s="112">
        <v>1.9550139602020895</v>
      </c>
      <c r="U2453" s="112">
        <v>2.8292900300855815E-3</v>
      </c>
      <c r="V2453" s="112">
        <v>3.8230506275879414E-2</v>
      </c>
      <c r="W2453" s="112">
        <v>1.6380162428693524E-3</v>
      </c>
      <c r="X2453" s="112">
        <v>5.7501671799386145E-2</v>
      </c>
      <c r="Y2453" s="112">
        <v>0.15118835834204986</v>
      </c>
      <c r="Z2453" s="112">
        <v>7.9351730193310162E-3</v>
      </c>
      <c r="AA2453" s="112">
        <v>0.79485788584044148</v>
      </c>
      <c r="AB2453" s="112">
        <v>0.97774844346538214</v>
      </c>
      <c r="AC2453" s="112">
        <v>1.305669478248577E-2</v>
      </c>
      <c r="AE2453" s="102">
        <v>49.348924445515742</v>
      </c>
      <c r="AF2453" s="102">
        <v>40.118071284509412</v>
      </c>
      <c r="AG2453" s="102">
        <v>10.533004269974844</v>
      </c>
      <c r="AH2453"/>
    </row>
    <row r="2454" spans="1:34">
      <c r="A2454" t="s">
        <v>865</v>
      </c>
      <c r="B2454" s="105" t="s">
        <v>750</v>
      </c>
      <c r="C2454" s="106" t="s">
        <v>742</v>
      </c>
      <c r="D2454" s="2" t="s">
        <v>1611</v>
      </c>
      <c r="E2454" s="81">
        <v>53.207450999999999</v>
      </c>
      <c r="F2454" s="81">
        <v>0.107584</v>
      </c>
      <c r="G2454" s="81">
        <v>0.84429900000000002</v>
      </c>
      <c r="H2454" s="81">
        <v>6.8153379999999997</v>
      </c>
      <c r="I2454" s="81">
        <v>0.253994</v>
      </c>
      <c r="J2454" s="81">
        <v>14.287447</v>
      </c>
      <c r="K2454" s="81">
        <v>24.157769999999999</v>
      </c>
      <c r="L2454" s="81">
        <v>0.19420100000000001</v>
      </c>
      <c r="M2454" s="81">
        <v>2.9592E-2</v>
      </c>
      <c r="N2454" s="81">
        <v>2.5794000000000001E-2</v>
      </c>
      <c r="O2454" s="81">
        <v>2.3109999999999999E-2</v>
      </c>
      <c r="P2454" s="81">
        <v>99.946579</v>
      </c>
      <c r="Q2454" s="81">
        <v>78.888800349298819</v>
      </c>
      <c r="S2454" s="89" t="s">
        <v>1695</v>
      </c>
      <c r="T2454" s="112">
        <v>1.9747191598745277</v>
      </c>
      <c r="U2454" s="112">
        <v>3.0026265665692802E-3</v>
      </c>
      <c r="V2454" s="112">
        <v>3.6930474165667214E-2</v>
      </c>
      <c r="W2454" s="112">
        <v>7.5687994301923834E-4</v>
      </c>
      <c r="X2454" s="112">
        <v>2.0843409780900046E-2</v>
      </c>
      <c r="Y2454" s="112">
        <v>0.1906886894545349</v>
      </c>
      <c r="Z2454" s="112">
        <v>7.9843962686217216E-3</v>
      </c>
      <c r="AA2454" s="112">
        <v>0.79048942451495374</v>
      </c>
      <c r="AB2454" s="112">
        <v>0.96061060265942644</v>
      </c>
      <c r="AC2454" s="112">
        <v>1.397433677177971E-2</v>
      </c>
      <c r="AE2454" s="102">
        <v>48.945015712987583</v>
      </c>
      <c r="AF2454" s="102">
        <v>40.277004227021017</v>
      </c>
      <c r="AG2454" s="102">
        <v>10.777980059991393</v>
      </c>
      <c r="AH2454"/>
    </row>
    <row r="2455" spans="1:34">
      <c r="A2455" t="s">
        <v>865</v>
      </c>
      <c r="B2455" s="105" t="s">
        <v>750</v>
      </c>
      <c r="C2455" s="106" t="s">
        <v>742</v>
      </c>
      <c r="D2455" s="2" t="s">
        <v>1611</v>
      </c>
      <c r="E2455" s="81">
        <v>53.080643000000002</v>
      </c>
      <c r="F2455" s="81">
        <v>0.13635800000000001</v>
      </c>
      <c r="G2455" s="81">
        <v>0.79835400000000001</v>
      </c>
      <c r="H2455" s="81">
        <v>6.982488</v>
      </c>
      <c r="I2455" s="81">
        <v>0.25210300000000002</v>
      </c>
      <c r="J2455" s="81">
        <v>14.345865</v>
      </c>
      <c r="K2455" s="81">
        <v>24.48723</v>
      </c>
      <c r="L2455" s="81">
        <v>0.245444</v>
      </c>
      <c r="M2455" s="81">
        <v>0</v>
      </c>
      <c r="N2455" s="81">
        <v>6.0199999999999997E-2</v>
      </c>
      <c r="O2455" s="81">
        <v>6.3900000000000003E-4</v>
      </c>
      <c r="P2455" s="81">
        <v>100.389336</v>
      </c>
      <c r="Q2455" s="81">
        <v>78.55127460044686</v>
      </c>
      <c r="S2455" s="89" t="s">
        <v>1695</v>
      </c>
      <c r="T2455" s="112">
        <v>1.9600921915632212</v>
      </c>
      <c r="U2455" s="112">
        <v>3.7865325574011452E-3</v>
      </c>
      <c r="V2455" s="112">
        <v>3.4744938853331388E-2</v>
      </c>
      <c r="W2455" s="112">
        <v>1.7575683763202316E-3</v>
      </c>
      <c r="X2455" s="112">
        <v>5.3312789271414474E-2</v>
      </c>
      <c r="Y2455" s="112">
        <v>0.16231588633913496</v>
      </c>
      <c r="Z2455" s="112">
        <v>7.885043189139072E-3</v>
      </c>
      <c r="AA2455" s="112">
        <v>0.78972449475417872</v>
      </c>
      <c r="AB2455" s="112">
        <v>0.96880781035354824</v>
      </c>
      <c r="AC2455" s="112">
        <v>1.757274474231077E-2</v>
      </c>
      <c r="AE2455" s="102">
        <v>49.07440780240011</v>
      </c>
      <c r="AF2455" s="102">
        <v>40.003044456224963</v>
      </c>
      <c r="AG2455" s="102">
        <v>10.92254774137494</v>
      </c>
      <c r="AH2455"/>
    </row>
    <row r="2456" spans="1:34">
      <c r="A2456" t="s">
        <v>865</v>
      </c>
      <c r="B2456" s="105" t="s">
        <v>750</v>
      </c>
      <c r="C2456" s="106" t="s">
        <v>742</v>
      </c>
      <c r="D2456" s="2" t="s">
        <v>1608</v>
      </c>
      <c r="E2456" s="81">
        <v>53.257969000000003</v>
      </c>
      <c r="F2456" s="81">
        <v>7.8816999999999998E-2</v>
      </c>
      <c r="G2456" s="81">
        <v>0.77648099999999998</v>
      </c>
      <c r="H2456" s="81">
        <v>6.8702290000000001</v>
      </c>
      <c r="I2456" s="81">
        <v>0.25523899999999999</v>
      </c>
      <c r="J2456" s="81">
        <v>14.526054999999999</v>
      </c>
      <c r="K2456" s="81">
        <v>24.165358999999999</v>
      </c>
      <c r="L2456" s="81">
        <v>0.23278199999999999</v>
      </c>
      <c r="M2456" s="81">
        <v>3.9909999999999998E-3</v>
      </c>
      <c r="N2456" s="81">
        <v>1.8010999999999999E-2</v>
      </c>
      <c r="O2456" s="81">
        <v>0</v>
      </c>
      <c r="P2456" s="81">
        <v>100.18493700000001</v>
      </c>
      <c r="Q2456" s="81">
        <v>79.030691641492822</v>
      </c>
      <c r="S2456" s="89" t="s">
        <v>1695</v>
      </c>
      <c r="T2456" s="112">
        <v>1.968768391969373</v>
      </c>
      <c r="U2456" s="112">
        <v>2.1910418721554415E-3</v>
      </c>
      <c r="V2456" s="112">
        <v>3.3829578263433094E-2</v>
      </c>
      <c r="W2456" s="112">
        <v>5.264089554358999E-4</v>
      </c>
      <c r="X2456" s="112">
        <v>4.0409379397175371E-2</v>
      </c>
      <c r="Y2456" s="112">
        <v>0.1719821709466394</v>
      </c>
      <c r="Z2456" s="112">
        <v>7.9917667763918735E-3</v>
      </c>
      <c r="AA2456" s="112">
        <v>0.80050907096617885</v>
      </c>
      <c r="AB2456" s="112">
        <v>0.95710795655411551</v>
      </c>
      <c r="AC2456" s="112">
        <v>1.6684234299101784E-2</v>
      </c>
      <c r="AE2456" s="102">
        <v>48.583948684721747</v>
      </c>
      <c r="AF2456" s="102">
        <v>40.634801287723022</v>
      </c>
      <c r="AG2456" s="102">
        <v>10.781250027555236</v>
      </c>
      <c r="AH2456"/>
    </row>
    <row r="2457" spans="1:34">
      <c r="A2457" t="s">
        <v>865</v>
      </c>
      <c r="B2457" s="105" t="s">
        <v>750</v>
      </c>
      <c r="C2457" s="106" t="s">
        <v>742</v>
      </c>
      <c r="D2457" s="2" t="s">
        <v>1610</v>
      </c>
      <c r="E2457" s="81">
        <v>52.805771</v>
      </c>
      <c r="F2457" s="81">
        <v>0.109612</v>
      </c>
      <c r="G2457" s="81">
        <v>0.76273400000000002</v>
      </c>
      <c r="H2457" s="81">
        <v>6.5474160000000001</v>
      </c>
      <c r="I2457" s="81">
        <v>0.205425</v>
      </c>
      <c r="J2457" s="81">
        <v>14.198269</v>
      </c>
      <c r="K2457" s="81">
        <v>24.436384</v>
      </c>
      <c r="L2457" s="81">
        <v>0.19866500000000001</v>
      </c>
      <c r="M2457" s="81">
        <v>1.3723000000000001E-2</v>
      </c>
      <c r="N2457" s="81">
        <v>0</v>
      </c>
      <c r="O2457" s="81">
        <v>9.2370000000000004E-3</v>
      </c>
      <c r="P2457" s="81">
        <v>99.287231000000006</v>
      </c>
      <c r="Q2457" s="81">
        <v>79.446939472228181</v>
      </c>
      <c r="S2457" s="89" t="s">
        <v>1695</v>
      </c>
      <c r="T2457" s="112">
        <v>1.9709235472906339</v>
      </c>
      <c r="U2457" s="112">
        <v>3.0765731208580475E-3</v>
      </c>
      <c r="V2457" s="112">
        <v>3.3551907747349112E-2</v>
      </c>
      <c r="W2457" s="112">
        <v>0</v>
      </c>
      <c r="X2457" s="112">
        <v>3.2824465312838669E-2</v>
      </c>
      <c r="Y2457" s="112">
        <v>0.17154420513111054</v>
      </c>
      <c r="Z2457" s="112">
        <v>6.4942264038193006E-3</v>
      </c>
      <c r="AA2457" s="112">
        <v>0.79000954004414259</v>
      </c>
      <c r="AB2457" s="112">
        <v>0.97719892106607575</v>
      </c>
      <c r="AC2457" s="112">
        <v>1.4376613883171744E-2</v>
      </c>
      <c r="AE2457" s="102">
        <v>49.564326215113027</v>
      </c>
      <c r="AF2457" s="102">
        <v>40.069928150434002</v>
      </c>
      <c r="AG2457" s="102">
        <v>10.365745634452971</v>
      </c>
      <c r="AH2457"/>
    </row>
    <row r="2458" spans="1:34">
      <c r="A2458" t="s">
        <v>865</v>
      </c>
      <c r="B2458" s="105" t="s">
        <v>750</v>
      </c>
      <c r="C2458" s="106" t="s">
        <v>742</v>
      </c>
      <c r="D2458" s="2" t="s">
        <v>1617</v>
      </c>
      <c r="E2458" s="81">
        <v>53.098517999999999</v>
      </c>
      <c r="F2458" s="81">
        <v>8.0213999999999994E-2</v>
      </c>
      <c r="G2458" s="81">
        <v>0.74128700000000003</v>
      </c>
      <c r="H2458" s="81">
        <v>7.040254</v>
      </c>
      <c r="I2458" s="81">
        <v>0.28769800000000001</v>
      </c>
      <c r="J2458" s="81">
        <v>14.500671000000001</v>
      </c>
      <c r="K2458" s="81">
        <v>24.116232</v>
      </c>
      <c r="L2458" s="81">
        <v>0.264019</v>
      </c>
      <c r="M2458" s="81">
        <v>1.3891000000000001E-2</v>
      </c>
      <c r="N2458" s="81">
        <v>3.6610000000000002E-3</v>
      </c>
      <c r="O2458" s="81">
        <v>1.5651999999999999E-2</v>
      </c>
      <c r="P2458" s="81">
        <v>100.162094</v>
      </c>
      <c r="Q2458" s="81">
        <v>78.593268044204294</v>
      </c>
      <c r="S2458" s="89" t="s">
        <v>1695</v>
      </c>
      <c r="T2458" s="112">
        <v>1.9641710807832524</v>
      </c>
      <c r="U2458" s="112">
        <v>2.2313507100914344E-3</v>
      </c>
      <c r="V2458" s="112">
        <v>3.2317593886380308E-2</v>
      </c>
      <c r="W2458" s="112">
        <v>1.0707104873287645E-4</v>
      </c>
      <c r="X2458" s="112">
        <v>5.3706066871811231E-2</v>
      </c>
      <c r="Y2458" s="112">
        <v>0.16408558785021529</v>
      </c>
      <c r="Z2458" s="112">
        <v>9.0140402832555918E-3</v>
      </c>
      <c r="AA2458" s="112">
        <v>0.79963824482237333</v>
      </c>
      <c r="AB2458" s="112">
        <v>0.955793368950275</v>
      </c>
      <c r="AC2458" s="112">
        <v>1.8935594793612603E-2</v>
      </c>
      <c r="AE2458" s="102">
        <v>48.438176470492721</v>
      </c>
      <c r="AF2458" s="102">
        <v>40.524468649328178</v>
      </c>
      <c r="AG2458" s="102">
        <v>11.0373548801791</v>
      </c>
      <c r="AH2458"/>
    </row>
    <row r="2459" spans="1:34">
      <c r="A2459" t="s">
        <v>865</v>
      </c>
      <c r="B2459" s="105" t="s">
        <v>750</v>
      </c>
      <c r="C2459" s="106" t="s">
        <v>742</v>
      </c>
      <c r="D2459" s="2" t="s">
        <v>1601</v>
      </c>
      <c r="E2459" s="81">
        <v>53.149025000000002</v>
      </c>
      <c r="F2459" s="81">
        <v>9.7378999999999993E-2</v>
      </c>
      <c r="G2459" s="81">
        <v>0.73666399999999999</v>
      </c>
      <c r="H2459" s="81">
        <v>6.5027809999999997</v>
      </c>
      <c r="I2459" s="81">
        <v>0.235321</v>
      </c>
      <c r="J2459" s="81">
        <v>14.555561000000001</v>
      </c>
      <c r="K2459" s="81">
        <v>24.822941</v>
      </c>
      <c r="L2459" s="81">
        <v>0.20330999999999999</v>
      </c>
      <c r="M2459" s="81">
        <v>2.3119999999999998E-3</v>
      </c>
      <c r="N2459" s="81">
        <v>4.0750000000000001E-2</v>
      </c>
      <c r="O2459" s="81">
        <v>3.5036999999999999E-2</v>
      </c>
      <c r="P2459" s="81">
        <v>100.38108099999999</v>
      </c>
      <c r="Q2459" s="81">
        <v>79.959629480117172</v>
      </c>
      <c r="S2459" s="89" t="s">
        <v>1695</v>
      </c>
      <c r="T2459" s="112">
        <v>1.9603334748027803</v>
      </c>
      <c r="U2459" s="112">
        <v>2.7009759281308174E-3</v>
      </c>
      <c r="V2459" s="112">
        <v>3.2022838389639402E-2</v>
      </c>
      <c r="W2459" s="112">
        <v>1.1883316990942909E-3</v>
      </c>
      <c r="X2459" s="112">
        <v>5.5259119773797494E-2</v>
      </c>
      <c r="Y2459" s="112">
        <v>0.14532187285686163</v>
      </c>
      <c r="Z2459" s="112">
        <v>7.3515866180800474E-3</v>
      </c>
      <c r="AA2459" s="112">
        <v>0.80033562389311008</v>
      </c>
      <c r="AB2459" s="112">
        <v>0.98094698471415243</v>
      </c>
      <c r="AC2459" s="112">
        <v>1.4539191324353645E-2</v>
      </c>
      <c r="AE2459" s="102">
        <v>49.496190560310424</v>
      </c>
      <c r="AF2459" s="102">
        <v>40.382982128194925</v>
      </c>
      <c r="AG2459" s="102">
        <v>10.120827311494656</v>
      </c>
      <c r="AH2459"/>
    </row>
    <row r="2460" spans="1:34">
      <c r="A2460" t="s">
        <v>865</v>
      </c>
      <c r="B2460" s="105" t="s">
        <v>750</v>
      </c>
      <c r="C2460" s="106" t="s">
        <v>742</v>
      </c>
      <c r="D2460" s="2" t="s">
        <v>1604</v>
      </c>
      <c r="E2460" s="81">
        <v>53.838763999999998</v>
      </c>
      <c r="F2460" s="81">
        <v>2.8823999999999999E-2</v>
      </c>
      <c r="G2460" s="81">
        <v>0.72305399999999997</v>
      </c>
      <c r="H2460" s="81">
        <v>7.0994330000000003</v>
      </c>
      <c r="I2460" s="81">
        <v>0.315529</v>
      </c>
      <c r="J2460" s="81">
        <v>15.047328</v>
      </c>
      <c r="K2460" s="81">
        <v>22.671832999999999</v>
      </c>
      <c r="L2460" s="81">
        <v>0.200345</v>
      </c>
      <c r="M2460" s="81">
        <v>0</v>
      </c>
      <c r="N2460" s="81">
        <v>2.0191000000000001E-2</v>
      </c>
      <c r="O2460" s="81">
        <v>0</v>
      </c>
      <c r="P2460" s="81">
        <v>99.945312999999999</v>
      </c>
      <c r="Q2460" s="81">
        <v>79.071082885601172</v>
      </c>
      <c r="S2460" s="89" t="s">
        <v>1695</v>
      </c>
      <c r="T2460" s="112">
        <v>1.9932092981580114</v>
      </c>
      <c r="U2460" s="112">
        <v>8.0247742106637177E-4</v>
      </c>
      <c r="V2460" s="112">
        <v>3.1548904183126364E-2</v>
      </c>
      <c r="W2460" s="112">
        <v>5.9100488046519544E-4</v>
      </c>
      <c r="X2460" s="112">
        <v>0</v>
      </c>
      <c r="Y2460" s="112">
        <v>0.21980495701933925</v>
      </c>
      <c r="Z2460" s="112">
        <v>9.8942491823719812E-3</v>
      </c>
      <c r="AA2460" s="112">
        <v>0.8304734576627395</v>
      </c>
      <c r="AB2460" s="112">
        <v>0.89929484677832416</v>
      </c>
      <c r="AC2460" s="112">
        <v>1.4380804714554897E-2</v>
      </c>
      <c r="AE2460" s="102">
        <v>46.127779066105617</v>
      </c>
      <c r="AF2460" s="102">
        <v>42.597704537691563</v>
      </c>
      <c r="AG2460" s="102">
        <v>11.274516396202824</v>
      </c>
      <c r="AH2460"/>
    </row>
    <row r="2461" spans="1:34">
      <c r="A2461" t="s">
        <v>865</v>
      </c>
      <c r="B2461" s="105" t="s">
        <v>750</v>
      </c>
      <c r="C2461" s="106" t="s">
        <v>742</v>
      </c>
      <c r="D2461" s="2" t="s">
        <v>1595</v>
      </c>
      <c r="E2461" s="81">
        <v>53.193184000000002</v>
      </c>
      <c r="F2461" s="81">
        <v>7.9097000000000001E-2</v>
      </c>
      <c r="G2461" s="81">
        <v>0.72301899999999997</v>
      </c>
      <c r="H2461" s="81">
        <v>7.5210920000000003</v>
      </c>
      <c r="I2461" s="81">
        <v>0.231962</v>
      </c>
      <c r="J2461" s="81">
        <v>14.124959</v>
      </c>
      <c r="K2461" s="81">
        <v>24.201892999999998</v>
      </c>
      <c r="L2461" s="81">
        <v>0.243509</v>
      </c>
      <c r="M2461" s="81">
        <v>8.4469999999999996E-3</v>
      </c>
      <c r="N2461" s="81">
        <v>2.0375000000000001E-2</v>
      </c>
      <c r="O2461" s="81">
        <v>3.1594999999999998E-2</v>
      </c>
      <c r="P2461" s="81">
        <v>100.37913500000001</v>
      </c>
      <c r="Q2461" s="81">
        <v>76.999127782456199</v>
      </c>
      <c r="S2461" s="89" t="s">
        <v>1695</v>
      </c>
      <c r="T2461" s="112">
        <v>1.9689049021657352</v>
      </c>
      <c r="U2461" s="112">
        <v>2.2016562603889385E-3</v>
      </c>
      <c r="V2461" s="112">
        <v>3.1540907611703514E-2</v>
      </c>
      <c r="W2461" s="112">
        <v>5.9626838901462309E-4</v>
      </c>
      <c r="X2461" s="112">
        <v>4.3125248087024559E-2</v>
      </c>
      <c r="Y2461" s="112">
        <v>0.18968690571270197</v>
      </c>
      <c r="Z2461" s="112">
        <v>7.2722924824145238E-3</v>
      </c>
      <c r="AA2461" s="112">
        <v>0.77940734632613107</v>
      </c>
      <c r="AB2461" s="112">
        <v>0.95978893202489302</v>
      </c>
      <c r="AC2461" s="112">
        <v>1.747554093999313E-2</v>
      </c>
      <c r="AE2461" s="102">
        <v>48.67063022535401</v>
      </c>
      <c r="AF2461" s="102">
        <v>39.523530103574579</v>
      </c>
      <c r="AG2461" s="102">
        <v>11.805839671071404</v>
      </c>
      <c r="AH2461"/>
    </row>
    <row r="2462" spans="1:34">
      <c r="A2462" t="s">
        <v>865</v>
      </c>
      <c r="B2462" s="105" t="s">
        <v>750</v>
      </c>
      <c r="C2462" s="106" t="s">
        <v>742</v>
      </c>
      <c r="D2462" s="2" t="s">
        <v>1582</v>
      </c>
      <c r="E2462" s="81">
        <v>52.720734</v>
      </c>
      <c r="F2462" s="81">
        <v>9.1666999999999998E-2</v>
      </c>
      <c r="G2462" s="81">
        <v>0.714314</v>
      </c>
      <c r="H2462" s="81">
        <v>6.8307070000000003</v>
      </c>
      <c r="I2462" s="81">
        <v>0.25620700000000002</v>
      </c>
      <c r="J2462" s="81">
        <v>14.570847000000001</v>
      </c>
      <c r="K2462" s="81">
        <v>24.005500999999999</v>
      </c>
      <c r="L2462" s="81">
        <v>0.14619799999999999</v>
      </c>
      <c r="M2462" s="81">
        <v>8.2200000000000003E-4</v>
      </c>
      <c r="N2462" s="81">
        <v>5.4433000000000002E-2</v>
      </c>
      <c r="O2462" s="81">
        <v>2.8563000000000002E-2</v>
      </c>
      <c r="P2462" s="81">
        <v>99.419998000000007</v>
      </c>
      <c r="Q2462" s="81">
        <v>79.176946983325763</v>
      </c>
      <c r="S2462" s="89" t="s">
        <v>1695</v>
      </c>
      <c r="T2462" s="112">
        <v>1.9648270561994525</v>
      </c>
      <c r="U2462" s="112">
        <v>2.5690742094710171E-3</v>
      </c>
      <c r="V2462" s="112">
        <v>3.1375291289189595E-2</v>
      </c>
      <c r="W2462" s="112">
        <v>1.6039121134484012E-3</v>
      </c>
      <c r="X2462" s="112">
        <v>4.2792603350198632E-2</v>
      </c>
      <c r="Y2462" s="112">
        <v>0.17010194117705718</v>
      </c>
      <c r="Z2462" s="112">
        <v>8.0875990437313146E-3</v>
      </c>
      <c r="AA2462" s="112">
        <v>0.80953610949140431</v>
      </c>
      <c r="AB2462" s="112">
        <v>0.95854234555536222</v>
      </c>
      <c r="AC2462" s="112">
        <v>1.0564067570684784E-2</v>
      </c>
      <c r="AE2462" s="102">
        <v>48.387451306074439</v>
      </c>
      <c r="AF2462" s="102">
        <v>40.865580180319597</v>
      </c>
      <c r="AG2462" s="102">
        <v>10.746968513605966</v>
      </c>
      <c r="AH2462"/>
    </row>
    <row r="2463" spans="1:34">
      <c r="A2463" t="s">
        <v>865</v>
      </c>
      <c r="B2463" s="105" t="s">
        <v>750</v>
      </c>
      <c r="C2463" s="106" t="s">
        <v>742</v>
      </c>
      <c r="D2463" s="2" t="s">
        <v>1595</v>
      </c>
      <c r="E2463" s="81">
        <v>53.030518000000001</v>
      </c>
      <c r="F2463" s="81">
        <v>4.1105000000000003E-2</v>
      </c>
      <c r="G2463" s="81">
        <v>0.71135899999999996</v>
      </c>
      <c r="H2463" s="81">
        <v>7.7947939999999996</v>
      </c>
      <c r="I2463" s="81">
        <v>0.27899499999999999</v>
      </c>
      <c r="J2463" s="81">
        <v>13.727504</v>
      </c>
      <c r="K2463" s="81">
        <v>24.126256999999999</v>
      </c>
      <c r="L2463" s="81">
        <v>0.31735000000000002</v>
      </c>
      <c r="M2463" s="81">
        <v>0</v>
      </c>
      <c r="N2463" s="81">
        <v>6.2659999999999999E-3</v>
      </c>
      <c r="O2463" s="81">
        <v>0</v>
      </c>
      <c r="P2463" s="81">
        <v>100.034142</v>
      </c>
      <c r="Q2463" s="81">
        <v>75.840875351386771</v>
      </c>
      <c r="S2463" s="89" t="s">
        <v>1695</v>
      </c>
      <c r="T2463" s="112">
        <v>1.9716007830621525</v>
      </c>
      <c r="U2463" s="112">
        <v>1.1492341278291267E-3</v>
      </c>
      <c r="V2463" s="112">
        <v>3.1170061979163253E-2</v>
      </c>
      <c r="W2463" s="112">
        <v>1.8418697626110375E-4</v>
      </c>
      <c r="X2463" s="112">
        <v>4.60216315736659E-2</v>
      </c>
      <c r="Y2463" s="112">
        <v>0.19633435327643731</v>
      </c>
      <c r="Z2463" s="112">
        <v>8.7856777966931685E-3</v>
      </c>
      <c r="AA2463" s="112">
        <v>0.76083982524716165</v>
      </c>
      <c r="AB2463" s="112">
        <v>0.96103833105158143</v>
      </c>
      <c r="AC2463" s="112">
        <v>2.2875914909054825E-2</v>
      </c>
      <c r="AE2463" s="102">
        <v>48.926872357970872</v>
      </c>
      <c r="AF2463" s="102">
        <v>38.734680825889711</v>
      </c>
      <c r="AG2463" s="102">
        <v>12.338446816139415</v>
      </c>
      <c r="AH2463"/>
    </row>
    <row r="2464" spans="1:34">
      <c r="A2464" t="s">
        <v>865</v>
      </c>
      <c r="B2464" s="105" t="s">
        <v>750</v>
      </c>
      <c r="C2464" s="106" t="s">
        <v>742</v>
      </c>
      <c r="D2464" s="2" t="s">
        <v>1610</v>
      </c>
      <c r="E2464" s="81">
        <v>53.308804000000002</v>
      </c>
      <c r="F2464" s="81">
        <v>9.3781000000000003E-2</v>
      </c>
      <c r="G2464" s="81">
        <v>0.71409999999999996</v>
      </c>
      <c r="H2464" s="81">
        <v>6.5796749999999999</v>
      </c>
      <c r="I2464" s="81">
        <v>0.24659400000000001</v>
      </c>
      <c r="J2464" s="81">
        <v>14.437481999999999</v>
      </c>
      <c r="K2464" s="81">
        <v>24.754921</v>
      </c>
      <c r="L2464" s="81">
        <v>0.17701</v>
      </c>
      <c r="M2464" s="81">
        <v>0</v>
      </c>
      <c r="N2464" s="81">
        <v>1.3159999999999999E-3</v>
      </c>
      <c r="O2464" s="81">
        <v>1.2541999999999999E-2</v>
      </c>
      <c r="P2464" s="81">
        <v>100.326218</v>
      </c>
      <c r="Q2464" s="81">
        <v>79.638832911778366</v>
      </c>
      <c r="S2464" s="89" t="s">
        <v>1695</v>
      </c>
      <c r="T2464" s="112">
        <v>1.9685272850770879</v>
      </c>
      <c r="U2464" s="112">
        <v>2.6042226284566368E-3</v>
      </c>
      <c r="V2464" s="112">
        <v>3.107830005632076E-2</v>
      </c>
      <c r="W2464" s="112">
        <v>3.8421454706290744E-5</v>
      </c>
      <c r="X2464" s="112">
        <v>3.929348847183789E-2</v>
      </c>
      <c r="Y2464" s="112">
        <v>0.16389679492548792</v>
      </c>
      <c r="Z2464" s="112">
        <v>7.712776458261887E-3</v>
      </c>
      <c r="AA2464" s="112">
        <v>0.79477189495103895</v>
      </c>
      <c r="AB2464" s="112">
        <v>0.97940359058284843</v>
      </c>
      <c r="AC2464" s="112">
        <v>1.2673225393953186E-2</v>
      </c>
      <c r="AE2464" s="102">
        <v>49.530724460362549</v>
      </c>
      <c r="AF2464" s="102">
        <v>40.193468878578877</v>
      </c>
      <c r="AG2464" s="102">
        <v>10.275806661058581</v>
      </c>
      <c r="AH2464"/>
    </row>
    <row r="2465" spans="1:34">
      <c r="A2465" t="s">
        <v>865</v>
      </c>
      <c r="B2465" s="105" t="s">
        <v>750</v>
      </c>
      <c r="C2465" s="106" t="s">
        <v>742</v>
      </c>
      <c r="D2465" s="2" t="s">
        <v>1593</v>
      </c>
      <c r="E2465" s="81">
        <v>53.566391000000003</v>
      </c>
      <c r="F2465" s="81">
        <v>5.4896E-2</v>
      </c>
      <c r="G2465" s="81">
        <v>0.71188200000000001</v>
      </c>
      <c r="H2465" s="81">
        <v>6.7501749999999996</v>
      </c>
      <c r="I2465" s="81">
        <v>0.250828</v>
      </c>
      <c r="J2465" s="81">
        <v>14.152685999999999</v>
      </c>
      <c r="K2465" s="81">
        <v>24.501259000000001</v>
      </c>
      <c r="L2465" s="81">
        <v>0.178734</v>
      </c>
      <c r="M2465" s="81">
        <v>0</v>
      </c>
      <c r="N2465" s="81">
        <v>0</v>
      </c>
      <c r="O2465" s="81">
        <v>0</v>
      </c>
      <c r="P2465" s="81">
        <v>100.16683999999999</v>
      </c>
      <c r="Q2465" s="81">
        <v>78.8909709941247</v>
      </c>
      <c r="S2465" s="89" t="s">
        <v>1695</v>
      </c>
      <c r="T2465" s="112">
        <v>1.9839391007077942</v>
      </c>
      <c r="U2465" s="112">
        <v>1.5289644920985787E-3</v>
      </c>
      <c r="V2465" s="112">
        <v>3.107418052021807E-2</v>
      </c>
      <c r="W2465" s="112">
        <v>0</v>
      </c>
      <c r="X2465" s="112">
        <v>1.0824514972899379E-2</v>
      </c>
      <c r="Y2465" s="112">
        <v>0.19825282977314737</v>
      </c>
      <c r="Z2465" s="112">
        <v>7.8686042718384037E-3</v>
      </c>
      <c r="AA2465" s="112">
        <v>0.78141792014044464</v>
      </c>
      <c r="AB2465" s="112">
        <v>0.97225905922865696</v>
      </c>
      <c r="AC2465" s="112">
        <v>1.2834825892902838E-2</v>
      </c>
      <c r="AE2465" s="102">
        <v>49.535443498104229</v>
      </c>
      <c r="AF2465" s="102">
        <v>39.812314284046963</v>
      </c>
      <c r="AG2465" s="102">
        <v>10.652242217848801</v>
      </c>
      <c r="AH2465"/>
    </row>
    <row r="2466" spans="1:34">
      <c r="A2466" t="s">
        <v>865</v>
      </c>
      <c r="B2466" s="105" t="s">
        <v>750</v>
      </c>
      <c r="C2466" s="106" t="s">
        <v>742</v>
      </c>
      <c r="D2466" s="2" t="s">
        <v>1597</v>
      </c>
      <c r="E2466" s="81">
        <v>52.962955000000001</v>
      </c>
      <c r="F2466" s="81">
        <v>9.9807000000000007E-2</v>
      </c>
      <c r="G2466" s="81">
        <v>0.709924</v>
      </c>
      <c r="H2466" s="81">
        <v>6.8963749999999999</v>
      </c>
      <c r="I2466" s="81">
        <v>0.29042600000000002</v>
      </c>
      <c r="J2466" s="81">
        <v>14.405752</v>
      </c>
      <c r="K2466" s="81">
        <v>24.344836999999998</v>
      </c>
      <c r="L2466" s="81">
        <v>0.182056</v>
      </c>
      <c r="M2466" s="81">
        <v>0</v>
      </c>
      <c r="N2466" s="81">
        <v>7.0159999999999997E-3</v>
      </c>
      <c r="O2466" s="81">
        <v>1.3668E-2</v>
      </c>
      <c r="P2466" s="81">
        <v>99.912811000000005</v>
      </c>
      <c r="Q2466" s="81">
        <v>78.829216181144744</v>
      </c>
      <c r="S2466" s="89" t="s">
        <v>1695</v>
      </c>
      <c r="T2466" s="112">
        <v>1.9651288432277569</v>
      </c>
      <c r="U2466" s="112">
        <v>2.7848420820285888E-3</v>
      </c>
      <c r="V2466" s="112">
        <v>3.1044623920078982E-2</v>
      </c>
      <c r="W2466" s="112">
        <v>2.0581821978776974E-4</v>
      </c>
      <c r="X2466" s="112">
        <v>4.6019152505069272E-2</v>
      </c>
      <c r="Y2466" s="112">
        <v>0.16797193453461504</v>
      </c>
      <c r="Z2466" s="112">
        <v>9.127252279087646E-3</v>
      </c>
      <c r="AA2466" s="112">
        <v>0.79682564249211407</v>
      </c>
      <c r="AB2466" s="112">
        <v>0.9677949254749546</v>
      </c>
      <c r="AC2466" s="112">
        <v>1.3096965264507284E-2</v>
      </c>
      <c r="AE2466" s="102">
        <v>48.912828499013948</v>
      </c>
      <c r="AF2466" s="102">
        <v>40.271957383643048</v>
      </c>
      <c r="AG2466" s="102">
        <v>10.815214117342999</v>
      </c>
      <c r="AH2466"/>
    </row>
    <row r="2467" spans="1:34">
      <c r="A2467" t="s">
        <v>865</v>
      </c>
      <c r="B2467" s="105" t="s">
        <v>750</v>
      </c>
      <c r="C2467" s="106" t="s">
        <v>742</v>
      </c>
      <c r="D2467" s="2" t="s">
        <v>1583</v>
      </c>
      <c r="E2467" s="81">
        <v>52.943741000000003</v>
      </c>
      <c r="F2467" s="81">
        <v>8.5663000000000003E-2</v>
      </c>
      <c r="G2467" s="81">
        <v>0.70717699999999994</v>
      </c>
      <c r="H2467" s="81">
        <v>7.8047259999999996</v>
      </c>
      <c r="I2467" s="81">
        <v>0.33138699999999999</v>
      </c>
      <c r="J2467" s="81">
        <v>14.186624999999999</v>
      </c>
      <c r="K2467" s="81">
        <v>23.844442000000001</v>
      </c>
      <c r="L2467" s="81">
        <v>0.234373</v>
      </c>
      <c r="M2467" s="81">
        <v>0</v>
      </c>
      <c r="N2467" s="81">
        <v>3.0155999999999999E-2</v>
      </c>
      <c r="O2467" s="81">
        <v>0</v>
      </c>
      <c r="P2467" s="81">
        <v>100.16830400000001</v>
      </c>
      <c r="Q2467" s="81">
        <v>76.41557669326383</v>
      </c>
      <c r="S2467" s="89" t="s">
        <v>1695</v>
      </c>
      <c r="T2467" s="112">
        <v>1.9640846540041181</v>
      </c>
      <c r="U2467" s="112">
        <v>2.3897892655661878E-3</v>
      </c>
      <c r="V2467" s="112">
        <v>3.0919283914170193E-2</v>
      </c>
      <c r="W2467" s="112">
        <v>8.8449366522669619E-4</v>
      </c>
      <c r="X2467" s="112">
        <v>5.2105101576913171E-2</v>
      </c>
      <c r="Y2467" s="112">
        <v>0.19003082499680088</v>
      </c>
      <c r="Z2467" s="112">
        <v>1.0412782182691427E-2</v>
      </c>
      <c r="AA2467" s="112">
        <v>0.78457273498608016</v>
      </c>
      <c r="AB2467" s="112">
        <v>0.9477425697127545</v>
      </c>
      <c r="AC2467" s="112">
        <v>1.6857765695678827E-2</v>
      </c>
      <c r="AE2467" s="102">
        <v>48.000302803221295</v>
      </c>
      <c r="AF2467" s="102">
        <v>39.73624278784628</v>
      </c>
      <c r="AG2467" s="102">
        <v>12.26345440893243</v>
      </c>
      <c r="AH2467"/>
    </row>
    <row r="2468" spans="1:34">
      <c r="A2468" t="s">
        <v>865</v>
      </c>
      <c r="B2468" s="105" t="s">
        <v>750</v>
      </c>
      <c r="C2468" s="106" t="s">
        <v>742</v>
      </c>
      <c r="D2468" s="2" t="s">
        <v>1625</v>
      </c>
      <c r="E2468" s="81">
        <v>53.009487</v>
      </c>
      <c r="F2468" s="81">
        <v>8.5254999999999997E-2</v>
      </c>
      <c r="G2468" s="81">
        <v>0.70498499999999997</v>
      </c>
      <c r="H2468" s="81">
        <v>6.8414630000000001</v>
      </c>
      <c r="I2468" s="81">
        <v>0.25371100000000002</v>
      </c>
      <c r="J2468" s="81">
        <v>14.244793</v>
      </c>
      <c r="K2468" s="81">
        <v>24.635152999999999</v>
      </c>
      <c r="L2468" s="81">
        <v>0.18198900000000001</v>
      </c>
      <c r="M2468" s="81">
        <v>3.5599999999999998E-4</v>
      </c>
      <c r="N2468" s="81">
        <v>5.0273999999999999E-2</v>
      </c>
      <c r="O2468" s="81">
        <v>0</v>
      </c>
      <c r="P2468" s="81">
        <v>100.007462</v>
      </c>
      <c r="Q2468" s="81">
        <v>78.775063631550324</v>
      </c>
      <c r="S2468" s="89" t="s">
        <v>1695</v>
      </c>
      <c r="T2468" s="112">
        <v>1.9657992733946676</v>
      </c>
      <c r="U2468" s="112">
        <v>2.3775309368813443E-3</v>
      </c>
      <c r="V2468" s="112">
        <v>3.0812090735750548E-2</v>
      </c>
      <c r="W2468" s="112">
        <v>1.4740235586809198E-3</v>
      </c>
      <c r="X2468" s="112">
        <v>4.4445392668219341E-2</v>
      </c>
      <c r="Y2468" s="112">
        <v>0.16772781658654709</v>
      </c>
      <c r="Z2468" s="112">
        <v>7.9691243786560711E-3</v>
      </c>
      <c r="AA2468" s="112">
        <v>0.78749944615503087</v>
      </c>
      <c r="AB2468" s="112">
        <v>0.97881018595981806</v>
      </c>
      <c r="AC2468" s="112">
        <v>1.3085115625747632E-2</v>
      </c>
      <c r="AE2468" s="102">
        <v>49.472765974671347</v>
      </c>
      <c r="AF2468" s="102">
        <v>39.8031981722864</v>
      </c>
      <c r="AG2468" s="102">
        <v>10.724035853042242</v>
      </c>
      <c r="AH2468"/>
    </row>
    <row r="2469" spans="1:34">
      <c r="A2469" t="s">
        <v>865</v>
      </c>
      <c r="B2469" s="105" t="s">
        <v>750</v>
      </c>
      <c r="C2469" s="106" t="s">
        <v>742</v>
      </c>
      <c r="D2469" s="2" t="s">
        <v>1622</v>
      </c>
      <c r="E2469" s="81">
        <v>53.657238</v>
      </c>
      <c r="F2469" s="81">
        <v>8.9178999999999994E-2</v>
      </c>
      <c r="G2469" s="81">
        <v>0.70128599999999996</v>
      </c>
      <c r="H2469" s="81">
        <v>6.6578860000000004</v>
      </c>
      <c r="I2469" s="81">
        <v>0.25408399999999998</v>
      </c>
      <c r="J2469" s="81">
        <v>14.175948999999999</v>
      </c>
      <c r="K2469" s="81">
        <v>24.569849000000001</v>
      </c>
      <c r="L2469" s="81">
        <v>0.16769999999999999</v>
      </c>
      <c r="M2469" s="81">
        <v>8.7930000000000005E-3</v>
      </c>
      <c r="N2469" s="81">
        <v>5.7782E-2</v>
      </c>
      <c r="O2469" s="81">
        <v>8.6799999999999996E-4</v>
      </c>
      <c r="P2469" s="81">
        <v>100.34060700000001</v>
      </c>
      <c r="Q2469" s="81">
        <v>79.146432927962991</v>
      </c>
      <c r="S2469" s="89" t="s">
        <v>1695</v>
      </c>
      <c r="T2469" s="112">
        <v>1.9843240759908973</v>
      </c>
      <c r="U2469" s="112">
        <v>2.4800911088554123E-3</v>
      </c>
      <c r="V2469" s="112">
        <v>3.0565758666179547E-2</v>
      </c>
      <c r="W2469" s="112">
        <v>1.6894769583613804E-3</v>
      </c>
      <c r="X2469" s="112">
        <v>6.1608521293958773E-3</v>
      </c>
      <c r="Y2469" s="112">
        <v>0.19974876769800023</v>
      </c>
      <c r="Z2469" s="112">
        <v>7.9587954895238219E-3</v>
      </c>
      <c r="AA2469" s="112">
        <v>0.78152878019165939</v>
      </c>
      <c r="AB2469" s="112">
        <v>0.97351897981368474</v>
      </c>
      <c r="AC2469" s="112">
        <v>1.2024421953442775E-2</v>
      </c>
      <c r="AE2469" s="102">
        <v>49.6450861107813</v>
      </c>
      <c r="AF2469" s="102">
        <v>39.854450087962633</v>
      </c>
      <c r="AG2469" s="102">
        <v>10.500463801256055</v>
      </c>
      <c r="AH2469"/>
    </row>
    <row r="2470" spans="1:34">
      <c r="A2470" t="s">
        <v>865</v>
      </c>
      <c r="B2470" s="105" t="s">
        <v>750</v>
      </c>
      <c r="C2470" s="106" t="s">
        <v>742</v>
      </c>
      <c r="D2470" s="2" t="s">
        <v>1621</v>
      </c>
      <c r="E2470" s="81">
        <v>53.119357999999998</v>
      </c>
      <c r="F2470" s="81">
        <v>8.2817000000000002E-2</v>
      </c>
      <c r="G2470" s="81">
        <v>0.69259999999999999</v>
      </c>
      <c r="H2470" s="81">
        <v>7.1754759999999997</v>
      </c>
      <c r="I2470" s="81">
        <v>0.23396600000000001</v>
      </c>
      <c r="J2470" s="81">
        <v>14.424034000000001</v>
      </c>
      <c r="K2470" s="81">
        <v>23.960315999999999</v>
      </c>
      <c r="L2470" s="81">
        <v>0.25193199999999999</v>
      </c>
      <c r="M2470" s="81">
        <v>1.1112E-2</v>
      </c>
      <c r="N2470" s="81">
        <v>6.0349E-2</v>
      </c>
      <c r="O2470" s="81">
        <v>0</v>
      </c>
      <c r="P2470" s="81">
        <v>100.011948</v>
      </c>
      <c r="Q2470" s="81">
        <v>78.181190423446324</v>
      </c>
      <c r="S2470" s="89" t="s">
        <v>1695</v>
      </c>
      <c r="T2470" s="112">
        <v>1.9690741595136196</v>
      </c>
      <c r="U2470" s="112">
        <v>2.3086042931065296E-3</v>
      </c>
      <c r="V2470" s="112">
        <v>3.0258504895390767E-2</v>
      </c>
      <c r="W2470" s="112">
        <v>1.7687023325393221E-3</v>
      </c>
      <c r="X2470" s="112">
        <v>4.3313971030858767E-2</v>
      </c>
      <c r="Y2470" s="112">
        <v>0.17912760608690936</v>
      </c>
      <c r="Z2470" s="112">
        <v>7.3459462248740316E-3</v>
      </c>
      <c r="AA2470" s="112">
        <v>0.7970848200649524</v>
      </c>
      <c r="AB2470" s="112">
        <v>0.95161097968550756</v>
      </c>
      <c r="AC2470" s="112">
        <v>1.8106705872241457E-2</v>
      </c>
      <c r="AE2470" s="102">
        <v>48.277253064798614</v>
      </c>
      <c r="AF2470" s="102">
        <v>40.437811662390189</v>
      </c>
      <c r="AG2470" s="102">
        <v>11.284935272811202</v>
      </c>
      <c r="AH2470"/>
    </row>
    <row r="2471" spans="1:34">
      <c r="A2471" t="s">
        <v>865</v>
      </c>
      <c r="B2471" s="105" t="s">
        <v>750</v>
      </c>
      <c r="C2471" s="106" t="s">
        <v>742</v>
      </c>
      <c r="D2471" s="2" t="s">
        <v>1623</v>
      </c>
      <c r="E2471" s="81">
        <v>52.859775999999997</v>
      </c>
      <c r="F2471" s="81">
        <v>8.8114999999999999E-2</v>
      </c>
      <c r="G2471" s="81">
        <v>0.67627199999999998</v>
      </c>
      <c r="H2471" s="81">
        <v>7.3796179999999998</v>
      </c>
      <c r="I2471" s="81">
        <v>0.25142799999999998</v>
      </c>
      <c r="J2471" s="81">
        <v>14.10224</v>
      </c>
      <c r="K2471" s="81">
        <v>24.209316000000001</v>
      </c>
      <c r="L2471" s="81">
        <v>0.25259999999999999</v>
      </c>
      <c r="M2471" s="81">
        <v>0</v>
      </c>
      <c r="N2471" s="81">
        <v>4.4933000000000001E-2</v>
      </c>
      <c r="O2471" s="81">
        <v>0</v>
      </c>
      <c r="P2471" s="81">
        <v>99.864288000000002</v>
      </c>
      <c r="Q2471" s="81">
        <v>77.305485905229503</v>
      </c>
      <c r="S2471" s="89" t="s">
        <v>1695</v>
      </c>
      <c r="T2471" s="112">
        <v>1.9651548517103978</v>
      </c>
      <c r="U2471" s="112">
        <v>2.4634403701304401E-3</v>
      </c>
      <c r="V2471" s="112">
        <v>2.9631155572217724E-2</v>
      </c>
      <c r="W2471" s="112">
        <v>1.3207246702809684E-3</v>
      </c>
      <c r="X2471" s="112">
        <v>5.2019091951963858E-2</v>
      </c>
      <c r="Y2471" s="112">
        <v>0.1774167878412134</v>
      </c>
      <c r="Z2471" s="112">
        <v>7.9171858443138846E-3</v>
      </c>
      <c r="AA2471" s="112">
        <v>0.78157040595362726</v>
      </c>
      <c r="AB2471" s="112">
        <v>0.96429879973033639</v>
      </c>
      <c r="AC2471" s="112">
        <v>1.8207556355518937E-2</v>
      </c>
      <c r="AE2471" s="102">
        <v>48.817714631530308</v>
      </c>
      <c r="AF2471" s="102">
        <v>39.567073041015163</v>
      </c>
      <c r="AG2471" s="102">
        <v>11.615212327454538</v>
      </c>
      <c r="AH2471"/>
    </row>
    <row r="2472" spans="1:34">
      <c r="A2472" t="s">
        <v>865</v>
      </c>
      <c r="B2472" s="105" t="s">
        <v>750</v>
      </c>
      <c r="C2472" s="106" t="s">
        <v>742</v>
      </c>
      <c r="D2472" s="2" t="s">
        <v>1623</v>
      </c>
      <c r="E2472" s="81">
        <v>52.915210999999999</v>
      </c>
      <c r="F2472" s="81">
        <v>6.7083000000000004E-2</v>
      </c>
      <c r="G2472" s="81">
        <v>0.66204600000000002</v>
      </c>
      <c r="H2472" s="81">
        <v>7.2884039999999999</v>
      </c>
      <c r="I2472" s="81">
        <v>0.28131299999999998</v>
      </c>
      <c r="J2472" s="81">
        <v>14.198893999999999</v>
      </c>
      <c r="K2472" s="81">
        <v>24.033213</v>
      </c>
      <c r="L2472" s="81">
        <v>0.179261</v>
      </c>
      <c r="M2472" s="81">
        <v>0</v>
      </c>
      <c r="N2472" s="81">
        <v>1.7231E-2</v>
      </c>
      <c r="O2472" s="81">
        <v>0</v>
      </c>
      <c r="P2472" s="81">
        <v>99.642639000000003</v>
      </c>
      <c r="Q2472" s="81">
        <v>77.641741096723578</v>
      </c>
      <c r="S2472" s="89" t="s">
        <v>1695</v>
      </c>
      <c r="T2472" s="112">
        <v>1.9715549328056194</v>
      </c>
      <c r="U2472" s="112">
        <v>1.8795832904571147E-3</v>
      </c>
      <c r="V2472" s="112">
        <v>2.9071821176780473E-2</v>
      </c>
      <c r="W2472" s="112">
        <v>5.0759139079728814E-4</v>
      </c>
      <c r="X2472" s="112">
        <v>3.6501294434659215E-2</v>
      </c>
      <c r="Y2472" s="112">
        <v>0.19059852126658686</v>
      </c>
      <c r="Z2472" s="112">
        <v>8.8777700406906818E-3</v>
      </c>
      <c r="AA2472" s="112">
        <v>0.78866290213322932</v>
      </c>
      <c r="AB2472" s="112">
        <v>0.95939584426679014</v>
      </c>
      <c r="AC2472" s="112">
        <v>1.2949739194388885E-2</v>
      </c>
      <c r="AE2472" s="102">
        <v>48.573105100288267</v>
      </c>
      <c r="AF2472" s="102">
        <v>39.929093150588024</v>
      </c>
      <c r="AG2472" s="102">
        <v>11.497801749123713</v>
      </c>
      <c r="AH2472"/>
    </row>
    <row r="2473" spans="1:34">
      <c r="A2473" t="s">
        <v>865</v>
      </c>
      <c r="B2473" s="105" t="s">
        <v>750</v>
      </c>
      <c r="C2473" s="106" t="s">
        <v>742</v>
      </c>
      <c r="D2473" s="2" t="s">
        <v>1609</v>
      </c>
      <c r="E2473" s="81">
        <v>53.008414999999999</v>
      </c>
      <c r="F2473" s="81">
        <v>0.100577</v>
      </c>
      <c r="G2473" s="81">
        <v>0.66177900000000001</v>
      </c>
      <c r="H2473" s="81">
        <v>7.2083779999999997</v>
      </c>
      <c r="I2473" s="81">
        <v>0.27873199999999998</v>
      </c>
      <c r="J2473" s="81">
        <v>14.264251</v>
      </c>
      <c r="K2473" s="81">
        <v>24.190649000000001</v>
      </c>
      <c r="L2473" s="81">
        <v>0.22540299999999999</v>
      </c>
      <c r="M2473" s="81">
        <v>0</v>
      </c>
      <c r="N2473" s="81">
        <v>0</v>
      </c>
      <c r="O2473" s="81">
        <v>0</v>
      </c>
      <c r="P2473" s="81">
        <v>99.938186999999999</v>
      </c>
      <c r="Q2473" s="81">
        <v>77.911947147886011</v>
      </c>
      <c r="S2473" s="89" t="s">
        <v>1695</v>
      </c>
      <c r="T2473" s="112">
        <v>1.9678620865412564</v>
      </c>
      <c r="U2473" s="112">
        <v>2.8078200215123808E-3</v>
      </c>
      <c r="V2473" s="112">
        <v>2.8954664982459789E-2</v>
      </c>
      <c r="W2473" s="112">
        <v>0</v>
      </c>
      <c r="X2473" s="112">
        <v>4.5929464040801449E-2</v>
      </c>
      <c r="Y2473" s="112">
        <v>0.17786193250908183</v>
      </c>
      <c r="Z2473" s="112">
        <v>8.7644044397008104E-3</v>
      </c>
      <c r="AA2473" s="112">
        <v>0.78941860524760921</v>
      </c>
      <c r="AB2473" s="112">
        <v>0.96217708006877933</v>
      </c>
      <c r="AC2473" s="112">
        <v>1.6223942148798392E-2</v>
      </c>
      <c r="AE2473" s="102">
        <v>48.708280463176379</v>
      </c>
      <c r="AF2473" s="102">
        <v>39.96272996286865</v>
      </c>
      <c r="AG2473" s="102">
        <v>11.328989573954972</v>
      </c>
      <c r="AH2473"/>
    </row>
    <row r="2474" spans="1:34">
      <c r="A2474" t="s">
        <v>865</v>
      </c>
      <c r="B2474" s="105" t="s">
        <v>750</v>
      </c>
      <c r="C2474" s="106" t="s">
        <v>742</v>
      </c>
      <c r="D2474" s="2" t="s">
        <v>1592</v>
      </c>
      <c r="E2474" s="81">
        <v>53.182606</v>
      </c>
      <c r="F2474" s="81">
        <v>0.129804</v>
      </c>
      <c r="G2474" s="81">
        <v>0.65922999999999998</v>
      </c>
      <c r="H2474" s="81">
        <v>6.667573</v>
      </c>
      <c r="I2474" s="81">
        <v>0.23699400000000001</v>
      </c>
      <c r="J2474" s="81">
        <v>14.503401</v>
      </c>
      <c r="K2474" s="81">
        <v>24.499998000000001</v>
      </c>
      <c r="L2474" s="81">
        <v>0.20470099999999999</v>
      </c>
      <c r="M2474" s="81">
        <v>1.0531E-2</v>
      </c>
      <c r="N2474" s="81">
        <v>8.8579999999999996E-3</v>
      </c>
      <c r="O2474" s="81">
        <v>9.8729999999999998E-3</v>
      </c>
      <c r="P2474" s="81">
        <v>100.113564</v>
      </c>
      <c r="Q2474" s="81">
        <v>79.497148358698269</v>
      </c>
      <c r="S2474" s="89" t="s">
        <v>1695</v>
      </c>
      <c r="T2474" s="112">
        <v>1.9677474988472485</v>
      </c>
      <c r="U2474" s="112">
        <v>3.6116743065463218E-3</v>
      </c>
      <c r="V2474" s="112">
        <v>2.8746994123690084E-2</v>
      </c>
      <c r="W2474" s="112">
        <v>2.5912591323712782E-4</v>
      </c>
      <c r="X2474" s="112">
        <v>4.2960284290757045E-2</v>
      </c>
      <c r="Y2474" s="112">
        <v>0.16335125908784112</v>
      </c>
      <c r="Z2474" s="112">
        <v>7.4271611140992603E-3</v>
      </c>
      <c r="AA2474" s="112">
        <v>0.7999782050401083</v>
      </c>
      <c r="AB2474" s="112">
        <v>0.97123304664119803</v>
      </c>
      <c r="AC2474" s="112">
        <v>1.4684750635274291E-2</v>
      </c>
      <c r="AE2474" s="102">
        <v>49.113620792005925</v>
      </c>
      <c r="AF2474" s="102">
        <v>40.453551637359247</v>
      </c>
      <c r="AG2474" s="102">
        <v>10.432827570634826</v>
      </c>
      <c r="AH2474"/>
    </row>
    <row r="2475" spans="1:34">
      <c r="A2475" t="s">
        <v>865</v>
      </c>
      <c r="B2475" s="105" t="s">
        <v>750</v>
      </c>
      <c r="C2475" s="106" t="s">
        <v>742</v>
      </c>
      <c r="D2475" s="2" t="s">
        <v>1621</v>
      </c>
      <c r="E2475" s="81">
        <v>53.285603000000002</v>
      </c>
      <c r="F2475" s="81">
        <v>8.3042000000000005E-2</v>
      </c>
      <c r="G2475" s="81">
        <v>0.627305</v>
      </c>
      <c r="H2475" s="81">
        <v>7.0469109999999997</v>
      </c>
      <c r="I2475" s="81">
        <v>0.27865200000000001</v>
      </c>
      <c r="J2475" s="81">
        <v>14.501039</v>
      </c>
      <c r="K2475" s="81">
        <v>23.930975</v>
      </c>
      <c r="L2475" s="81">
        <v>0.208228</v>
      </c>
      <c r="M2475" s="81">
        <v>0</v>
      </c>
      <c r="N2475" s="81">
        <v>3.2572999999999998E-2</v>
      </c>
      <c r="O2475" s="81">
        <v>0</v>
      </c>
      <c r="P2475" s="81">
        <v>99.994324000000006</v>
      </c>
      <c r="Q2475" s="81">
        <v>78.577790074297155</v>
      </c>
      <c r="S2475" s="89" t="s">
        <v>1695</v>
      </c>
      <c r="T2475" s="112">
        <v>1.9753015765926387</v>
      </c>
      <c r="U2475" s="112">
        <v>2.3149524508639676E-3</v>
      </c>
      <c r="V2475" s="112">
        <v>2.7406778975279239E-2</v>
      </c>
      <c r="W2475" s="112">
        <v>9.5467752808487674E-4</v>
      </c>
      <c r="X2475" s="112">
        <v>3.1371615313767975E-2</v>
      </c>
      <c r="Y2475" s="112">
        <v>0.18709159239776202</v>
      </c>
      <c r="Z2475" s="112">
        <v>8.7492621508180914E-3</v>
      </c>
      <c r="AA2475" s="112">
        <v>0.80136651532360104</v>
      </c>
      <c r="AB2475" s="112">
        <v>0.95047689936304725</v>
      </c>
      <c r="AC2475" s="112">
        <v>1.4966129904136783E-2</v>
      </c>
      <c r="AE2475" s="102">
        <v>48.24004997791485</v>
      </c>
      <c r="AF2475" s="102">
        <v>40.672172859481627</v>
      </c>
      <c r="AG2475" s="102">
        <v>11.087777162603521</v>
      </c>
      <c r="AH2475"/>
    </row>
    <row r="2476" spans="1:34">
      <c r="A2476" t="s">
        <v>865</v>
      </c>
      <c r="B2476" s="105" t="s">
        <v>750</v>
      </c>
      <c r="C2476" s="106" t="s">
        <v>742</v>
      </c>
      <c r="D2476" s="2" t="s">
        <v>1585</v>
      </c>
      <c r="E2476" s="81">
        <v>53.263531</v>
      </c>
      <c r="F2476" s="81">
        <v>6.6290000000000002E-2</v>
      </c>
      <c r="G2476" s="81">
        <v>0.62976600000000005</v>
      </c>
      <c r="H2476" s="81">
        <v>6.3046290000000003</v>
      </c>
      <c r="I2476" s="81">
        <v>0.22556499999999999</v>
      </c>
      <c r="J2476" s="81">
        <v>14.650467000000001</v>
      </c>
      <c r="K2476" s="81">
        <v>25.042479</v>
      </c>
      <c r="L2476" s="81">
        <v>0.10874</v>
      </c>
      <c r="M2476" s="81">
        <v>0</v>
      </c>
      <c r="N2476" s="81">
        <v>8.3540000000000003E-3</v>
      </c>
      <c r="O2476" s="81">
        <v>1.12E-4</v>
      </c>
      <c r="P2476" s="81">
        <v>100.299927</v>
      </c>
      <c r="Q2476" s="81">
        <v>80.552929077938771</v>
      </c>
      <c r="S2476" s="89" t="s">
        <v>1695</v>
      </c>
      <c r="T2476" s="112">
        <v>1.965301845200961</v>
      </c>
      <c r="U2476" s="112">
        <v>1.8393656692629354E-3</v>
      </c>
      <c r="V2476" s="112">
        <v>2.7386355471083756E-2</v>
      </c>
      <c r="W2476" s="112">
        <v>2.4370766808068115E-4</v>
      </c>
      <c r="X2476" s="112">
        <v>4.5866725093835825E-2</v>
      </c>
      <c r="Y2476" s="112">
        <v>0.14867592942289629</v>
      </c>
      <c r="Z2476" s="112">
        <v>7.0494747648610868E-3</v>
      </c>
      <c r="AA2476" s="112">
        <v>0.80585948556858333</v>
      </c>
      <c r="AB2476" s="112">
        <v>0.98999790116698638</v>
      </c>
      <c r="AC2476" s="112">
        <v>7.7792099734489964E-3</v>
      </c>
      <c r="AE2476" s="102">
        <v>49.738639502042439</v>
      </c>
      <c r="AF2476" s="102">
        <v>40.487312543540739</v>
      </c>
      <c r="AG2476" s="102">
        <v>9.7740479544168188</v>
      </c>
      <c r="AH2476"/>
    </row>
    <row r="2477" spans="1:34">
      <c r="A2477" t="s">
        <v>865</v>
      </c>
      <c r="B2477" s="105" t="s">
        <v>750</v>
      </c>
      <c r="C2477" s="106" t="s">
        <v>742</v>
      </c>
      <c r="D2477" s="2" t="s">
        <v>1626</v>
      </c>
      <c r="E2477" s="81">
        <v>53.265433999999999</v>
      </c>
      <c r="F2477" s="81">
        <v>5.3247999999999997E-2</v>
      </c>
      <c r="G2477" s="81">
        <v>0.62699800000000006</v>
      </c>
      <c r="H2477" s="81">
        <v>7.0945109999999998</v>
      </c>
      <c r="I2477" s="81">
        <v>0.26822499999999999</v>
      </c>
      <c r="J2477" s="81">
        <v>14.266235999999999</v>
      </c>
      <c r="K2477" s="81">
        <v>24.477340999999999</v>
      </c>
      <c r="L2477" s="81">
        <v>0.20085900000000001</v>
      </c>
      <c r="M2477" s="81">
        <v>5.8459999999999996E-3</v>
      </c>
      <c r="N2477" s="81">
        <v>1.306E-2</v>
      </c>
      <c r="O2477" s="81">
        <v>0</v>
      </c>
      <c r="P2477" s="81">
        <v>100.271759</v>
      </c>
      <c r="Q2477" s="81">
        <v>78.187117533645505</v>
      </c>
      <c r="S2477" s="89" t="s">
        <v>1695</v>
      </c>
      <c r="T2477" s="112">
        <v>1.971016186614468</v>
      </c>
      <c r="U2477" s="112">
        <v>1.4817289642102447E-3</v>
      </c>
      <c r="V2477" s="112">
        <v>2.7344286712567993E-2</v>
      </c>
      <c r="W2477" s="112">
        <v>3.8208792489132735E-4</v>
      </c>
      <c r="X2477" s="112">
        <v>4.1688421106766071E-2</v>
      </c>
      <c r="Y2477" s="112">
        <v>0.17785639213778318</v>
      </c>
      <c r="Z2477" s="112">
        <v>8.4067806144115884E-3</v>
      </c>
      <c r="AA2477" s="112">
        <v>0.78697814268960853</v>
      </c>
      <c r="AB2477" s="112">
        <v>0.97043534633371076</v>
      </c>
      <c r="AC2477" s="112">
        <v>1.4410626901582617E-2</v>
      </c>
      <c r="AE2477" s="102">
        <v>49.087294619237824</v>
      </c>
      <c r="AF2477" s="102">
        <v>39.807523597580499</v>
      </c>
      <c r="AG2477" s="102">
        <v>11.105181783181685</v>
      </c>
      <c r="AH2477"/>
    </row>
    <row r="2478" spans="1:34">
      <c r="A2478" t="s">
        <v>865</v>
      </c>
      <c r="B2478" s="105" t="s">
        <v>750</v>
      </c>
      <c r="C2478" s="106" t="s">
        <v>742</v>
      </c>
      <c r="D2478" s="2" t="s">
        <v>1587</v>
      </c>
      <c r="E2478" s="81">
        <v>53.294601</v>
      </c>
      <c r="F2478" s="81">
        <v>6.1552999999999997E-2</v>
      </c>
      <c r="G2478" s="81">
        <v>0.62566600000000006</v>
      </c>
      <c r="H2478" s="81">
        <v>6.4273069999999999</v>
      </c>
      <c r="I2478" s="81">
        <v>0.27635599999999999</v>
      </c>
      <c r="J2478" s="81">
        <v>14.626082</v>
      </c>
      <c r="K2478" s="81">
        <v>24.827579</v>
      </c>
      <c r="L2478" s="81">
        <v>0.17973800000000001</v>
      </c>
      <c r="M2478" s="81">
        <v>1.9610000000000001E-3</v>
      </c>
      <c r="N2478" s="81">
        <v>3.5857E-2</v>
      </c>
      <c r="O2478" s="81">
        <v>0</v>
      </c>
      <c r="P2478" s="81">
        <v>100.35672</v>
      </c>
      <c r="Q2478" s="81">
        <v>80.222842179180645</v>
      </c>
      <c r="S2478" s="89" t="s">
        <v>1695</v>
      </c>
      <c r="T2478" s="112">
        <v>1.9653407330311659</v>
      </c>
      <c r="U2478" s="112">
        <v>1.7069649907777331E-3</v>
      </c>
      <c r="V2478" s="112">
        <v>2.7192736727071756E-2</v>
      </c>
      <c r="W2478" s="112">
        <v>1.0454517801097591E-3</v>
      </c>
      <c r="X2478" s="112">
        <v>5.0517547972608767E-2</v>
      </c>
      <c r="Y2478" s="112">
        <v>0.14769889511478806</v>
      </c>
      <c r="Z2478" s="112">
        <v>8.63195718258946E-3</v>
      </c>
      <c r="AA2478" s="112">
        <v>0.80406505823575125</v>
      </c>
      <c r="AB2478" s="112">
        <v>0.98094952244145972</v>
      </c>
      <c r="AC2478" s="112">
        <v>1.2851132523677955E-2</v>
      </c>
      <c r="AE2478" s="102">
        <v>49.462191277111131</v>
      </c>
      <c r="AF2478" s="102">
        <v>40.543186779594606</v>
      </c>
      <c r="AG2478" s="102">
        <v>9.9946219432942556</v>
      </c>
      <c r="AH2478"/>
    </row>
    <row r="2479" spans="1:34">
      <c r="A2479" t="s">
        <v>865</v>
      </c>
      <c r="B2479" s="105" t="s">
        <v>750</v>
      </c>
      <c r="C2479" s="106" t="s">
        <v>742</v>
      </c>
      <c r="D2479" s="2" t="s">
        <v>1599</v>
      </c>
      <c r="E2479" s="81">
        <v>53.154564000000001</v>
      </c>
      <c r="F2479" s="81">
        <v>8.5656999999999997E-2</v>
      </c>
      <c r="G2479" s="81">
        <v>0.59052499999999997</v>
      </c>
      <c r="H2479" s="81">
        <v>7.2671479999999997</v>
      </c>
      <c r="I2479" s="81">
        <v>0.268843</v>
      </c>
      <c r="J2479" s="81">
        <v>14.142424</v>
      </c>
      <c r="K2479" s="81">
        <v>24.445498000000001</v>
      </c>
      <c r="L2479" s="81">
        <v>0.184088</v>
      </c>
      <c r="M2479" s="81">
        <v>9.1760000000000001E-3</v>
      </c>
      <c r="N2479" s="81">
        <v>3.1815000000000003E-2</v>
      </c>
      <c r="O2479" s="81">
        <v>0</v>
      </c>
      <c r="P2479" s="81">
        <v>100.179733</v>
      </c>
      <c r="Q2479" s="81">
        <v>77.623259673941547</v>
      </c>
      <c r="S2479" s="89" t="s">
        <v>1695</v>
      </c>
      <c r="T2479" s="112">
        <v>1.9709424730064606</v>
      </c>
      <c r="U2479" s="112">
        <v>2.3884546369713393E-3</v>
      </c>
      <c r="V2479" s="112">
        <v>2.5806398494063187E-2</v>
      </c>
      <c r="W2479" s="112">
        <v>9.3269732437126771E-4</v>
      </c>
      <c r="X2479" s="112">
        <v>3.9833493631933337E-2</v>
      </c>
      <c r="Y2479" s="112">
        <v>0.18551433993545491</v>
      </c>
      <c r="Z2479" s="112">
        <v>8.4434096500837757E-3</v>
      </c>
      <c r="AA2479" s="112">
        <v>0.78174621536300959</v>
      </c>
      <c r="AB2479" s="112">
        <v>0.97115807322042091</v>
      </c>
      <c r="AC2479" s="112">
        <v>1.3234444737230917E-2</v>
      </c>
      <c r="AE2479" s="102">
        <v>49.09172407026395</v>
      </c>
      <c r="AF2479" s="102">
        <v>39.517016390866814</v>
      </c>
      <c r="AG2479" s="102">
        <v>11.391259538869237</v>
      </c>
      <c r="AH2479"/>
    </row>
    <row r="2480" spans="1:34">
      <c r="A2480" t="s">
        <v>865</v>
      </c>
      <c r="B2480" s="105" t="s">
        <v>750</v>
      </c>
      <c r="C2480" s="106" t="s">
        <v>742</v>
      </c>
      <c r="D2480" s="2" t="s">
        <v>1586</v>
      </c>
      <c r="E2480" s="81">
        <v>53.157009000000002</v>
      </c>
      <c r="F2480" s="81">
        <v>5.2164000000000002E-2</v>
      </c>
      <c r="G2480" s="81">
        <v>0.59034799999999998</v>
      </c>
      <c r="H2480" s="81">
        <v>6.6814410000000004</v>
      </c>
      <c r="I2480" s="81">
        <v>0.249753</v>
      </c>
      <c r="J2480" s="81">
        <v>14.531393</v>
      </c>
      <c r="K2480" s="81">
        <v>24.637032999999999</v>
      </c>
      <c r="L2480" s="81">
        <v>0.15082899999999999</v>
      </c>
      <c r="M2480" s="81">
        <v>3.2690000000000002E-3</v>
      </c>
      <c r="N2480" s="81">
        <v>4.9320000000000003E-2</v>
      </c>
      <c r="O2480" s="81">
        <v>1.7665E-2</v>
      </c>
      <c r="P2480" s="81">
        <v>100.12022399999999</v>
      </c>
      <c r="Q2480" s="81">
        <v>79.494710101241878</v>
      </c>
      <c r="S2480" s="89" t="s">
        <v>1695</v>
      </c>
      <c r="T2480" s="112">
        <v>1.9672857253405858</v>
      </c>
      <c r="U2480" s="112">
        <v>1.4517724136352971E-3</v>
      </c>
      <c r="V2480" s="112">
        <v>2.5749614007645711E-2</v>
      </c>
      <c r="W2480" s="112">
        <v>1.4431297752136637E-3</v>
      </c>
      <c r="X2480" s="112">
        <v>4.615503529382714E-2</v>
      </c>
      <c r="Y2480" s="112">
        <v>0.16063663261211758</v>
      </c>
      <c r="Z2480" s="112">
        <v>7.8289470749489196E-3</v>
      </c>
      <c r="AA2480" s="112">
        <v>0.80171996393083778</v>
      </c>
      <c r="AB2480" s="112">
        <v>0.97690640496605896</v>
      </c>
      <c r="AC2480" s="112">
        <v>1.0822774585128727E-2</v>
      </c>
      <c r="AE2480" s="102">
        <v>49.204066189465621</v>
      </c>
      <c r="AF2480" s="102">
        <v>40.380411030306924</v>
      </c>
      <c r="AG2480" s="102">
        <v>10.415522780227459</v>
      </c>
      <c r="AH2480"/>
    </row>
    <row r="2481" spans="1:34">
      <c r="A2481" t="s">
        <v>865</v>
      </c>
      <c r="B2481" s="105" t="s">
        <v>750</v>
      </c>
      <c r="C2481" s="106" t="s">
        <v>742</v>
      </c>
      <c r="D2481" s="2" t="s">
        <v>1588</v>
      </c>
      <c r="E2481" s="81">
        <v>53.109489000000004</v>
      </c>
      <c r="F2481" s="81">
        <v>9.5177999999999999E-2</v>
      </c>
      <c r="G2481" s="81">
        <v>0.58782199999999996</v>
      </c>
      <c r="H2481" s="81">
        <v>6.7844480000000003</v>
      </c>
      <c r="I2481" s="81">
        <v>0.24706900000000001</v>
      </c>
      <c r="J2481" s="81">
        <v>14.468149</v>
      </c>
      <c r="K2481" s="81">
        <v>24.373531</v>
      </c>
      <c r="L2481" s="81">
        <v>0.21723300000000001</v>
      </c>
      <c r="M2481" s="81">
        <v>0</v>
      </c>
      <c r="N2481" s="81">
        <v>3.6540000000000001E-3</v>
      </c>
      <c r="O2481" s="81">
        <v>0</v>
      </c>
      <c r="P2481" s="81">
        <v>99.886566000000002</v>
      </c>
      <c r="Q2481" s="81">
        <v>79.172365007714944</v>
      </c>
      <c r="S2481" s="89" t="s">
        <v>1695</v>
      </c>
      <c r="T2481" s="112">
        <v>1.9695038774419695</v>
      </c>
      <c r="U2481" s="112">
        <v>2.6542513146858597E-3</v>
      </c>
      <c r="V2481" s="112">
        <v>2.5691311572300816E-2</v>
      </c>
      <c r="W2481" s="112">
        <v>1.0713433430998087E-4</v>
      </c>
      <c r="X2481" s="112">
        <v>4.5504445811578975E-2</v>
      </c>
      <c r="Y2481" s="112">
        <v>0.16490015373724154</v>
      </c>
      <c r="Z2481" s="112">
        <v>7.7604823232111184E-3</v>
      </c>
      <c r="AA2481" s="112">
        <v>0.79984573908532319</v>
      </c>
      <c r="AB2481" s="112">
        <v>0.96841345514787913</v>
      </c>
      <c r="AC2481" s="112">
        <v>1.5619149231499976E-2</v>
      </c>
      <c r="AE2481" s="102">
        <v>48.94279958986116</v>
      </c>
      <c r="AF2481" s="102">
        <v>40.423529333222199</v>
      </c>
      <c r="AG2481" s="102">
        <v>10.633671076916643</v>
      </c>
      <c r="AH2481"/>
    </row>
    <row r="2482" spans="1:34">
      <c r="A2482" t="s">
        <v>865</v>
      </c>
      <c r="B2482" s="105" t="s">
        <v>750</v>
      </c>
      <c r="C2482" s="106" t="s">
        <v>742</v>
      </c>
      <c r="D2482" s="2" t="s">
        <v>1585</v>
      </c>
      <c r="E2482" s="81">
        <v>53.734192</v>
      </c>
      <c r="F2482" s="81">
        <v>3.2559999999999999E-2</v>
      </c>
      <c r="G2482" s="81">
        <v>0.59429900000000002</v>
      </c>
      <c r="H2482" s="81">
        <v>6.0581459999999998</v>
      </c>
      <c r="I2482" s="81">
        <v>0.25243900000000002</v>
      </c>
      <c r="J2482" s="81">
        <v>14.938202</v>
      </c>
      <c r="K2482" s="81">
        <v>24.948664000000001</v>
      </c>
      <c r="L2482" s="81">
        <v>0.19919300000000001</v>
      </c>
      <c r="M2482" s="81">
        <v>0</v>
      </c>
      <c r="N2482" s="81">
        <v>4.5700000000000003E-3</v>
      </c>
      <c r="O2482" s="81">
        <v>7.0920000000000002E-3</v>
      </c>
      <c r="P2482" s="81">
        <v>100.769363</v>
      </c>
      <c r="Q2482" s="81">
        <v>81.465532865259334</v>
      </c>
      <c r="S2482" s="89" t="s">
        <v>1695</v>
      </c>
      <c r="T2482" s="112">
        <v>1.9695699886512101</v>
      </c>
      <c r="U2482" s="112">
        <v>8.974821934414006E-4</v>
      </c>
      <c r="V2482" s="112">
        <v>2.5673283551432721E-2</v>
      </c>
      <c r="W2482" s="112">
        <v>1.324379075233344E-4</v>
      </c>
      <c r="X2482" s="112">
        <v>4.7415371758834368E-2</v>
      </c>
      <c r="Y2482" s="112">
        <v>0.1382865614205474</v>
      </c>
      <c r="Z2482" s="112">
        <v>7.8372352943742157E-3</v>
      </c>
      <c r="AA2482" s="112">
        <v>0.81625822165342465</v>
      </c>
      <c r="AB2482" s="112">
        <v>0.97977338266211966</v>
      </c>
      <c r="AC2482" s="112">
        <v>1.4156034907091899E-2</v>
      </c>
      <c r="AE2482" s="102">
        <v>49.440218077988114</v>
      </c>
      <c r="AF2482" s="102">
        <v>41.189100664120673</v>
      </c>
      <c r="AG2482" s="102">
        <v>9.3706812578912224</v>
      </c>
      <c r="AH2482"/>
    </row>
    <row r="2483" spans="1:34">
      <c r="A2483" t="s">
        <v>865</v>
      </c>
      <c r="B2483" s="105" t="s">
        <v>750</v>
      </c>
      <c r="C2483" s="106" t="s">
        <v>742</v>
      </c>
      <c r="D2483" s="2" t="s">
        <v>1584</v>
      </c>
      <c r="E2483" s="81">
        <v>53.165115</v>
      </c>
      <c r="F2483" s="81">
        <v>6.8788000000000002E-2</v>
      </c>
      <c r="G2483" s="81">
        <v>0.55437599999999998</v>
      </c>
      <c r="H2483" s="81">
        <v>6.014354</v>
      </c>
      <c r="I2483" s="81">
        <v>0.28651399999999999</v>
      </c>
      <c r="J2483" s="81">
        <v>14.857709</v>
      </c>
      <c r="K2483" s="81">
        <v>24.837029000000001</v>
      </c>
      <c r="L2483" s="81">
        <v>0.122285</v>
      </c>
      <c r="M2483" s="81">
        <v>0</v>
      </c>
      <c r="N2483" s="81">
        <v>4.1603000000000001E-2</v>
      </c>
      <c r="O2483" s="81">
        <v>0</v>
      </c>
      <c r="P2483" s="81">
        <v>99.947768999999994</v>
      </c>
      <c r="Q2483" s="81">
        <v>81.493478754420465</v>
      </c>
      <c r="S2483" s="89" t="s">
        <v>1695</v>
      </c>
      <c r="T2483" s="112">
        <v>1.9659347547847534</v>
      </c>
      <c r="U2483" s="112">
        <v>1.9128273578656713E-3</v>
      </c>
      <c r="V2483" s="112">
        <v>2.4160309089637167E-2</v>
      </c>
      <c r="W2483" s="112">
        <v>1.2163047608901149E-3</v>
      </c>
      <c r="X2483" s="112">
        <v>4.7695451618100293E-2</v>
      </c>
      <c r="Y2483" s="112">
        <v>0.13829357586204366</v>
      </c>
      <c r="Z2483" s="112">
        <v>8.9737492465223091E-3</v>
      </c>
      <c r="AA2483" s="112">
        <v>0.81903551954767673</v>
      </c>
      <c r="AB2483" s="112">
        <v>0.9840102779786436</v>
      </c>
      <c r="AC2483" s="112">
        <v>8.7672297538672981E-3</v>
      </c>
      <c r="AE2483" s="102">
        <v>49.471747080921304</v>
      </c>
      <c r="AF2483" s="102">
        <v>41.177535418215463</v>
      </c>
      <c r="AG2483" s="102">
        <v>9.3507175008632402</v>
      </c>
      <c r="AH2483"/>
    </row>
    <row r="2484" spans="1:34">
      <c r="A2484" t="s">
        <v>865</v>
      </c>
      <c r="B2484" s="105" t="s">
        <v>750</v>
      </c>
      <c r="C2484" s="106" t="s">
        <v>742</v>
      </c>
      <c r="D2484" s="2" t="s">
        <v>1608</v>
      </c>
      <c r="E2484" s="81">
        <v>52.925930000000001</v>
      </c>
      <c r="F2484" s="81">
        <v>5.8910999999999998E-2</v>
      </c>
      <c r="G2484" s="81">
        <v>0.53873700000000002</v>
      </c>
      <c r="H2484" s="81">
        <v>7.3336050000000004</v>
      </c>
      <c r="I2484" s="81">
        <v>0.25169399999999997</v>
      </c>
      <c r="J2484" s="81">
        <v>14.482683</v>
      </c>
      <c r="K2484" s="81">
        <v>23.927118</v>
      </c>
      <c r="L2484" s="81">
        <v>0.23352200000000001</v>
      </c>
      <c r="M2484" s="81">
        <v>4.0559999999999997E-3</v>
      </c>
      <c r="N2484" s="81">
        <v>4.5485999999999999E-2</v>
      </c>
      <c r="O2484" s="81">
        <v>0</v>
      </c>
      <c r="P2484" s="81">
        <v>99.801734999999994</v>
      </c>
      <c r="Q2484" s="81">
        <v>77.87706038915141</v>
      </c>
      <c r="S2484" s="89" t="s">
        <v>1695</v>
      </c>
      <c r="T2484" s="112">
        <v>1.9662967950606067</v>
      </c>
      <c r="U2484" s="112">
        <v>1.645878292303838E-3</v>
      </c>
      <c r="V2484" s="112">
        <v>2.3589193859579017E-2</v>
      </c>
      <c r="W2484" s="112">
        <v>1.3360839143140195E-3</v>
      </c>
      <c r="X2484" s="112">
        <v>5.6010508026432149E-2</v>
      </c>
      <c r="Y2484" s="112">
        <v>0.17184214081900259</v>
      </c>
      <c r="Z2484" s="112">
        <v>7.9202551993742595E-3</v>
      </c>
      <c r="AA2484" s="112">
        <v>0.80211778099138098</v>
      </c>
      <c r="AB2484" s="112">
        <v>0.95242023133086107</v>
      </c>
      <c r="AC2484" s="112">
        <v>1.6821132506145278E-2</v>
      </c>
      <c r="AE2484" s="102">
        <v>48.044023309202949</v>
      </c>
      <c r="AF2484" s="102">
        <v>40.462144858920695</v>
      </c>
      <c r="AG2484" s="102">
        <v>11.493831831876363</v>
      </c>
      <c r="AH2484"/>
    </row>
    <row r="2485" spans="1:34">
      <c r="A2485" t="s">
        <v>865</v>
      </c>
      <c r="B2485" s="105" t="s">
        <v>750</v>
      </c>
      <c r="C2485" s="106" t="s">
        <v>742</v>
      </c>
      <c r="D2485" s="2" t="s">
        <v>1612</v>
      </c>
      <c r="E2485" s="81">
        <v>53.412449000000002</v>
      </c>
      <c r="F2485" s="81">
        <v>8.6765999999999996E-2</v>
      </c>
      <c r="G2485" s="81">
        <v>0.53823299999999996</v>
      </c>
      <c r="H2485" s="81">
        <v>6.6410640000000001</v>
      </c>
      <c r="I2485" s="81">
        <v>0.25679200000000002</v>
      </c>
      <c r="J2485" s="81">
        <v>14.493681</v>
      </c>
      <c r="K2485" s="81">
        <v>24.694042</v>
      </c>
      <c r="L2485" s="81">
        <v>0.129109</v>
      </c>
      <c r="M2485" s="81">
        <v>2.614E-3</v>
      </c>
      <c r="N2485" s="81">
        <v>1.6469999999999999E-2</v>
      </c>
      <c r="O2485" s="81">
        <v>0</v>
      </c>
      <c r="P2485" s="81">
        <v>100.271225</v>
      </c>
      <c r="Q2485" s="81">
        <v>79.551100015504915</v>
      </c>
      <c r="S2485" s="89" t="s">
        <v>1695</v>
      </c>
      <c r="T2485" s="112">
        <v>1.9743825882697263</v>
      </c>
      <c r="U2485" s="112">
        <v>2.4118991637465566E-3</v>
      </c>
      <c r="V2485" s="112">
        <v>2.3448489168597646E-2</v>
      </c>
      <c r="W2485" s="112">
        <v>4.8134651906517139E-4</v>
      </c>
      <c r="X2485" s="112">
        <v>3.1734394698963442E-2</v>
      </c>
      <c r="Y2485" s="112">
        <v>0.17356254750917249</v>
      </c>
      <c r="Z2485" s="112">
        <v>8.0400000277354965E-3</v>
      </c>
      <c r="AA2485" s="112">
        <v>0.79868598789248701</v>
      </c>
      <c r="AB2485" s="112">
        <v>0.97799954149693358</v>
      </c>
      <c r="AC2485" s="112">
        <v>9.2532052535719746E-3</v>
      </c>
      <c r="AE2485" s="102">
        <v>49.344510131243858</v>
      </c>
      <c r="AF2485" s="102">
        <v>40.297328525247472</v>
      </c>
      <c r="AG2485" s="102">
        <v>10.358161343508677</v>
      </c>
      <c r="AH2485"/>
    </row>
    <row r="2486" spans="1:34">
      <c r="A2486" t="s">
        <v>865</v>
      </c>
      <c r="B2486" s="105" t="s">
        <v>750</v>
      </c>
      <c r="C2486" s="106" t="s">
        <v>742</v>
      </c>
      <c r="D2486" s="2" t="s">
        <v>1582</v>
      </c>
      <c r="E2486" s="81">
        <v>53.492764000000001</v>
      </c>
      <c r="F2486" s="81">
        <v>9.0065000000000006E-2</v>
      </c>
      <c r="G2486" s="81">
        <v>0.535995</v>
      </c>
      <c r="H2486" s="81">
        <v>6.8190689999999998</v>
      </c>
      <c r="I2486" s="81">
        <v>0.25588</v>
      </c>
      <c r="J2486" s="81">
        <v>14.550566999999999</v>
      </c>
      <c r="K2486" s="81">
        <v>24.877127000000002</v>
      </c>
      <c r="L2486" s="81">
        <v>0.156833</v>
      </c>
      <c r="M2486" s="81">
        <v>1.3860000000000001E-3</v>
      </c>
      <c r="N2486" s="81">
        <v>0</v>
      </c>
      <c r="O2486" s="81">
        <v>0</v>
      </c>
      <c r="P2486" s="81">
        <v>100.779678</v>
      </c>
      <c r="Q2486" s="81">
        <v>79.182097732079697</v>
      </c>
      <c r="S2486" s="89" t="s">
        <v>1695</v>
      </c>
      <c r="T2486" s="112">
        <v>1.9673530398225318</v>
      </c>
      <c r="U2486" s="112">
        <v>2.4909445760663931E-3</v>
      </c>
      <c r="V2486" s="112">
        <v>2.3232916046190263E-2</v>
      </c>
      <c r="W2486" s="112">
        <v>0</v>
      </c>
      <c r="X2486" s="112">
        <v>4.8262456197674553E-2</v>
      </c>
      <c r="Y2486" s="112">
        <v>0.16147130294179404</v>
      </c>
      <c r="Z2486" s="112">
        <v>7.9709363878777417E-3</v>
      </c>
      <c r="AA2486" s="112">
        <v>0.797766369990486</v>
      </c>
      <c r="AB2486" s="112">
        <v>0.98026869299631825</v>
      </c>
      <c r="AC2486" s="112">
        <v>1.1183341041060802E-2</v>
      </c>
      <c r="AE2486" s="102">
        <v>49.315025071564726</v>
      </c>
      <c r="AF2486" s="102">
        <v>40.133760078656067</v>
      </c>
      <c r="AG2486" s="102">
        <v>10.55121484977921</v>
      </c>
      <c r="AH2486"/>
    </row>
    <row r="2487" spans="1:34">
      <c r="A2487" t="s">
        <v>865</v>
      </c>
      <c r="B2487" s="105" t="s">
        <v>750</v>
      </c>
      <c r="C2487" s="106" t="s">
        <v>742</v>
      </c>
      <c r="D2487" s="2" t="s">
        <v>1636</v>
      </c>
      <c r="E2487" s="81">
        <v>53.289276000000001</v>
      </c>
      <c r="F2487" s="81">
        <v>5.5358999999999998E-2</v>
      </c>
      <c r="G2487" s="81">
        <v>0.52410000000000001</v>
      </c>
      <c r="H2487" s="81">
        <v>7.7942179999999999</v>
      </c>
      <c r="I2487" s="81">
        <v>0.25689299999999998</v>
      </c>
      <c r="J2487" s="81">
        <v>13.976594</v>
      </c>
      <c r="K2487" s="81">
        <v>24.141940999999999</v>
      </c>
      <c r="L2487" s="81">
        <v>0.22874</v>
      </c>
      <c r="M2487" s="81">
        <v>0</v>
      </c>
      <c r="N2487" s="81">
        <v>3.3834000000000003E-2</v>
      </c>
      <c r="O2487" s="81">
        <v>0</v>
      </c>
      <c r="P2487" s="81">
        <v>100.300949</v>
      </c>
      <c r="Q2487" s="81">
        <v>76.170171088672774</v>
      </c>
      <c r="S2487" s="89" t="s">
        <v>1695</v>
      </c>
      <c r="T2487" s="112">
        <v>1.9763034899255765</v>
      </c>
      <c r="U2487" s="112">
        <v>1.5439129263836863E-3</v>
      </c>
      <c r="V2487" s="112">
        <v>2.2907816736074775E-2</v>
      </c>
      <c r="W2487" s="112">
        <v>9.9207059594341035E-4</v>
      </c>
      <c r="X2487" s="112">
        <v>3.6852916661345603E-2</v>
      </c>
      <c r="Y2487" s="112">
        <v>0.20488365595648092</v>
      </c>
      <c r="Z2487" s="112">
        <v>8.0695966475116954E-3</v>
      </c>
      <c r="AA2487" s="112">
        <v>0.77272277549399493</v>
      </c>
      <c r="AB2487" s="112">
        <v>0.95927615535940358</v>
      </c>
      <c r="AC2487" s="112">
        <v>1.6447609697285346E-2</v>
      </c>
      <c r="AE2487" s="102">
        <v>48.602062113809914</v>
      </c>
      <c r="AF2487" s="102">
        <v>39.150269837827864</v>
      </c>
      <c r="AG2487" s="102">
        <v>12.247668048362225</v>
      </c>
      <c r="AH2487"/>
    </row>
    <row r="2488" spans="1:34">
      <c r="A2488" t="s">
        <v>865</v>
      </c>
      <c r="B2488" s="105" t="s">
        <v>750</v>
      </c>
      <c r="C2488" s="106" t="s">
        <v>742</v>
      </c>
      <c r="D2488" s="2" t="s">
        <v>1604</v>
      </c>
      <c r="E2488" s="81">
        <v>53.454028999999998</v>
      </c>
      <c r="F2488" s="81">
        <v>3.1652E-2</v>
      </c>
      <c r="G2488" s="81">
        <v>0.52364900000000003</v>
      </c>
      <c r="H2488" s="81">
        <v>6.6204080000000003</v>
      </c>
      <c r="I2488" s="81">
        <v>0.26464700000000002</v>
      </c>
      <c r="J2488" s="81">
        <v>14.579492</v>
      </c>
      <c r="K2488" s="81">
        <v>24.698440999999999</v>
      </c>
      <c r="L2488" s="81">
        <v>0.16295899999999999</v>
      </c>
      <c r="M2488" s="81">
        <v>1.567E-3</v>
      </c>
      <c r="N2488" s="81">
        <v>2.5621999999999999E-2</v>
      </c>
      <c r="O2488" s="81">
        <v>0</v>
      </c>
      <c r="P2488" s="81">
        <v>100.36245700000001</v>
      </c>
      <c r="Q2488" s="81">
        <v>79.697412950609078</v>
      </c>
      <c r="S2488" s="89" t="s">
        <v>1695</v>
      </c>
      <c r="T2488" s="112">
        <v>1.9726777958563761</v>
      </c>
      <c r="U2488" s="112">
        <v>8.7841070049159468E-4</v>
      </c>
      <c r="V2488" s="112">
        <v>2.2775698889455413E-2</v>
      </c>
      <c r="W2488" s="112">
        <v>7.4759115291477083E-4</v>
      </c>
      <c r="X2488" s="112">
        <v>4.1024360446757058E-2</v>
      </c>
      <c r="Y2488" s="112">
        <v>0.16329826486107982</v>
      </c>
      <c r="Z2488" s="112">
        <v>8.2723409490901723E-3</v>
      </c>
      <c r="AA2488" s="112">
        <v>0.80209655084513831</v>
      </c>
      <c r="AB2488" s="112">
        <v>0.97656892269583451</v>
      </c>
      <c r="AC2488" s="112">
        <v>1.1660063602862156E-2</v>
      </c>
      <c r="AE2488" s="102">
        <v>49.24734158832144</v>
      </c>
      <c r="AF2488" s="102">
        <v>40.448883748257586</v>
      </c>
      <c r="AG2488" s="102">
        <v>10.303774663420972</v>
      </c>
      <c r="AH2488"/>
    </row>
    <row r="2489" spans="1:34">
      <c r="A2489" t="s">
        <v>865</v>
      </c>
      <c r="B2489" s="105" t="s">
        <v>750</v>
      </c>
      <c r="C2489" s="106" t="s">
        <v>742</v>
      </c>
      <c r="D2489" s="2" t="s">
        <v>1608</v>
      </c>
      <c r="E2489" s="81">
        <v>53.072006000000002</v>
      </c>
      <c r="F2489" s="81">
        <v>8.5779999999999995E-2</v>
      </c>
      <c r="G2489" s="81">
        <v>0.51709799999999995</v>
      </c>
      <c r="H2489" s="81">
        <v>6.5617429999999999</v>
      </c>
      <c r="I2489" s="81">
        <v>0.27580500000000002</v>
      </c>
      <c r="J2489" s="81">
        <v>14.451062</v>
      </c>
      <c r="K2489" s="81">
        <v>24.532515</v>
      </c>
      <c r="L2489" s="81">
        <v>0.20152800000000001</v>
      </c>
      <c r="M2489" s="81">
        <v>8.0879999999999997E-3</v>
      </c>
      <c r="N2489" s="81">
        <v>3.6377E-2</v>
      </c>
      <c r="O2489" s="81">
        <v>0</v>
      </c>
      <c r="P2489" s="81">
        <v>99.742003999999994</v>
      </c>
      <c r="Q2489" s="81">
        <v>79.698266522940045</v>
      </c>
      <c r="S2489" s="89" t="s">
        <v>1695</v>
      </c>
      <c r="T2489" s="112">
        <v>1.9708458825535642</v>
      </c>
      <c r="U2489" s="112">
        <v>2.3954877382691307E-3</v>
      </c>
      <c r="V2489" s="112">
        <v>2.26316251794535E-2</v>
      </c>
      <c r="W2489" s="112">
        <v>1.0680447663820455E-3</v>
      </c>
      <c r="X2489" s="112">
        <v>4.4327656314800734E-2</v>
      </c>
      <c r="Y2489" s="112">
        <v>0.15945272555027235</v>
      </c>
      <c r="Z2489" s="112">
        <v>8.6751109013109631E-3</v>
      </c>
      <c r="AA2489" s="112">
        <v>0.80001010192030941</v>
      </c>
      <c r="AB2489" s="112">
        <v>0.97608329823133655</v>
      </c>
      <c r="AC2489" s="112">
        <v>1.4510066844301188E-2</v>
      </c>
      <c r="AE2489" s="102">
        <v>49.300278992385493</v>
      </c>
      <c r="AF2489" s="102">
        <v>40.407126413149996</v>
      </c>
      <c r="AG2489" s="102">
        <v>10.29259459446452</v>
      </c>
      <c r="AH2489"/>
    </row>
    <row r="2490" spans="1:34">
      <c r="A2490" t="s">
        <v>865</v>
      </c>
      <c r="B2490" s="105" t="s">
        <v>750</v>
      </c>
      <c r="C2490" s="106" t="s">
        <v>742</v>
      </c>
      <c r="D2490" s="2" t="s">
        <v>1583</v>
      </c>
      <c r="E2490" s="81">
        <v>53.234589</v>
      </c>
      <c r="F2490" s="81">
        <v>1.2449999999999999E-2</v>
      </c>
      <c r="G2490" s="81">
        <v>0.51072700000000004</v>
      </c>
      <c r="H2490" s="81">
        <v>6.132504</v>
      </c>
      <c r="I2490" s="81">
        <v>0.25848199999999999</v>
      </c>
      <c r="J2490" s="81">
        <v>14.611468</v>
      </c>
      <c r="K2490" s="81">
        <v>25.050293</v>
      </c>
      <c r="L2490" s="81">
        <v>0.120792</v>
      </c>
      <c r="M2490" s="81">
        <v>4.104E-3</v>
      </c>
      <c r="N2490" s="81">
        <v>3.5242999999999997E-2</v>
      </c>
      <c r="O2490" s="81">
        <v>5.5440000000000003E-3</v>
      </c>
      <c r="P2490" s="81">
        <v>99.976196000000002</v>
      </c>
      <c r="Q2490" s="81">
        <v>80.941808485415578</v>
      </c>
      <c r="S2490" s="89" t="s">
        <v>1695</v>
      </c>
      <c r="T2490" s="112">
        <v>1.9702484242680602</v>
      </c>
      <c r="U2490" s="112">
        <v>3.4651112620589125E-4</v>
      </c>
      <c r="V2490" s="112">
        <v>2.2277765280290761E-2</v>
      </c>
      <c r="W2490" s="112">
        <v>1.0312770862994662E-3</v>
      </c>
      <c r="X2490" s="112">
        <v>4.4168951325879391E-2</v>
      </c>
      <c r="Y2490" s="112">
        <v>0.14564184778583045</v>
      </c>
      <c r="Z2490" s="112">
        <v>8.1029494207217802E-3</v>
      </c>
      <c r="AA2490" s="112">
        <v>0.80617528581273312</v>
      </c>
      <c r="AB2490" s="112">
        <v>0.99333912341297759</v>
      </c>
      <c r="AC2490" s="112">
        <v>8.667864481001708E-3</v>
      </c>
      <c r="AE2490" s="102">
        <v>49.933470869911773</v>
      </c>
      <c r="AF2490" s="102">
        <v>40.525062590771398</v>
      </c>
      <c r="AG2490" s="102">
        <v>9.541466539316831</v>
      </c>
      <c r="AH2490"/>
    </row>
    <row r="2491" spans="1:34">
      <c r="A2491" t="s">
        <v>865</v>
      </c>
      <c r="B2491" s="105" t="s">
        <v>750</v>
      </c>
      <c r="C2491" s="106" t="s">
        <v>742</v>
      </c>
      <c r="D2491" s="2" t="s">
        <v>1583</v>
      </c>
      <c r="E2491" s="81">
        <v>53.262939000000003</v>
      </c>
      <c r="F2491" s="81">
        <v>2.8732000000000001E-2</v>
      </c>
      <c r="G2491" s="81">
        <v>0.50434500000000004</v>
      </c>
      <c r="H2491" s="81">
        <v>7.2675049999999999</v>
      </c>
      <c r="I2491" s="81">
        <v>0.28636200000000001</v>
      </c>
      <c r="J2491" s="81">
        <v>13.917286000000001</v>
      </c>
      <c r="K2491" s="81">
        <v>24.704758000000002</v>
      </c>
      <c r="L2491" s="81">
        <v>0.19636700000000001</v>
      </c>
      <c r="M2491" s="81">
        <v>2.4320000000000001E-3</v>
      </c>
      <c r="N2491" s="81">
        <v>3.6443000000000003E-2</v>
      </c>
      <c r="O2491" s="81">
        <v>0</v>
      </c>
      <c r="P2491" s="81">
        <v>100.20716899999999</v>
      </c>
      <c r="Q2491" s="81">
        <v>77.342427417189313</v>
      </c>
      <c r="S2491" s="89" t="s">
        <v>1695</v>
      </c>
      <c r="T2491" s="112">
        <v>1.9758996876332968</v>
      </c>
      <c r="U2491" s="112">
        <v>8.0154216407486961E-4</v>
      </c>
      <c r="V2491" s="112">
        <v>2.2050742012851468E-2</v>
      </c>
      <c r="W2491" s="112">
        <v>1.0688808637705385E-3</v>
      </c>
      <c r="X2491" s="112">
        <v>3.760183360051883E-2</v>
      </c>
      <c r="Y2491" s="112">
        <v>0.18786418665392596</v>
      </c>
      <c r="Z2491" s="112">
        <v>8.9978944012694233E-3</v>
      </c>
      <c r="AA2491" s="112">
        <v>0.76966699501249725</v>
      </c>
      <c r="AB2491" s="112">
        <v>0.98192432158591281</v>
      </c>
      <c r="AC2491" s="112">
        <v>1.4123916071881754E-2</v>
      </c>
      <c r="AE2491" s="102">
        <v>49.665950667317141</v>
      </c>
      <c r="AF2491" s="102">
        <v>38.929927861256594</v>
      </c>
      <c r="AG2491" s="102">
        <v>11.404121471426269</v>
      </c>
      <c r="AH2491"/>
    </row>
    <row r="2492" spans="1:34">
      <c r="A2492" t="s">
        <v>865</v>
      </c>
      <c r="B2492" s="105" t="s">
        <v>750</v>
      </c>
      <c r="C2492" s="106" t="s">
        <v>742</v>
      </c>
      <c r="D2492" s="2" t="s">
        <v>1615</v>
      </c>
      <c r="E2492" s="81">
        <v>53.108967</v>
      </c>
      <c r="F2492" s="81">
        <v>1.4976E-2</v>
      </c>
      <c r="G2492" s="81">
        <v>0.49334699999999998</v>
      </c>
      <c r="H2492" s="81">
        <v>6.6380280000000003</v>
      </c>
      <c r="I2492" s="81">
        <v>0.25322600000000001</v>
      </c>
      <c r="J2492" s="81">
        <v>14.348227</v>
      </c>
      <c r="K2492" s="81">
        <v>24.86619</v>
      </c>
      <c r="L2492" s="81">
        <v>0.19279299999999999</v>
      </c>
      <c r="M2492" s="81">
        <v>4.6220000000000002E-3</v>
      </c>
      <c r="N2492" s="81">
        <v>2.4097E-2</v>
      </c>
      <c r="O2492" s="81">
        <v>2.1932E-2</v>
      </c>
      <c r="P2492" s="81">
        <v>99.966414999999998</v>
      </c>
      <c r="Q2492" s="81">
        <v>79.394014207005895</v>
      </c>
      <c r="S2492" s="89" t="s">
        <v>1695</v>
      </c>
      <c r="T2492" s="112">
        <v>1.9689655540594504</v>
      </c>
      <c r="U2492" s="112">
        <v>4.1752919178585931E-4</v>
      </c>
      <c r="V2492" s="112">
        <v>2.1556511421870678E-2</v>
      </c>
      <c r="W2492" s="112">
        <v>7.0633163371307955E-4</v>
      </c>
      <c r="X2492" s="112">
        <v>5.2829240156432533E-2</v>
      </c>
      <c r="Y2492" s="112">
        <v>0.15298022224784144</v>
      </c>
      <c r="Z2492" s="112">
        <v>7.9517789433986297E-3</v>
      </c>
      <c r="AA2492" s="112">
        <v>0.79300705078358946</v>
      </c>
      <c r="AB2492" s="112">
        <v>0.9877275318474299</v>
      </c>
      <c r="AC2492" s="112">
        <v>1.3858249714488268E-2</v>
      </c>
      <c r="AE2492" s="102">
        <v>49.720897672313221</v>
      </c>
      <c r="AF2492" s="102">
        <v>39.918926175608696</v>
      </c>
      <c r="AG2492" s="102">
        <v>10.360176152078095</v>
      </c>
      <c r="AH2492"/>
    </row>
    <row r="2493" spans="1:34">
      <c r="A2493" t="s">
        <v>865</v>
      </c>
      <c r="B2493" s="105" t="s">
        <v>750</v>
      </c>
      <c r="C2493" s="106" t="s">
        <v>742</v>
      </c>
      <c r="D2493" s="2" t="s">
        <v>1599</v>
      </c>
      <c r="E2493" s="81">
        <v>53.354064999999999</v>
      </c>
      <c r="F2493" s="81">
        <v>4.3792999999999999E-2</v>
      </c>
      <c r="G2493" s="81">
        <v>0.49196400000000001</v>
      </c>
      <c r="H2493" s="81">
        <v>6.4386939999999999</v>
      </c>
      <c r="I2493" s="81">
        <v>0.26516400000000001</v>
      </c>
      <c r="J2493" s="81">
        <v>14.465902</v>
      </c>
      <c r="K2493" s="81">
        <v>24.723027999999999</v>
      </c>
      <c r="L2493" s="81">
        <v>0.15371699999999999</v>
      </c>
      <c r="M2493" s="81">
        <v>0</v>
      </c>
      <c r="N2493" s="81">
        <v>4.0323999999999999E-2</v>
      </c>
      <c r="O2493" s="81">
        <v>0</v>
      </c>
      <c r="P2493" s="81">
        <v>99.976653999999996</v>
      </c>
      <c r="Q2493" s="81">
        <v>80.019259130885999</v>
      </c>
      <c r="S2493" s="89" t="s">
        <v>1695</v>
      </c>
      <c r="T2493" s="112">
        <v>1.9768127383596714</v>
      </c>
      <c r="U2493" s="112">
        <v>1.2201787682007115E-3</v>
      </c>
      <c r="V2493" s="112">
        <v>2.1482610979230748E-2</v>
      </c>
      <c r="W2493" s="112">
        <v>1.1812369907198842E-3</v>
      </c>
      <c r="X2493" s="112">
        <v>3.2312801669958091E-2</v>
      </c>
      <c r="Y2493" s="112">
        <v>0.16719128537598568</v>
      </c>
      <c r="Z2493" s="112">
        <v>8.321436785242357E-3</v>
      </c>
      <c r="AA2493" s="112">
        <v>0.79900975499454518</v>
      </c>
      <c r="AB2493" s="112">
        <v>0.98142547218079379</v>
      </c>
      <c r="AC2493" s="112">
        <v>1.1042483895652684E-2</v>
      </c>
      <c r="AE2493" s="102">
        <v>49.568462282228687</v>
      </c>
      <c r="AF2493" s="102">
        <v>40.355264894005025</v>
      </c>
      <c r="AG2493" s="102">
        <v>10.07627282376629</v>
      </c>
      <c r="AH2493"/>
    </row>
    <row r="2494" spans="1:34">
      <c r="A2494" t="s">
        <v>865</v>
      </c>
      <c r="B2494" s="105" t="s">
        <v>750</v>
      </c>
      <c r="C2494" s="106" t="s">
        <v>742</v>
      </c>
      <c r="D2494" s="2" t="s">
        <v>1590</v>
      </c>
      <c r="E2494" s="81">
        <v>52.225765000000003</v>
      </c>
      <c r="F2494" s="81">
        <v>1.6559000000000001E-2</v>
      </c>
      <c r="G2494" s="81">
        <v>0.48688500000000001</v>
      </c>
      <c r="H2494" s="81">
        <v>6.480518</v>
      </c>
      <c r="I2494" s="81">
        <v>0.27208500000000002</v>
      </c>
      <c r="J2494" s="81">
        <v>14.233193999999999</v>
      </c>
      <c r="K2494" s="81">
        <v>25.208601000000002</v>
      </c>
      <c r="L2494" s="81">
        <v>0.17700299999999999</v>
      </c>
      <c r="M2494" s="81">
        <v>0</v>
      </c>
      <c r="N2494" s="81">
        <v>2.0226999999999998E-2</v>
      </c>
      <c r="O2494" s="81">
        <v>0</v>
      </c>
      <c r="P2494" s="81">
        <v>99.120850000000004</v>
      </c>
      <c r="Q2494" s="81">
        <v>79.653974017957083</v>
      </c>
      <c r="S2494" s="89" t="s">
        <v>1695</v>
      </c>
      <c r="T2494" s="112">
        <v>1.9514814925083293</v>
      </c>
      <c r="U2494" s="112">
        <v>4.6530153149747255E-4</v>
      </c>
      <c r="V2494" s="112">
        <v>2.1441824858793646E-2</v>
      </c>
      <c r="W2494" s="112">
        <v>5.9756687637970449E-4</v>
      </c>
      <c r="X2494" s="112">
        <v>8.6890535978300321E-2</v>
      </c>
      <c r="Y2494" s="112">
        <v>0.11561893628176825</v>
      </c>
      <c r="Z2494" s="112">
        <v>8.6113247121991626E-3</v>
      </c>
      <c r="AA2494" s="112">
        <v>0.79284910646793716</v>
      </c>
      <c r="AB2494" s="112">
        <v>1.0092203949916672</v>
      </c>
      <c r="AC2494" s="112">
        <v>1.282351579312792E-2</v>
      </c>
      <c r="AE2494" s="102">
        <v>50.345753807791844</v>
      </c>
      <c r="AF2494" s="102">
        <v>39.551901764026567</v>
      </c>
      <c r="AG2494" s="102">
        <v>10.102344428181564</v>
      </c>
      <c r="AH2494"/>
    </row>
    <row r="2495" spans="1:34">
      <c r="A2495" t="s">
        <v>865</v>
      </c>
      <c r="B2495" s="105" t="s">
        <v>750</v>
      </c>
      <c r="C2495" s="106" t="s">
        <v>742</v>
      </c>
      <c r="D2495" s="2" t="s">
        <v>1615</v>
      </c>
      <c r="E2495" s="81">
        <v>53.208801000000001</v>
      </c>
      <c r="F2495" s="81">
        <v>1.7073000000000001E-2</v>
      </c>
      <c r="G2495" s="81">
        <v>0.47448499999999999</v>
      </c>
      <c r="H2495" s="81">
        <v>7.0839470000000002</v>
      </c>
      <c r="I2495" s="81">
        <v>0.25707600000000003</v>
      </c>
      <c r="J2495" s="81">
        <v>14.536724</v>
      </c>
      <c r="K2495" s="81">
        <v>24.275036</v>
      </c>
      <c r="L2495" s="81">
        <v>0.18524299999999999</v>
      </c>
      <c r="M2495" s="81">
        <v>1.3205E-2</v>
      </c>
      <c r="N2495" s="81">
        <v>1.7138E-2</v>
      </c>
      <c r="O2495" s="81">
        <v>0</v>
      </c>
      <c r="P2495" s="81">
        <v>100.068726</v>
      </c>
      <c r="Q2495" s="81">
        <v>78.530888796935329</v>
      </c>
      <c r="S2495" s="89" t="s">
        <v>1695</v>
      </c>
      <c r="T2495" s="112">
        <v>1.9711531416176489</v>
      </c>
      <c r="U2495" s="112">
        <v>4.7562807658082498E-4</v>
      </c>
      <c r="V2495" s="112">
        <v>2.0716438928302071E-2</v>
      </c>
      <c r="W2495" s="112">
        <v>5.0196385666094012E-4</v>
      </c>
      <c r="X2495" s="112">
        <v>4.882938495539868E-2</v>
      </c>
      <c r="Y2495" s="112">
        <v>0.17063709151197248</v>
      </c>
      <c r="Z2495" s="112">
        <v>8.0664819603155601E-3</v>
      </c>
      <c r="AA2495" s="112">
        <v>0.80280854092615406</v>
      </c>
      <c r="AB2495" s="112">
        <v>0.9635060010381461</v>
      </c>
      <c r="AC2495" s="112">
        <v>1.3305327128820691E-2</v>
      </c>
      <c r="AE2495" s="102">
        <v>48.520254353075813</v>
      </c>
      <c r="AF2495" s="102">
        <v>40.427848462374548</v>
      </c>
      <c r="AG2495" s="102">
        <v>11.051897184549647</v>
      </c>
      <c r="AH2495"/>
    </row>
    <row r="2496" spans="1:34">
      <c r="A2496" t="s">
        <v>865</v>
      </c>
      <c r="B2496" s="105" t="s">
        <v>750</v>
      </c>
      <c r="C2496" s="106" t="s">
        <v>742</v>
      </c>
      <c r="D2496" s="2" t="s">
        <v>1624</v>
      </c>
      <c r="E2496" s="81">
        <v>53.232734999999998</v>
      </c>
      <c r="F2496" s="81">
        <v>5.7896000000000003E-2</v>
      </c>
      <c r="G2496" s="81">
        <v>0.47358600000000001</v>
      </c>
      <c r="H2496" s="81">
        <v>6.9051489999999998</v>
      </c>
      <c r="I2496" s="81">
        <v>0.22877900000000001</v>
      </c>
      <c r="J2496" s="81">
        <v>14.42526</v>
      </c>
      <c r="K2496" s="81">
        <v>24.796600000000002</v>
      </c>
      <c r="L2496" s="81">
        <v>0.202294</v>
      </c>
      <c r="M2496" s="81">
        <v>3.8299999999999999E-4</v>
      </c>
      <c r="N2496" s="81">
        <v>2.1645999999999999E-2</v>
      </c>
      <c r="O2496" s="81">
        <v>0</v>
      </c>
      <c r="P2496" s="81">
        <v>100.34433</v>
      </c>
      <c r="Q2496" s="81">
        <v>78.830581477733631</v>
      </c>
      <c r="S2496" s="89" t="s">
        <v>1695</v>
      </c>
      <c r="T2496" s="112">
        <v>1.9664060447322542</v>
      </c>
      <c r="U2496" s="112">
        <v>1.6082876586943978E-3</v>
      </c>
      <c r="V2496" s="112">
        <v>2.0618116948482784E-2</v>
      </c>
      <c r="W2496" s="112">
        <v>6.3218980766049731E-4</v>
      </c>
      <c r="X2496" s="112">
        <v>5.720955696733121E-2</v>
      </c>
      <c r="Y2496" s="112">
        <v>0.15610646142244125</v>
      </c>
      <c r="Z2496" s="112">
        <v>7.1580761976884665E-3</v>
      </c>
      <c r="AA2496" s="112">
        <v>0.79437691659233189</v>
      </c>
      <c r="AB2496" s="112">
        <v>0.98139582116774171</v>
      </c>
      <c r="AC2496" s="112">
        <v>1.4488528505373844E-2</v>
      </c>
      <c r="AE2496" s="102">
        <v>49.338965801976968</v>
      </c>
      <c r="AF2496" s="102">
        <v>39.936725504896891</v>
      </c>
      <c r="AG2496" s="102">
        <v>10.724308693126135</v>
      </c>
      <c r="AH2496"/>
    </row>
    <row r="2497" spans="1:34">
      <c r="A2497" t="s">
        <v>865</v>
      </c>
      <c r="B2497" s="105" t="s">
        <v>750</v>
      </c>
      <c r="C2497" s="106" t="s">
        <v>742</v>
      </c>
      <c r="D2497" s="2" t="s">
        <v>1597</v>
      </c>
      <c r="E2497" s="81">
        <v>53.446666999999998</v>
      </c>
      <c r="F2497" s="81">
        <v>9.1984999999999997E-2</v>
      </c>
      <c r="G2497" s="81">
        <v>0.471082</v>
      </c>
      <c r="H2497" s="81">
        <v>6.4284629999999998</v>
      </c>
      <c r="I2497" s="81">
        <v>0.23994499999999999</v>
      </c>
      <c r="J2497" s="81">
        <v>14.565056999999999</v>
      </c>
      <c r="K2497" s="81">
        <v>24.825174000000001</v>
      </c>
      <c r="L2497" s="81">
        <v>0.13503000000000001</v>
      </c>
      <c r="M2497" s="81">
        <v>0</v>
      </c>
      <c r="N2497" s="81">
        <v>1.2708000000000001E-2</v>
      </c>
      <c r="O2497" s="81">
        <v>0</v>
      </c>
      <c r="P2497" s="81">
        <v>100.21611</v>
      </c>
      <c r="Q2497" s="81">
        <v>80.153561647246391</v>
      </c>
      <c r="S2497" s="89" t="s">
        <v>1695</v>
      </c>
      <c r="T2497" s="112">
        <v>1.9752396221168</v>
      </c>
      <c r="U2497" s="112">
        <v>2.5564477647223726E-3</v>
      </c>
      <c r="V2497" s="112">
        <v>2.0518773351280432E-2</v>
      </c>
      <c r="W2497" s="112">
        <v>3.7132294195451026E-4</v>
      </c>
      <c r="X2497" s="112">
        <v>3.3193327860677968E-2</v>
      </c>
      <c r="Y2497" s="112">
        <v>0.16549040186695219</v>
      </c>
      <c r="Z2497" s="112">
        <v>7.5109799931479615E-3</v>
      </c>
      <c r="AA2497" s="112">
        <v>0.80245353686470966</v>
      </c>
      <c r="AB2497" s="112">
        <v>0.98299002332279606</v>
      </c>
      <c r="AC2497" s="112">
        <v>9.6755639169586842E-3</v>
      </c>
      <c r="AE2497" s="102">
        <v>49.542689540086911</v>
      </c>
      <c r="AF2497" s="102">
        <v>40.443652024917803</v>
      </c>
      <c r="AG2497" s="102">
        <v>10.013658434995275</v>
      </c>
      <c r="AH2497"/>
    </row>
    <row r="2498" spans="1:34">
      <c r="A2498" t="s">
        <v>865</v>
      </c>
      <c r="B2498" s="105" t="s">
        <v>750</v>
      </c>
      <c r="C2498" s="106" t="s">
        <v>742</v>
      </c>
      <c r="D2498" s="2" t="s">
        <v>1591</v>
      </c>
      <c r="E2498" s="81">
        <v>53.425961000000001</v>
      </c>
      <c r="F2498" s="81">
        <v>5.2211E-2</v>
      </c>
      <c r="G2498" s="81">
        <v>0.46553</v>
      </c>
      <c r="H2498" s="81">
        <v>6.2663450000000003</v>
      </c>
      <c r="I2498" s="81">
        <v>0.33272400000000002</v>
      </c>
      <c r="J2498" s="81">
        <v>14.504564999999999</v>
      </c>
      <c r="K2498" s="81">
        <v>24.844007000000001</v>
      </c>
      <c r="L2498" s="81">
        <v>0.17357600000000001</v>
      </c>
      <c r="M2498" s="81">
        <v>2.3649999999999999E-3</v>
      </c>
      <c r="N2498" s="81">
        <v>2.3359999999999999E-2</v>
      </c>
      <c r="O2498" s="81">
        <v>0</v>
      </c>
      <c r="P2498" s="81">
        <v>100.09065200000001</v>
      </c>
      <c r="Q2498" s="81">
        <v>80.491480827536506</v>
      </c>
      <c r="S2498" s="89" t="s">
        <v>1695</v>
      </c>
      <c r="T2498" s="112">
        <v>1.9763185695449426</v>
      </c>
      <c r="U2498" s="112">
        <v>1.4524037750927817E-3</v>
      </c>
      <c r="V2498" s="112">
        <v>2.0295885517809229E-2</v>
      </c>
      <c r="W2498" s="112">
        <v>6.8320787251594645E-4</v>
      </c>
      <c r="X2498" s="112">
        <v>3.5928151300403499E-2</v>
      </c>
      <c r="Y2498" s="112">
        <v>0.15792591010038334</v>
      </c>
      <c r="Z2498" s="112">
        <v>1.0424961894692783E-2</v>
      </c>
      <c r="AA2498" s="112">
        <v>0.79986715314158974</v>
      </c>
      <c r="AB2498" s="112">
        <v>0.98465456552177211</v>
      </c>
      <c r="AC2498" s="112">
        <v>1.2449191330797608E-2</v>
      </c>
      <c r="AE2498" s="102">
        <v>49.770856247029307</v>
      </c>
      <c r="AF2498" s="102">
        <v>40.43049663273041</v>
      </c>
      <c r="AG2498" s="102">
        <v>9.7986471202402772</v>
      </c>
      <c r="AH2498"/>
    </row>
    <row r="2499" spans="1:34">
      <c r="A2499" t="s">
        <v>865</v>
      </c>
      <c r="B2499" s="105" t="s">
        <v>750</v>
      </c>
      <c r="C2499" s="106" t="s">
        <v>742</v>
      </c>
      <c r="D2499" s="2" t="s">
        <v>1622</v>
      </c>
      <c r="E2499" s="81">
        <v>53.534526999999997</v>
      </c>
      <c r="F2499" s="81">
        <v>4.6970999999999999E-2</v>
      </c>
      <c r="G2499" s="81">
        <v>0.451013</v>
      </c>
      <c r="H2499" s="81">
        <v>6.7564339999999996</v>
      </c>
      <c r="I2499" s="81">
        <v>0.26304</v>
      </c>
      <c r="J2499" s="81">
        <v>14.326468999999999</v>
      </c>
      <c r="K2499" s="81">
        <v>24.755600000000001</v>
      </c>
      <c r="L2499" s="81">
        <v>0.22831699999999999</v>
      </c>
      <c r="M2499" s="81">
        <v>0</v>
      </c>
      <c r="N2499" s="81">
        <v>6.0416999999999998E-2</v>
      </c>
      <c r="O2499" s="81">
        <v>2.5560000000000001E-3</v>
      </c>
      <c r="P2499" s="81">
        <v>100.425346</v>
      </c>
      <c r="Q2499" s="81">
        <v>79.078165801087835</v>
      </c>
      <c r="S2499" s="89" t="s">
        <v>1695</v>
      </c>
      <c r="T2499" s="112">
        <v>1.9764311214259438</v>
      </c>
      <c r="U2499" s="112">
        <v>1.304062088696781E-3</v>
      </c>
      <c r="V2499" s="112">
        <v>1.9624224194561467E-2</v>
      </c>
      <c r="W2499" s="112">
        <v>1.7635277001574314E-3</v>
      </c>
      <c r="X2499" s="112">
        <v>3.9484920201291018E-2</v>
      </c>
      <c r="Y2499" s="112">
        <v>0.16911841448360901</v>
      </c>
      <c r="Z2499" s="112">
        <v>8.2253663292924401E-3</v>
      </c>
      <c r="AA2499" s="112">
        <v>0.78848860946775989</v>
      </c>
      <c r="AB2499" s="112">
        <v>0.9792167149833978</v>
      </c>
      <c r="AC2499" s="112">
        <v>1.634303912529082E-2</v>
      </c>
      <c r="AE2499" s="102">
        <v>49.547762210962624</v>
      </c>
      <c r="AF2499" s="102">
        <v>39.897037632393271</v>
      </c>
      <c r="AG2499" s="102">
        <v>10.555200156644096</v>
      </c>
      <c r="AH2499"/>
    </row>
    <row r="2500" spans="1:34">
      <c r="A2500" t="s">
        <v>865</v>
      </c>
      <c r="B2500" s="105" t="s">
        <v>750</v>
      </c>
      <c r="C2500" s="106" t="s">
        <v>742</v>
      </c>
      <c r="D2500" s="2" t="s">
        <v>1605</v>
      </c>
      <c r="E2500" s="81">
        <v>53.276778999999998</v>
      </c>
      <c r="F2500" s="81">
        <v>2.1493999999999999E-2</v>
      </c>
      <c r="G2500" s="81">
        <v>0.43654999999999999</v>
      </c>
      <c r="H2500" s="81">
        <v>7.2732679999999998</v>
      </c>
      <c r="I2500" s="81">
        <v>0.273063</v>
      </c>
      <c r="J2500" s="81">
        <v>14.156079</v>
      </c>
      <c r="K2500" s="81">
        <v>24.672208999999999</v>
      </c>
      <c r="L2500" s="81">
        <v>0.235289</v>
      </c>
      <c r="M2500" s="81">
        <v>3.9020000000000001E-3</v>
      </c>
      <c r="N2500" s="81">
        <v>1.3681E-2</v>
      </c>
      <c r="O2500" s="81">
        <v>1.3650000000000001E-2</v>
      </c>
      <c r="P2500" s="81">
        <v>100.37597700000001</v>
      </c>
      <c r="Q2500" s="81">
        <v>77.625400870225874</v>
      </c>
      <c r="S2500" s="89" t="s">
        <v>1695</v>
      </c>
      <c r="T2500" s="112">
        <v>1.9709179621681214</v>
      </c>
      <c r="U2500" s="112">
        <v>5.9795510884440111E-4</v>
      </c>
      <c r="V2500" s="112">
        <v>1.9033572131726968E-2</v>
      </c>
      <c r="W2500" s="112">
        <v>4.0015094330635517E-4</v>
      </c>
      <c r="X2500" s="112">
        <v>5.4410813528653179E-2</v>
      </c>
      <c r="Y2500" s="112">
        <v>0.17060662235175575</v>
      </c>
      <c r="Z2500" s="112">
        <v>8.5561656405012659E-3</v>
      </c>
      <c r="AA2500" s="112">
        <v>0.78069628048661555</v>
      </c>
      <c r="AB2500" s="112">
        <v>0.97790410648285564</v>
      </c>
      <c r="AC2500" s="112">
        <v>1.6876371157619838E-2</v>
      </c>
      <c r="AE2500" s="102">
        <v>49.299017946808561</v>
      </c>
      <c r="AF2500" s="102">
        <v>39.357192272298846</v>
      </c>
      <c r="AG2500" s="102">
        <v>11.343789780892598</v>
      </c>
      <c r="AH2500"/>
    </row>
    <row r="2501" spans="1:34">
      <c r="A2501" t="s">
        <v>865</v>
      </c>
      <c r="B2501" s="105" t="s">
        <v>750</v>
      </c>
      <c r="C2501" s="106" t="s">
        <v>742</v>
      </c>
      <c r="D2501" s="2" t="s">
        <v>1603</v>
      </c>
      <c r="E2501" s="81">
        <v>53.590656000000003</v>
      </c>
      <c r="F2501" s="81">
        <v>3.8025000000000003E-2</v>
      </c>
      <c r="G2501" s="81">
        <v>0.430892</v>
      </c>
      <c r="H2501" s="81">
        <v>6.4392699999999996</v>
      </c>
      <c r="I2501" s="81">
        <v>0.31507800000000002</v>
      </c>
      <c r="J2501" s="81">
        <v>14.370958</v>
      </c>
      <c r="K2501" s="81">
        <v>24.663719</v>
      </c>
      <c r="L2501" s="81">
        <v>0.19687099999999999</v>
      </c>
      <c r="M2501" s="81">
        <v>1.0947999999999999E-2</v>
      </c>
      <c r="N2501" s="81">
        <v>3.8142000000000002E-2</v>
      </c>
      <c r="O2501" s="81">
        <v>0</v>
      </c>
      <c r="P2501" s="81">
        <v>100.094559</v>
      </c>
      <c r="Q2501" s="81">
        <v>79.912332287627535</v>
      </c>
      <c r="S2501" s="89" t="s">
        <v>1695</v>
      </c>
      <c r="T2501" s="112">
        <v>1.9841102890257734</v>
      </c>
      <c r="U2501" s="112">
        <v>1.0586848734533603E-3</v>
      </c>
      <c r="V2501" s="112">
        <v>1.8801863250628745E-2</v>
      </c>
      <c r="W2501" s="112">
        <v>1.1164919930674296E-3</v>
      </c>
      <c r="X2501" s="112">
        <v>2.3875752655138527E-2</v>
      </c>
      <c r="Y2501" s="112">
        <v>0.17549863454026945</v>
      </c>
      <c r="Z2501" s="112">
        <v>9.8805371470623397E-3</v>
      </c>
      <c r="AA2501" s="112">
        <v>0.79317862425684704</v>
      </c>
      <c r="AB2501" s="112">
        <v>0.97834706656047266</v>
      </c>
      <c r="AC2501" s="112">
        <v>1.4132055697286979E-2</v>
      </c>
      <c r="AE2501" s="102">
        <v>49.639607683558815</v>
      </c>
      <c r="AF2501" s="102">
        <v>40.24448692785149</v>
      </c>
      <c r="AG2501" s="102">
        <v>10.115905388589692</v>
      </c>
      <c r="AH2501"/>
    </row>
    <row r="2502" spans="1:34">
      <c r="A2502" t="s">
        <v>865</v>
      </c>
      <c r="B2502" s="105" t="s">
        <v>750</v>
      </c>
      <c r="C2502" s="106" t="s">
        <v>742</v>
      </c>
      <c r="D2502" s="2" t="s">
        <v>1604</v>
      </c>
      <c r="E2502" s="81">
        <v>53.234287000000002</v>
      </c>
      <c r="F2502" s="81">
        <v>5.8569999999999997E-2</v>
      </c>
      <c r="G2502" s="81">
        <v>0.427014</v>
      </c>
      <c r="H2502" s="81">
        <v>6.6064619999999996</v>
      </c>
      <c r="I2502" s="81">
        <v>0.240731</v>
      </c>
      <c r="J2502" s="81">
        <v>14.740864999999999</v>
      </c>
      <c r="K2502" s="81">
        <v>24.562794</v>
      </c>
      <c r="L2502" s="81">
        <v>0.176812</v>
      </c>
      <c r="M2502" s="81">
        <v>4.0150000000000003E-3</v>
      </c>
      <c r="N2502" s="81">
        <v>3.1891000000000003E-2</v>
      </c>
      <c r="O2502" s="81">
        <v>0</v>
      </c>
      <c r="P2502" s="81">
        <v>100.08343499999999</v>
      </c>
      <c r="Q2502" s="81">
        <v>79.908818530416752</v>
      </c>
      <c r="S2502" s="89" t="s">
        <v>1695</v>
      </c>
      <c r="T2502" s="112">
        <v>1.9685323903971068</v>
      </c>
      <c r="U2502" s="112">
        <v>1.6287225025021319E-3</v>
      </c>
      <c r="V2502" s="112">
        <v>1.8610110853245706E-2</v>
      </c>
      <c r="W2502" s="112">
        <v>9.3238370751621712E-4</v>
      </c>
      <c r="X2502" s="112">
        <v>5.2812081936213673E-2</v>
      </c>
      <c r="Y2502" s="112">
        <v>0.15149153660408074</v>
      </c>
      <c r="Z2502" s="112">
        <v>7.539957233548336E-3</v>
      </c>
      <c r="AA2502" s="112">
        <v>0.81261088948862514</v>
      </c>
      <c r="AB2502" s="112">
        <v>0.97316512498096674</v>
      </c>
      <c r="AC2502" s="112">
        <v>1.2676802296194254E-2</v>
      </c>
      <c r="AE2502" s="102">
        <v>48.900813255854878</v>
      </c>
      <c r="AF2502" s="102">
        <v>40.833084064058063</v>
      </c>
      <c r="AG2502" s="102">
        <v>10.266102680087046</v>
      </c>
      <c r="AH2502"/>
    </row>
    <row r="2503" spans="1:34">
      <c r="A2503" t="s">
        <v>865</v>
      </c>
      <c r="B2503" s="105" t="s">
        <v>750</v>
      </c>
      <c r="C2503" s="106" t="s">
        <v>742</v>
      </c>
      <c r="D2503" s="2" t="s">
        <v>1588</v>
      </c>
      <c r="E2503" s="81">
        <v>53.394416999999997</v>
      </c>
      <c r="F2503" s="81">
        <v>4.6232000000000002E-2</v>
      </c>
      <c r="G2503" s="81">
        <v>0.42697400000000002</v>
      </c>
      <c r="H2503" s="81">
        <v>6.2083339999999998</v>
      </c>
      <c r="I2503" s="81">
        <v>0.31341200000000002</v>
      </c>
      <c r="J2503" s="81">
        <v>14.71978</v>
      </c>
      <c r="K2503" s="81">
        <v>24.754572</v>
      </c>
      <c r="L2503" s="81">
        <v>0.18409500000000001</v>
      </c>
      <c r="M2503" s="81">
        <v>4.4999999999999997E-3</v>
      </c>
      <c r="N2503" s="81">
        <v>1.2666E-2</v>
      </c>
      <c r="O2503" s="81">
        <v>0</v>
      </c>
      <c r="P2503" s="81">
        <v>100.064987</v>
      </c>
      <c r="Q2503" s="81">
        <v>80.866044877821508</v>
      </c>
      <c r="S2503" s="89" t="s">
        <v>1695</v>
      </c>
      <c r="T2503" s="112">
        <v>1.9734981841230634</v>
      </c>
      <c r="U2503" s="112">
        <v>1.2850035067274207E-3</v>
      </c>
      <c r="V2503" s="112">
        <v>1.8599361474795854E-2</v>
      </c>
      <c r="W2503" s="112">
        <v>3.7013127304851972E-4</v>
      </c>
      <c r="X2503" s="112">
        <v>4.4656711876600141E-2</v>
      </c>
      <c r="Y2503" s="112">
        <v>0.14724195140017457</v>
      </c>
      <c r="Z2503" s="112">
        <v>9.8116543952619078E-3</v>
      </c>
      <c r="AA2503" s="112">
        <v>0.81105582341939675</v>
      </c>
      <c r="AB2503" s="112">
        <v>0.98028859864690598</v>
      </c>
      <c r="AC2503" s="112">
        <v>1.3192579884025413E-2</v>
      </c>
      <c r="AE2503" s="102">
        <v>49.428565055469619</v>
      </c>
      <c r="AF2503" s="102">
        <v>40.895431801245572</v>
      </c>
      <c r="AG2503" s="102">
        <v>9.6760031432848042</v>
      </c>
      <c r="AH2503"/>
    </row>
    <row r="2504" spans="1:34">
      <c r="A2504" t="s">
        <v>865</v>
      </c>
      <c r="B2504" s="105" t="s">
        <v>750</v>
      </c>
      <c r="C2504" s="106" t="s">
        <v>742</v>
      </c>
      <c r="D2504" s="2" t="s">
        <v>1627</v>
      </c>
      <c r="E2504" s="81">
        <v>53.174484</v>
      </c>
      <c r="F2504" s="81">
        <v>5.9272999999999999E-2</v>
      </c>
      <c r="G2504" s="81">
        <v>0.42404900000000001</v>
      </c>
      <c r="H2504" s="81">
        <v>7.0456370000000001</v>
      </c>
      <c r="I2504" s="81">
        <v>0.25887700000000002</v>
      </c>
      <c r="J2504" s="81">
        <v>14.311505</v>
      </c>
      <c r="K2504" s="81">
        <v>24.559550999999999</v>
      </c>
      <c r="L2504" s="81">
        <v>0.16347400000000001</v>
      </c>
      <c r="M2504" s="81">
        <v>0</v>
      </c>
      <c r="N2504" s="81">
        <v>9.7479999999999997E-3</v>
      </c>
      <c r="O2504" s="81">
        <v>0</v>
      </c>
      <c r="P2504" s="81">
        <v>100.00662199999999</v>
      </c>
      <c r="Q2504" s="81">
        <v>78.358558315298993</v>
      </c>
      <c r="S2504" s="89" t="s">
        <v>1695</v>
      </c>
      <c r="T2504" s="112">
        <v>1.9730156842561593</v>
      </c>
      <c r="U2504" s="112">
        <v>1.6538834884274566E-3</v>
      </c>
      <c r="V2504" s="112">
        <v>1.8543812160240185E-2</v>
      </c>
      <c r="W2504" s="112">
        <v>2.8596849447628641E-4</v>
      </c>
      <c r="X2504" s="112">
        <v>4.3591502987732511E-2</v>
      </c>
      <c r="Y2504" s="112">
        <v>0.17503535404585252</v>
      </c>
      <c r="Z2504" s="112">
        <v>8.1359160698594394E-3</v>
      </c>
      <c r="AA2504" s="112">
        <v>0.79162792475505106</v>
      </c>
      <c r="AB2504" s="112">
        <v>0.97634953461057772</v>
      </c>
      <c r="AC2504" s="112">
        <v>1.1760419131623545E-2</v>
      </c>
      <c r="AE2504" s="102">
        <v>49.1466532389421</v>
      </c>
      <c r="AF2504" s="102">
        <v>39.848293805678573</v>
      </c>
      <c r="AG2504" s="102">
        <v>11.005052955379332</v>
      </c>
      <c r="AH2504"/>
    </row>
    <row r="2505" spans="1:34">
      <c r="A2505" t="s">
        <v>865</v>
      </c>
      <c r="B2505" s="105" t="s">
        <v>750</v>
      </c>
      <c r="C2505" s="106" t="s">
        <v>742</v>
      </c>
      <c r="D2505" s="2" t="s">
        <v>1609</v>
      </c>
      <c r="E2505" s="81">
        <v>53.588535</v>
      </c>
      <c r="F2505" s="81">
        <v>7.7827999999999994E-2</v>
      </c>
      <c r="G2505" s="81">
        <v>0.42244199999999998</v>
      </c>
      <c r="H2505" s="81">
        <v>6.5692500000000003</v>
      </c>
      <c r="I2505" s="81">
        <v>0.27729999999999999</v>
      </c>
      <c r="J2505" s="81">
        <v>14.417909999999999</v>
      </c>
      <c r="K2505" s="81">
        <v>24.552797000000002</v>
      </c>
      <c r="L2505" s="81">
        <v>0.15529000000000001</v>
      </c>
      <c r="M2505" s="81">
        <v>2.0699999999999999E-4</v>
      </c>
      <c r="N2505" s="81">
        <v>6.1339999999999997E-3</v>
      </c>
      <c r="O2505" s="81">
        <v>1.1374E-2</v>
      </c>
      <c r="P2505" s="81">
        <v>100.079063</v>
      </c>
      <c r="Q2505" s="81">
        <v>79.642547988185015</v>
      </c>
      <c r="S2505" s="89" t="s">
        <v>1695</v>
      </c>
      <c r="T2505" s="112">
        <v>1.9851382700701674</v>
      </c>
      <c r="U2505" s="112">
        <v>2.168080966588006E-3</v>
      </c>
      <c r="V2505" s="112">
        <v>1.8443429932066106E-2</v>
      </c>
      <c r="W2505" s="112">
        <v>1.7965448519072791E-4</v>
      </c>
      <c r="X2505" s="112">
        <v>1.7917663503666859E-2</v>
      </c>
      <c r="Y2505" s="112">
        <v>0.18559463586101232</v>
      </c>
      <c r="Z2505" s="112">
        <v>8.7007058452520467E-3</v>
      </c>
      <c r="AA2505" s="112">
        <v>0.79621385990556859</v>
      </c>
      <c r="AB2505" s="112">
        <v>0.97449024943605411</v>
      </c>
      <c r="AC2505" s="112">
        <v>1.1153449994433524E-2</v>
      </c>
      <c r="AE2505" s="102">
        <v>49.360862625725751</v>
      </c>
      <c r="AF2505" s="102">
        <v>40.330627199442901</v>
      </c>
      <c r="AG2505" s="102">
        <v>10.308510174831348</v>
      </c>
      <c r="AH2505"/>
    </row>
    <row r="2506" spans="1:34">
      <c r="A2506" t="s">
        <v>865</v>
      </c>
      <c r="B2506" s="105" t="s">
        <v>750</v>
      </c>
      <c r="C2506" s="106" t="s">
        <v>742</v>
      </c>
      <c r="D2506" s="2" t="s">
        <v>1605</v>
      </c>
      <c r="E2506" s="81">
        <v>53.691977999999999</v>
      </c>
      <c r="F2506" s="81">
        <v>4.4714999999999998E-2</v>
      </c>
      <c r="G2506" s="81">
        <v>0.421817</v>
      </c>
      <c r="H2506" s="81">
        <v>7.3660670000000001</v>
      </c>
      <c r="I2506" s="81">
        <v>0.26385399999999998</v>
      </c>
      <c r="J2506" s="81">
        <v>13.90293</v>
      </c>
      <c r="K2506" s="81">
        <v>24.718899</v>
      </c>
      <c r="L2506" s="81">
        <v>0.181146</v>
      </c>
      <c r="M2506" s="81">
        <v>1.3214999999999999E-2</v>
      </c>
      <c r="N2506" s="81">
        <v>6.1260000000000004E-3</v>
      </c>
      <c r="O2506" s="81">
        <v>1.7843000000000001E-2</v>
      </c>
      <c r="P2506" s="81">
        <v>100.628593</v>
      </c>
      <c r="Q2506" s="81">
        <v>77.087271986452009</v>
      </c>
      <c r="S2506" s="89" t="s">
        <v>1695</v>
      </c>
      <c r="T2506" s="112">
        <v>1.9854185670534017</v>
      </c>
      <c r="U2506" s="112">
        <v>1.2434165960638946E-3</v>
      </c>
      <c r="V2506" s="112">
        <v>1.8383257760109514E-2</v>
      </c>
      <c r="W2506" s="112">
        <v>1.7909979259861323E-4</v>
      </c>
      <c r="X2506" s="112">
        <v>2.1100957458102698E-2</v>
      </c>
      <c r="Y2506" s="112">
        <v>0.20668887448018008</v>
      </c>
      <c r="Z2506" s="112">
        <v>8.2640340332222999E-3</v>
      </c>
      <c r="AA2506" s="112">
        <v>0.76640363708112236</v>
      </c>
      <c r="AB2506" s="112">
        <v>0.97933087343545644</v>
      </c>
      <c r="AC2506" s="112">
        <v>1.2987282309742205E-2</v>
      </c>
      <c r="AE2506" s="102">
        <v>49.623450411423327</v>
      </c>
      <c r="AF2506" s="102">
        <v>38.834263180549115</v>
      </c>
      <c r="AG2506" s="102">
        <v>11.542286408027561</v>
      </c>
      <c r="AH2506"/>
    </row>
    <row r="2507" spans="1:34">
      <c r="A2507" t="s">
        <v>865</v>
      </c>
      <c r="B2507" s="105" t="s">
        <v>750</v>
      </c>
      <c r="C2507" s="106" t="s">
        <v>742</v>
      </c>
      <c r="D2507" s="2" t="s">
        <v>1626</v>
      </c>
      <c r="E2507" s="81">
        <v>53.352753</v>
      </c>
      <c r="F2507" s="81">
        <v>6.8434999999999996E-2</v>
      </c>
      <c r="G2507" s="81">
        <v>0.41304299999999999</v>
      </c>
      <c r="H2507" s="81">
        <v>6.9739370000000003</v>
      </c>
      <c r="I2507" s="81">
        <v>0.28313100000000002</v>
      </c>
      <c r="J2507" s="81">
        <v>14.382554000000001</v>
      </c>
      <c r="K2507" s="81">
        <v>24.560299000000001</v>
      </c>
      <c r="L2507" s="81">
        <v>0.15263599999999999</v>
      </c>
      <c r="M2507" s="81">
        <v>2.3839999999999998E-3</v>
      </c>
      <c r="N2507" s="81">
        <v>6.2715999999999994E-2</v>
      </c>
      <c r="O2507" s="81">
        <v>0</v>
      </c>
      <c r="P2507" s="81">
        <v>100.251892</v>
      </c>
      <c r="Q2507" s="81">
        <v>78.614885222085633</v>
      </c>
      <c r="S2507" s="89" t="s">
        <v>1695</v>
      </c>
      <c r="T2507" s="112">
        <v>1.9748608583488856</v>
      </c>
      <c r="U2507" s="112">
        <v>1.9049285423013388E-3</v>
      </c>
      <c r="V2507" s="112">
        <v>1.8018998841421729E-2</v>
      </c>
      <c r="W2507" s="112">
        <v>1.8354114420417351E-3</v>
      </c>
      <c r="X2507" s="112">
        <v>3.7568287461741789E-2</v>
      </c>
      <c r="Y2507" s="112">
        <v>0.17831234517561631</v>
      </c>
      <c r="Z2507" s="112">
        <v>8.8767263217935689E-3</v>
      </c>
      <c r="AA2507" s="112">
        <v>0.7936412402441172</v>
      </c>
      <c r="AB2507" s="112">
        <v>0.97402693209450242</v>
      </c>
      <c r="AC2507" s="112">
        <v>1.0954271527577979E-2</v>
      </c>
      <c r="AE2507" s="102">
        <v>49.105266764852743</v>
      </c>
      <c r="AF2507" s="102">
        <v>40.011177857241016</v>
      </c>
      <c r="AG2507" s="102">
        <v>10.883555377906244</v>
      </c>
      <c r="AH2507"/>
    </row>
    <row r="2508" spans="1:34">
      <c r="A2508" t="s">
        <v>865</v>
      </c>
      <c r="B2508" s="105" t="s">
        <v>750</v>
      </c>
      <c r="C2508" s="106" t="s">
        <v>742</v>
      </c>
      <c r="D2508" s="2" t="s">
        <v>1591</v>
      </c>
      <c r="E2508" s="81">
        <v>53.354754999999997</v>
      </c>
      <c r="F2508" s="81">
        <v>3.0452E-2</v>
      </c>
      <c r="G2508" s="81">
        <v>0.40956199999999998</v>
      </c>
      <c r="H2508" s="81">
        <v>6.4924220000000004</v>
      </c>
      <c r="I2508" s="81">
        <v>0.243088</v>
      </c>
      <c r="J2508" s="81">
        <v>14.436807</v>
      </c>
      <c r="K2508" s="81">
        <v>24.646063000000002</v>
      </c>
      <c r="L2508" s="81">
        <v>0.13814299999999999</v>
      </c>
      <c r="M2508" s="81">
        <v>5.7489999999999998E-3</v>
      </c>
      <c r="N2508" s="81">
        <v>2.3403E-2</v>
      </c>
      <c r="O2508" s="81">
        <v>0</v>
      </c>
      <c r="P2508" s="81">
        <v>99.780456999999998</v>
      </c>
      <c r="Q2508" s="81">
        <v>79.853695127597305</v>
      </c>
      <c r="S2508" s="89" t="s">
        <v>1695</v>
      </c>
      <c r="T2508" s="112">
        <v>1.9814199301439803</v>
      </c>
      <c r="U2508" s="112">
        <v>8.5043273218185804E-4</v>
      </c>
      <c r="V2508" s="112">
        <v>1.7925809417518149E-2</v>
      </c>
      <c r="W2508" s="112">
        <v>6.8714809165996624E-4</v>
      </c>
      <c r="X2508" s="112">
        <v>2.6793019437794996E-2</v>
      </c>
      <c r="Y2508" s="112">
        <v>0.17484207907308918</v>
      </c>
      <c r="Z2508" s="112">
        <v>7.6463232990372377E-3</v>
      </c>
      <c r="AA2508" s="112">
        <v>0.79925082492308508</v>
      </c>
      <c r="AB2508" s="112">
        <v>0.98063773018235689</v>
      </c>
      <c r="AC2508" s="112">
        <v>9.9467026992961886E-3</v>
      </c>
      <c r="AE2508" s="102">
        <v>49.489075156517593</v>
      </c>
      <c r="AF2508" s="102">
        <v>40.335164481354234</v>
      </c>
      <c r="AG2508" s="102">
        <v>10.175760362128178</v>
      </c>
      <c r="AH2508"/>
    </row>
    <row r="2509" spans="1:34">
      <c r="A2509" t="s">
        <v>865</v>
      </c>
      <c r="B2509" s="105" t="s">
        <v>750</v>
      </c>
      <c r="C2509" s="106" t="s">
        <v>742</v>
      </c>
      <c r="D2509" s="2" t="s">
        <v>1627</v>
      </c>
      <c r="E2509" s="81">
        <v>53.475765000000003</v>
      </c>
      <c r="F2509" s="81">
        <v>3.4896999999999997E-2</v>
      </c>
      <c r="G2509" s="81">
        <v>0.405528</v>
      </c>
      <c r="H2509" s="81">
        <v>7.186382</v>
      </c>
      <c r="I2509" s="81">
        <v>0.26429000000000002</v>
      </c>
      <c r="J2509" s="81">
        <v>14.305700999999999</v>
      </c>
      <c r="K2509" s="81">
        <v>24.744651999999999</v>
      </c>
      <c r="L2509" s="81">
        <v>0.18382399999999999</v>
      </c>
      <c r="M2509" s="81">
        <v>0</v>
      </c>
      <c r="N2509" s="81">
        <v>2.7023999999999999E-2</v>
      </c>
      <c r="O2509" s="81">
        <v>0</v>
      </c>
      <c r="P2509" s="81">
        <v>100.628067</v>
      </c>
      <c r="Q2509" s="81">
        <v>78.014305216500262</v>
      </c>
      <c r="S2509" s="89" t="s">
        <v>1695</v>
      </c>
      <c r="T2509" s="112">
        <v>1.9727356548633053</v>
      </c>
      <c r="U2509" s="112">
        <v>9.6810113777284139E-4</v>
      </c>
      <c r="V2509" s="112">
        <v>1.7631467313743657E-2</v>
      </c>
      <c r="W2509" s="112">
        <v>7.8820091591082469E-4</v>
      </c>
      <c r="X2509" s="112">
        <v>4.732085796596408E-2</v>
      </c>
      <c r="Y2509" s="112">
        <v>0.1743855168736306</v>
      </c>
      <c r="Z2509" s="112">
        <v>8.2580661626962433E-3</v>
      </c>
      <c r="AA2509" s="112">
        <v>0.78673700324463158</v>
      </c>
      <c r="AB2509" s="112">
        <v>0.97802709332457027</v>
      </c>
      <c r="AC2509" s="112">
        <v>1.3148038197774804E-2</v>
      </c>
      <c r="AE2509" s="102">
        <v>49.234413871299957</v>
      </c>
      <c r="AF2509" s="102">
        <v>39.604767076486212</v>
      </c>
      <c r="AG2509" s="102">
        <v>11.160819052213821</v>
      </c>
      <c r="AH2509"/>
    </row>
    <row r="2510" spans="1:34">
      <c r="A2510" t="s">
        <v>865</v>
      </c>
      <c r="B2510" s="105" t="s">
        <v>750</v>
      </c>
      <c r="C2510" s="106" t="s">
        <v>742</v>
      </c>
      <c r="D2510" s="2" t="s">
        <v>1589</v>
      </c>
      <c r="E2510" s="81">
        <v>53.488171000000001</v>
      </c>
      <c r="F2510" s="81">
        <v>0</v>
      </c>
      <c r="G2510" s="81">
        <v>0.40498099999999998</v>
      </c>
      <c r="H2510" s="81">
        <v>6.2648029999999997</v>
      </c>
      <c r="I2510" s="81">
        <v>0.23638200000000001</v>
      </c>
      <c r="J2510" s="81">
        <v>14.697089</v>
      </c>
      <c r="K2510" s="81">
        <v>25.302181000000001</v>
      </c>
      <c r="L2510" s="81">
        <v>0.116163</v>
      </c>
      <c r="M2510" s="81">
        <v>2.04E-4</v>
      </c>
      <c r="N2510" s="81">
        <v>3.4695999999999998E-2</v>
      </c>
      <c r="O2510" s="81">
        <v>0</v>
      </c>
      <c r="P2510" s="81">
        <v>100.544678</v>
      </c>
      <c r="Q2510" s="81">
        <v>80.70153794259069</v>
      </c>
      <c r="S2510" s="89" t="s">
        <v>1695</v>
      </c>
      <c r="T2510" s="112">
        <v>1.968711063727804</v>
      </c>
      <c r="U2510" s="112">
        <v>0</v>
      </c>
      <c r="V2510" s="112">
        <v>1.7567687819600712E-2</v>
      </c>
      <c r="W2510" s="112">
        <v>1.0096690841713159E-3</v>
      </c>
      <c r="X2510" s="112">
        <v>5.2290217491188784E-2</v>
      </c>
      <c r="Y2510" s="112">
        <v>0.14054557509511878</v>
      </c>
      <c r="Z2510" s="112">
        <v>7.3692684314497466E-3</v>
      </c>
      <c r="AA2510" s="112">
        <v>0.80642522476267586</v>
      </c>
      <c r="AB2510" s="112">
        <v>0.99779159173742327</v>
      </c>
      <c r="AC2510" s="112">
        <v>8.2897018505670769E-3</v>
      </c>
      <c r="AE2510" s="102">
        <v>49.963210142665389</v>
      </c>
      <c r="AF2510" s="102">
        <v>40.380770195713168</v>
      </c>
      <c r="AG2510" s="102">
        <v>9.656019661621448</v>
      </c>
      <c r="AH2510"/>
    </row>
    <row r="2511" spans="1:34">
      <c r="A2511" t="s">
        <v>865</v>
      </c>
      <c r="B2511" s="105" t="s">
        <v>750</v>
      </c>
      <c r="C2511" s="106" t="s">
        <v>742</v>
      </c>
      <c r="D2511" s="2" t="s">
        <v>1591</v>
      </c>
      <c r="E2511" s="81">
        <v>53.374927999999997</v>
      </c>
      <c r="F2511" s="81">
        <v>4.9031999999999999E-2</v>
      </c>
      <c r="G2511" s="81">
        <v>0.39879700000000001</v>
      </c>
      <c r="H2511" s="81">
        <v>6.6716810000000004</v>
      </c>
      <c r="I2511" s="81">
        <v>0.248136</v>
      </c>
      <c r="J2511" s="81">
        <v>14.362831</v>
      </c>
      <c r="K2511" s="81">
        <v>24.876570000000001</v>
      </c>
      <c r="L2511" s="81">
        <v>0.16617199999999999</v>
      </c>
      <c r="M2511" s="81">
        <v>0</v>
      </c>
      <c r="N2511" s="81">
        <v>4.5675E-2</v>
      </c>
      <c r="O2511" s="81">
        <v>0</v>
      </c>
      <c r="P2511" s="81">
        <v>100.193832</v>
      </c>
      <c r="Q2511" s="81">
        <v>79.327848000344673</v>
      </c>
      <c r="S2511" s="89" t="s">
        <v>1695</v>
      </c>
      <c r="T2511" s="112">
        <v>1.97512226839456</v>
      </c>
      <c r="U2511" s="112">
        <v>1.3644481624662023E-3</v>
      </c>
      <c r="V2511" s="112">
        <v>1.7392591169641376E-2</v>
      </c>
      <c r="W2511" s="112">
        <v>1.336320572432332E-3</v>
      </c>
      <c r="X2511" s="112">
        <v>4.0219991973311053E-2</v>
      </c>
      <c r="Y2511" s="112">
        <v>0.16624572565177856</v>
      </c>
      <c r="Z2511" s="112">
        <v>7.7773599533418128E-3</v>
      </c>
      <c r="AA2511" s="112">
        <v>0.79232850265677868</v>
      </c>
      <c r="AB2511" s="112">
        <v>0.98629045463625309</v>
      </c>
      <c r="AC2511" s="112">
        <v>1.192233682943713E-2</v>
      </c>
      <c r="AE2511" s="102">
        <v>49.685057121149477</v>
      </c>
      <c r="AF2511" s="102">
        <v>39.914090953800738</v>
      </c>
      <c r="AG2511" s="102">
        <v>10.40085192504978</v>
      </c>
      <c r="AH2511"/>
    </row>
    <row r="2512" spans="1:34">
      <c r="A2512" t="s">
        <v>865</v>
      </c>
      <c r="B2512" s="105" t="s">
        <v>750</v>
      </c>
      <c r="C2512" s="106" t="s">
        <v>742</v>
      </c>
      <c r="D2512" s="2" t="s">
        <v>1592</v>
      </c>
      <c r="E2512" s="81">
        <v>53.328808000000002</v>
      </c>
      <c r="F2512" s="81">
        <v>5.8809E-2</v>
      </c>
      <c r="G2512" s="81">
        <v>0.39721200000000001</v>
      </c>
      <c r="H2512" s="81">
        <v>6.3630230000000001</v>
      </c>
      <c r="I2512" s="81">
        <v>0.26032100000000002</v>
      </c>
      <c r="J2512" s="81">
        <v>14.648417</v>
      </c>
      <c r="K2512" s="81">
        <v>24.832972000000002</v>
      </c>
      <c r="L2512" s="81">
        <v>0.195103</v>
      </c>
      <c r="M2512" s="81">
        <v>0</v>
      </c>
      <c r="N2512" s="81">
        <v>2.666E-2</v>
      </c>
      <c r="O2512" s="81">
        <v>2.0548E-2</v>
      </c>
      <c r="P2512" s="81">
        <v>100.131866</v>
      </c>
      <c r="Q2512" s="81">
        <v>80.405893106485607</v>
      </c>
      <c r="S2512" s="89" t="s">
        <v>1695</v>
      </c>
      <c r="T2512" s="112">
        <v>1.9710151394413253</v>
      </c>
      <c r="U2512" s="112">
        <v>1.6345289893458632E-3</v>
      </c>
      <c r="V2512" s="112">
        <v>1.7302392777678779E-2</v>
      </c>
      <c r="W2512" s="112">
        <v>7.7904697180017194E-4</v>
      </c>
      <c r="X2512" s="112">
        <v>5.0600244392539295E-2</v>
      </c>
      <c r="Y2512" s="112">
        <v>0.14607403640321481</v>
      </c>
      <c r="Z2512" s="112">
        <v>8.1493510581135877E-3</v>
      </c>
      <c r="AA2512" s="112">
        <v>0.80709995636803999</v>
      </c>
      <c r="AB2512" s="112">
        <v>0.98336428259458164</v>
      </c>
      <c r="AC2512" s="112">
        <v>1.3981021003360487E-2</v>
      </c>
      <c r="AE2512" s="102">
        <v>49.486448620308202</v>
      </c>
      <c r="AF2512" s="102">
        <v>40.61618998086648</v>
      </c>
      <c r="AG2512" s="102">
        <v>9.8973613988253089</v>
      </c>
      <c r="AH2512"/>
    </row>
    <row r="2513" spans="1:34">
      <c r="A2513" t="s">
        <v>865</v>
      </c>
      <c r="B2513" s="105" t="s">
        <v>750</v>
      </c>
      <c r="C2513" s="106" t="s">
        <v>742</v>
      </c>
      <c r="D2513" s="2" t="s">
        <v>1607</v>
      </c>
      <c r="E2513" s="81">
        <v>53.618327999999998</v>
      </c>
      <c r="F2513" s="81">
        <v>8.1296999999999994E-2</v>
      </c>
      <c r="G2513" s="81">
        <v>0.39389299999999999</v>
      </c>
      <c r="H2513" s="81">
        <v>6.5504910000000001</v>
      </c>
      <c r="I2513" s="81">
        <v>0.25906200000000001</v>
      </c>
      <c r="J2513" s="81">
        <v>14.503615999999999</v>
      </c>
      <c r="K2513" s="81">
        <v>24.831382999999999</v>
      </c>
      <c r="L2513" s="81">
        <v>0.14755099999999999</v>
      </c>
      <c r="M2513" s="81">
        <v>3.6459999999999999E-3</v>
      </c>
      <c r="N2513" s="81">
        <v>3.1843999999999997E-2</v>
      </c>
      <c r="O2513" s="81">
        <v>0</v>
      </c>
      <c r="P2513" s="81">
        <v>100.421127</v>
      </c>
      <c r="Q2513" s="81">
        <v>79.784633840952452</v>
      </c>
      <c r="S2513" s="89" t="s">
        <v>1695</v>
      </c>
      <c r="T2513" s="112">
        <v>1.9789260204076988</v>
      </c>
      <c r="U2513" s="112">
        <v>2.2563764626027565E-3</v>
      </c>
      <c r="V2513" s="112">
        <v>1.7133665243885741E-2</v>
      </c>
      <c r="W2513" s="112">
        <v>9.2922165489224226E-4</v>
      </c>
      <c r="X2513" s="112">
        <v>3.013089428875837E-2</v>
      </c>
      <c r="Y2513" s="112">
        <v>0.17205280581251378</v>
      </c>
      <c r="Z2513" s="112">
        <v>8.0985216050577808E-3</v>
      </c>
      <c r="AA2513" s="112">
        <v>0.79799676400684383</v>
      </c>
      <c r="AB2513" s="112">
        <v>0.98191715558960813</v>
      </c>
      <c r="AC2513" s="112">
        <v>1.055857492813834E-2</v>
      </c>
      <c r="AE2513" s="102">
        <v>49.539293414789199</v>
      </c>
      <c r="AF2513" s="102">
        <v>40.260215040697176</v>
      </c>
      <c r="AG2513" s="102">
        <v>10.200491544513625</v>
      </c>
      <c r="AH2513"/>
    </row>
    <row r="2514" spans="1:34">
      <c r="A2514" t="s">
        <v>865</v>
      </c>
      <c r="B2514" s="105" t="s">
        <v>750</v>
      </c>
      <c r="C2514" s="106" t="s">
        <v>742</v>
      </c>
      <c r="D2514" s="2" t="s">
        <v>1594</v>
      </c>
      <c r="E2514" s="81">
        <v>53.354804999999999</v>
      </c>
      <c r="F2514" s="81">
        <v>3.5982E-2</v>
      </c>
      <c r="G2514" s="81">
        <v>0.38916499999999998</v>
      </c>
      <c r="H2514" s="81">
        <v>6.7346180000000002</v>
      </c>
      <c r="I2514" s="81">
        <v>0.25276399999999999</v>
      </c>
      <c r="J2514" s="81">
        <v>14.403085000000001</v>
      </c>
      <c r="K2514" s="81">
        <v>24.748439999999999</v>
      </c>
      <c r="L2514" s="81">
        <v>0.15853100000000001</v>
      </c>
      <c r="M2514" s="81">
        <v>7.5000000000000002E-4</v>
      </c>
      <c r="N2514" s="81">
        <v>2.06E-2</v>
      </c>
      <c r="O2514" s="81">
        <v>8.1099999999999992E-3</v>
      </c>
      <c r="P2514" s="81">
        <v>100.106842</v>
      </c>
      <c r="Q2514" s="81">
        <v>79.219562866795442</v>
      </c>
      <c r="S2514" s="89" t="s">
        <v>1695</v>
      </c>
      <c r="T2514" s="112">
        <v>1.9761444797663872</v>
      </c>
      <c r="U2514" s="112">
        <v>1.0021926306148889E-3</v>
      </c>
      <c r="V2514" s="112">
        <v>1.6987702775923947E-2</v>
      </c>
      <c r="W2514" s="112">
        <v>6.0323675068154692E-4</v>
      </c>
      <c r="X2514" s="112">
        <v>3.9500012559990694E-2</v>
      </c>
      <c r="Y2514" s="112">
        <v>0.16909989772733167</v>
      </c>
      <c r="Z2514" s="112">
        <v>7.9295056926628957E-3</v>
      </c>
      <c r="AA2514" s="112">
        <v>0.79526015918194271</v>
      </c>
      <c r="AB2514" s="112">
        <v>0.98208851603386471</v>
      </c>
      <c r="AC2514" s="112">
        <v>1.1384296880600045E-2</v>
      </c>
      <c r="AE2514" s="102">
        <v>49.451860093601454</v>
      </c>
      <c r="AF2514" s="102">
        <v>40.044347823862104</v>
      </c>
      <c r="AG2514" s="102">
        <v>10.503792082536449</v>
      </c>
      <c r="AH2514"/>
    </row>
    <row r="2515" spans="1:34">
      <c r="A2515" t="s">
        <v>865</v>
      </c>
      <c r="B2515" s="105" t="s">
        <v>750</v>
      </c>
      <c r="C2515" s="106" t="s">
        <v>742</v>
      </c>
      <c r="D2515" s="2" t="s">
        <v>1603</v>
      </c>
      <c r="E2515" s="81">
        <v>53.569381999999997</v>
      </c>
      <c r="F2515" s="81">
        <v>5.5681000000000001E-2</v>
      </c>
      <c r="G2515" s="81">
        <v>0.38912099999999999</v>
      </c>
      <c r="H2515" s="81">
        <v>6.6706940000000001</v>
      </c>
      <c r="I2515" s="81">
        <v>0.28173799999999999</v>
      </c>
      <c r="J2515" s="81">
        <v>14.691687</v>
      </c>
      <c r="K2515" s="81">
        <v>24.517969000000001</v>
      </c>
      <c r="L2515" s="81">
        <v>0.153697</v>
      </c>
      <c r="M2515" s="81">
        <v>8.1560000000000001E-3</v>
      </c>
      <c r="N2515" s="81">
        <v>1.8245999999999998E-2</v>
      </c>
      <c r="O2515" s="81">
        <v>0</v>
      </c>
      <c r="P2515" s="81">
        <v>100.356369</v>
      </c>
      <c r="Q2515" s="81">
        <v>79.699015383155768</v>
      </c>
      <c r="S2515" s="89" t="s">
        <v>1695</v>
      </c>
      <c r="T2515" s="112">
        <v>1.9772721403810865</v>
      </c>
      <c r="U2515" s="112">
        <v>1.5455305234487735E-3</v>
      </c>
      <c r="V2515" s="112">
        <v>1.6927397903414739E-2</v>
      </c>
      <c r="W2515" s="112">
        <v>5.3246724444581148E-4</v>
      </c>
      <c r="X2515" s="112">
        <v>3.5904017352430984E-2</v>
      </c>
      <c r="Y2515" s="112">
        <v>0.17000569128498799</v>
      </c>
      <c r="Z2515" s="112">
        <v>8.8080744648372164E-3</v>
      </c>
      <c r="AA2515" s="112">
        <v>0.80840692273861336</v>
      </c>
      <c r="AB2515" s="112">
        <v>0.96959853379737382</v>
      </c>
      <c r="AC2515" s="112">
        <v>1.0999224309360607E-2</v>
      </c>
      <c r="AE2515" s="102">
        <v>48.872983624409414</v>
      </c>
      <c r="AF2515" s="102">
        <v>40.748059036483738</v>
      </c>
      <c r="AG2515" s="102">
        <v>10.378957339106847</v>
      </c>
      <c r="AH2515"/>
    </row>
    <row r="2516" spans="1:34">
      <c r="A2516" t="s">
        <v>865</v>
      </c>
      <c r="B2516" s="105" t="s">
        <v>750</v>
      </c>
      <c r="C2516" s="106" t="s">
        <v>742</v>
      </c>
      <c r="D2516" s="2" t="s">
        <v>1594</v>
      </c>
      <c r="E2516" s="81">
        <v>53.503605</v>
      </c>
      <c r="F2516" s="81">
        <v>1.8631999999999999E-2</v>
      </c>
      <c r="G2516" s="81">
        <v>0.38711099999999998</v>
      </c>
      <c r="H2516" s="81">
        <v>6.498767</v>
      </c>
      <c r="I2516" s="81">
        <v>0.27840999999999999</v>
      </c>
      <c r="J2516" s="81">
        <v>14.463843000000001</v>
      </c>
      <c r="K2516" s="81">
        <v>24.827784000000001</v>
      </c>
      <c r="L2516" s="81">
        <v>0.18146699999999999</v>
      </c>
      <c r="M2516" s="81">
        <v>1.212E-3</v>
      </c>
      <c r="N2516" s="81">
        <v>4.1606999999999998E-2</v>
      </c>
      <c r="O2516" s="81">
        <v>0</v>
      </c>
      <c r="P2516" s="81">
        <v>100.20244599999999</v>
      </c>
      <c r="Q2516" s="81">
        <v>79.86807592238037</v>
      </c>
      <c r="S2516" s="89" t="s">
        <v>1695</v>
      </c>
      <c r="T2516" s="112">
        <v>1.9780936068727282</v>
      </c>
      <c r="U2516" s="112">
        <v>5.1801700768182876E-4</v>
      </c>
      <c r="V2516" s="112">
        <v>1.6867667405425897E-2</v>
      </c>
      <c r="W2516" s="112">
        <v>1.2162017166914927E-3</v>
      </c>
      <c r="X2516" s="112">
        <v>3.770081670136527E-2</v>
      </c>
      <c r="Y2516" s="112">
        <v>0.16323194558370152</v>
      </c>
      <c r="Z2516" s="112">
        <v>8.7183512811109427E-3</v>
      </c>
      <c r="AA2516" s="112">
        <v>0.79717934718292904</v>
      </c>
      <c r="AB2516" s="112">
        <v>0.9834661126640627</v>
      </c>
      <c r="AC2516" s="112">
        <v>1.3007933584303501E-2</v>
      </c>
      <c r="AE2516" s="102">
        <v>49.6304461605312</v>
      </c>
      <c r="AF2516" s="102">
        <v>40.229516971841377</v>
      </c>
      <c r="AG2516" s="102">
        <v>10.140036867627423</v>
      </c>
      <c r="AH2516"/>
    </row>
    <row r="2517" spans="1:34">
      <c r="A2517" t="s">
        <v>865</v>
      </c>
      <c r="B2517" s="105" t="s">
        <v>750</v>
      </c>
      <c r="C2517" s="106" t="s">
        <v>742</v>
      </c>
      <c r="D2517" s="2" t="s">
        <v>1594</v>
      </c>
      <c r="E2517" s="81">
        <v>53.484431999999998</v>
      </c>
      <c r="F2517" s="81">
        <v>3.7612E-2</v>
      </c>
      <c r="G2517" s="81">
        <v>0.38054399999999999</v>
      </c>
      <c r="H2517" s="81">
        <v>6.4298950000000001</v>
      </c>
      <c r="I2517" s="81">
        <v>0.29716599999999999</v>
      </c>
      <c r="J2517" s="81">
        <v>14.685912999999999</v>
      </c>
      <c r="K2517" s="81">
        <v>24.714490999999999</v>
      </c>
      <c r="L2517" s="81">
        <v>0.17061100000000001</v>
      </c>
      <c r="M2517" s="81">
        <v>0</v>
      </c>
      <c r="N2517" s="81">
        <v>4.4053000000000002E-2</v>
      </c>
      <c r="O2517" s="81">
        <v>0</v>
      </c>
      <c r="P2517" s="81">
        <v>100.244713</v>
      </c>
      <c r="Q2517" s="81">
        <v>80.281159994363577</v>
      </c>
      <c r="S2517" s="89" t="s">
        <v>1695</v>
      </c>
      <c r="T2517" s="112">
        <v>1.9748985174286744</v>
      </c>
      <c r="U2517" s="112">
        <v>1.0443944911908204E-3</v>
      </c>
      <c r="V2517" s="112">
        <v>1.6560673589222058E-2</v>
      </c>
      <c r="W2517" s="112">
        <v>1.2860809341722337E-3</v>
      </c>
      <c r="X2517" s="112">
        <v>4.2481797538416188E-2</v>
      </c>
      <c r="Y2517" s="112">
        <v>0.15607157617536169</v>
      </c>
      <c r="Z2517" s="112">
        <v>9.2939911266558452E-3</v>
      </c>
      <c r="AA2517" s="112">
        <v>0.80840109376989133</v>
      </c>
      <c r="AB2517" s="112">
        <v>0.97774749904487224</v>
      </c>
      <c r="AC2517" s="112">
        <v>1.2214375901544079E-2</v>
      </c>
      <c r="AE2517" s="102">
        <v>49.264197624344497</v>
      </c>
      <c r="AF2517" s="102">
        <v>40.731611466273314</v>
      </c>
      <c r="AG2517" s="102">
        <v>10.004190909382189</v>
      </c>
      <c r="AH2517"/>
    </row>
    <row r="2518" spans="1:34">
      <c r="A2518" t="s">
        <v>865</v>
      </c>
      <c r="B2518" s="105" t="s">
        <v>750</v>
      </c>
      <c r="C2518" s="106" t="s">
        <v>742</v>
      </c>
      <c r="D2518" s="2" t="s">
        <v>1586</v>
      </c>
      <c r="E2518" s="81">
        <v>53.319884999999999</v>
      </c>
      <c r="F2518" s="81">
        <v>4.2483E-2</v>
      </c>
      <c r="G2518" s="81">
        <v>0.36140899999999998</v>
      </c>
      <c r="H2518" s="81">
        <v>6.39175</v>
      </c>
      <c r="I2518" s="81">
        <v>0.280084</v>
      </c>
      <c r="J2518" s="81">
        <v>14.677633999999999</v>
      </c>
      <c r="K2518" s="81">
        <v>24.787189000000001</v>
      </c>
      <c r="L2518" s="81">
        <v>0.14741499999999999</v>
      </c>
      <c r="M2518" s="81">
        <v>4.431E-3</v>
      </c>
      <c r="N2518" s="81">
        <v>2.6301000000000001E-2</v>
      </c>
      <c r="O2518" s="81">
        <v>0</v>
      </c>
      <c r="P2518" s="81">
        <v>100.038574</v>
      </c>
      <c r="Q2518" s="81">
        <v>80.366287504134164</v>
      </c>
      <c r="S2518" s="89" t="s">
        <v>1695</v>
      </c>
      <c r="T2518" s="112">
        <v>1.9728888085788152</v>
      </c>
      <c r="U2518" s="112">
        <v>1.1820867023856986E-3</v>
      </c>
      <c r="V2518" s="112">
        <v>1.5760431046680862E-2</v>
      </c>
      <c r="W2518" s="112">
        <v>7.6941576667385251E-4</v>
      </c>
      <c r="X2518" s="112">
        <v>4.5903887693784284E-2</v>
      </c>
      <c r="Y2518" s="112">
        <v>0.1518792121576889</v>
      </c>
      <c r="Z2518" s="112">
        <v>8.7778356376318461E-3</v>
      </c>
      <c r="AA2518" s="112">
        <v>0.80961399113606247</v>
      </c>
      <c r="AB2518" s="112">
        <v>0.98264880621073458</v>
      </c>
      <c r="AC2518" s="112">
        <v>1.0575525069542296E-2</v>
      </c>
      <c r="AE2518" s="102">
        <v>49.378198140765413</v>
      </c>
      <c r="AF2518" s="102">
        <v>40.683181843991406</v>
      </c>
      <c r="AG2518" s="102">
        <v>9.9386200152431901</v>
      </c>
      <c r="AH2518"/>
    </row>
    <row r="2519" spans="1:34">
      <c r="A2519" t="s">
        <v>865</v>
      </c>
      <c r="B2519" s="105" t="s">
        <v>750</v>
      </c>
      <c r="C2519" s="106" t="s">
        <v>742</v>
      </c>
      <c r="D2519" s="2" t="s">
        <v>1588</v>
      </c>
      <c r="E2519" s="81">
        <v>53.268318000000001</v>
      </c>
      <c r="F2519" s="81">
        <v>2.6727000000000001E-2</v>
      </c>
      <c r="G2519" s="81">
        <v>0.35385100000000003</v>
      </c>
      <c r="H2519" s="81">
        <v>6.8281840000000003</v>
      </c>
      <c r="I2519" s="81">
        <v>0.28102899999999997</v>
      </c>
      <c r="J2519" s="81">
        <v>14.43116</v>
      </c>
      <c r="K2519" s="81">
        <v>24.740926999999999</v>
      </c>
      <c r="L2519" s="81">
        <v>0.14465600000000001</v>
      </c>
      <c r="M2519" s="81">
        <v>3.7929999999999999E-3</v>
      </c>
      <c r="N2519" s="81">
        <v>2.1375999999999999E-2</v>
      </c>
      <c r="O2519" s="81">
        <v>0</v>
      </c>
      <c r="P2519" s="81">
        <v>100.100021</v>
      </c>
      <c r="Q2519" s="81">
        <v>79.023805243994829</v>
      </c>
      <c r="S2519" s="89" t="s">
        <v>1695</v>
      </c>
      <c r="T2519" s="112">
        <v>1.9734046348878456</v>
      </c>
      <c r="U2519" s="112">
        <v>7.4459158374571102E-4</v>
      </c>
      <c r="V2519" s="112">
        <v>1.5449815948892142E-2</v>
      </c>
      <c r="W2519" s="112">
        <v>6.2610765842633623E-4</v>
      </c>
      <c r="X2519" s="112">
        <v>4.6015980438774307E-2</v>
      </c>
      <c r="Y2519" s="112">
        <v>0.16553174967974232</v>
      </c>
      <c r="Z2519" s="112">
        <v>8.8182831042689005E-3</v>
      </c>
      <c r="AA2519" s="112">
        <v>0.7969974787028381</v>
      </c>
      <c r="AB2519" s="112">
        <v>0.98202100100619083</v>
      </c>
      <c r="AC2519" s="112">
        <v>1.0390356989276104E-2</v>
      </c>
      <c r="AE2519" s="102">
        <v>49.333752183569366</v>
      </c>
      <c r="AF2519" s="102">
        <v>40.038732435425331</v>
      </c>
      <c r="AG2519" s="102">
        <v>10.627515381005299</v>
      </c>
      <c r="AH2519"/>
    </row>
    <row r="2520" spans="1:34">
      <c r="A2520" t="s">
        <v>865</v>
      </c>
      <c r="B2520" s="105" t="s">
        <v>750</v>
      </c>
      <c r="C2520" s="106" t="s">
        <v>742</v>
      </c>
      <c r="D2520" s="2" t="s">
        <v>1606</v>
      </c>
      <c r="E2520" s="81">
        <v>53.534686999999998</v>
      </c>
      <c r="F2520" s="81">
        <v>3.7079999999999999E-3</v>
      </c>
      <c r="G2520" s="81">
        <v>0.34963100000000003</v>
      </c>
      <c r="H2520" s="81">
        <v>6.5804879999999999</v>
      </c>
      <c r="I2520" s="81">
        <v>0.25814399999999998</v>
      </c>
      <c r="J2520" s="81">
        <v>14.657482999999999</v>
      </c>
      <c r="K2520" s="81">
        <v>24.718669999999999</v>
      </c>
      <c r="L2520" s="81">
        <v>0.13208</v>
      </c>
      <c r="M2520" s="81">
        <v>0</v>
      </c>
      <c r="N2520" s="81">
        <v>0</v>
      </c>
      <c r="O2520" s="81">
        <v>0</v>
      </c>
      <c r="P2520" s="81">
        <v>100.234886</v>
      </c>
      <c r="Q2520" s="81">
        <v>79.880977832379827</v>
      </c>
      <c r="S2520" s="89" t="s">
        <v>1695</v>
      </c>
      <c r="T2520" s="112">
        <v>1.9779634200699356</v>
      </c>
      <c r="U2520" s="112">
        <v>1.030251990851279E-4</v>
      </c>
      <c r="V2520" s="112">
        <v>1.5224696462668948E-2</v>
      </c>
      <c r="W2520" s="112">
        <v>0</v>
      </c>
      <c r="X2520" s="112">
        <v>3.810406357275653E-2</v>
      </c>
      <c r="Y2520" s="112">
        <v>0.16522388701649834</v>
      </c>
      <c r="Z2520" s="112">
        <v>8.0785006128047867E-3</v>
      </c>
      <c r="AA2520" s="112">
        <v>0.80732970539721982</v>
      </c>
      <c r="AB2520" s="112">
        <v>0.97851105109556247</v>
      </c>
      <c r="AC2520" s="112">
        <v>9.461650573468542E-3</v>
      </c>
      <c r="AE2520" s="102">
        <v>49.191958812330476</v>
      </c>
      <c r="AF2520" s="102">
        <v>40.58628624725916</v>
      </c>
      <c r="AG2520" s="102">
        <v>10.221754940410353</v>
      </c>
      <c r="AH2520"/>
    </row>
    <row r="2521" spans="1:34">
      <c r="A2521" t="s">
        <v>865</v>
      </c>
      <c r="B2521" s="105" t="s">
        <v>750</v>
      </c>
      <c r="C2521" s="106" t="s">
        <v>742</v>
      </c>
      <c r="D2521" s="2" t="s">
        <v>1586</v>
      </c>
      <c r="E2521" s="81">
        <v>53.462626999999998</v>
      </c>
      <c r="F2521" s="81">
        <v>0</v>
      </c>
      <c r="G2521" s="81">
        <v>0.34632400000000002</v>
      </c>
      <c r="H2521" s="81">
        <v>6.0530780000000002</v>
      </c>
      <c r="I2521" s="81">
        <v>0.22819200000000001</v>
      </c>
      <c r="J2521" s="81">
        <v>14.818512</v>
      </c>
      <c r="K2521" s="81">
        <v>24.951153000000001</v>
      </c>
      <c r="L2521" s="81">
        <v>8.5309999999999997E-2</v>
      </c>
      <c r="M2521" s="81">
        <v>4.44E-4</v>
      </c>
      <c r="N2521" s="81">
        <v>2.4413000000000001E-2</v>
      </c>
      <c r="O2521" s="81">
        <v>0</v>
      </c>
      <c r="P2521" s="81">
        <v>99.970061999999999</v>
      </c>
      <c r="Q2521" s="81">
        <v>81.356455362905365</v>
      </c>
      <c r="S2521" s="89" t="s">
        <v>1695</v>
      </c>
      <c r="T2521" s="112">
        <v>1.9776285666111595</v>
      </c>
      <c r="U2521" s="112">
        <v>0</v>
      </c>
      <c r="V2521" s="112">
        <v>1.509846315188468E-2</v>
      </c>
      <c r="W2521" s="112">
        <v>7.1398814039883886E-4</v>
      </c>
      <c r="X2521" s="112">
        <v>3.5048862887743226E-2</v>
      </c>
      <c r="Y2521" s="112">
        <v>0.15220323676790776</v>
      </c>
      <c r="Z2521" s="112">
        <v>7.1495809186820167E-3</v>
      </c>
      <c r="AA2521" s="112">
        <v>0.81716089156351779</v>
      </c>
      <c r="AB2521" s="112">
        <v>0.98887796255635962</v>
      </c>
      <c r="AC2521" s="112">
        <v>6.1184474023465536E-3</v>
      </c>
      <c r="AE2521" s="102">
        <v>49.610317083078513</v>
      </c>
      <c r="AF2521" s="102">
        <v>40.995565148967266</v>
      </c>
      <c r="AG2521" s="102">
        <v>9.3941177679542172</v>
      </c>
      <c r="AH2521"/>
    </row>
    <row r="2522" spans="1:34">
      <c r="A2522" t="s">
        <v>865</v>
      </c>
      <c r="B2522" s="105" t="s">
        <v>750</v>
      </c>
      <c r="C2522" s="106" t="s">
        <v>742</v>
      </c>
      <c r="D2522" s="2" t="s">
        <v>1621</v>
      </c>
      <c r="E2522" s="81">
        <v>53.171264999999998</v>
      </c>
      <c r="F2522" s="81">
        <v>5.4933000000000003E-2</v>
      </c>
      <c r="G2522" s="81">
        <v>0.34288099999999999</v>
      </c>
      <c r="H2522" s="81">
        <v>6.7069580000000002</v>
      </c>
      <c r="I2522" s="81">
        <v>0.26729199999999997</v>
      </c>
      <c r="J2522" s="81">
        <v>14.29748</v>
      </c>
      <c r="K2522" s="81">
        <v>24.892229</v>
      </c>
      <c r="L2522" s="81">
        <v>0.13061700000000001</v>
      </c>
      <c r="M2522" s="81">
        <v>2.0349999999999999E-3</v>
      </c>
      <c r="N2522" s="81">
        <v>3.6653999999999999E-2</v>
      </c>
      <c r="O2522" s="81">
        <v>0</v>
      </c>
      <c r="P2522" s="81">
        <v>99.902343999999999</v>
      </c>
      <c r="Q2522" s="81">
        <v>79.166116760303396</v>
      </c>
      <c r="S2522" s="89" t="s">
        <v>1695</v>
      </c>
      <c r="T2522" s="112">
        <v>1.974455884028365</v>
      </c>
      <c r="U2522" s="112">
        <v>1.5339969932439759E-3</v>
      </c>
      <c r="V2522" s="112">
        <v>1.5006160417752872E-2</v>
      </c>
      <c r="W2522" s="112">
        <v>1.0761361791694496E-3</v>
      </c>
      <c r="X2522" s="112">
        <v>4.1342036272181915E-2</v>
      </c>
      <c r="Y2522" s="112">
        <v>0.16694009959005773</v>
      </c>
      <c r="Z2522" s="112">
        <v>8.4070211820325043E-3</v>
      </c>
      <c r="AA2522" s="112">
        <v>0.79147733921480723</v>
      </c>
      <c r="AB2522" s="112">
        <v>0.99035723121006525</v>
      </c>
      <c r="AC2522" s="112">
        <v>9.4040949123244972E-3</v>
      </c>
      <c r="AE2522" s="102">
        <v>49.763776570557937</v>
      </c>
      <c r="AF2522" s="102">
        <v>39.770398224104021</v>
      </c>
      <c r="AG2522" s="102">
        <v>10.465825205338032</v>
      </c>
      <c r="AH2522"/>
    </row>
    <row r="2523" spans="1:34">
      <c r="A2523" t="s">
        <v>865</v>
      </c>
      <c r="B2523" s="105" t="s">
        <v>750</v>
      </c>
      <c r="C2523" s="106" t="s">
        <v>742</v>
      </c>
      <c r="D2523" s="2" t="s">
        <v>1581</v>
      </c>
      <c r="E2523" s="81">
        <v>54.021126000000002</v>
      </c>
      <c r="F2523" s="81">
        <v>4.0568E-2</v>
      </c>
      <c r="G2523" s="81">
        <v>0.31499199999999999</v>
      </c>
      <c r="H2523" s="81">
        <v>5.2155639999999996</v>
      </c>
      <c r="I2523" s="81">
        <v>0.28950599999999999</v>
      </c>
      <c r="J2523" s="81">
        <v>15.297905999999999</v>
      </c>
      <c r="K2523" s="81">
        <v>24.967676000000001</v>
      </c>
      <c r="L2523" s="81">
        <v>0.110738</v>
      </c>
      <c r="M2523" s="81">
        <v>5.757E-3</v>
      </c>
      <c r="N2523" s="81">
        <v>1.9435000000000001E-2</v>
      </c>
      <c r="O2523" s="81">
        <v>0</v>
      </c>
      <c r="P2523" s="81">
        <v>100.28327899999999</v>
      </c>
      <c r="Q2523" s="81">
        <v>83.944422507266395</v>
      </c>
      <c r="S2523" s="89" t="s">
        <v>1695</v>
      </c>
      <c r="T2523" s="112">
        <v>1.9857758579384632</v>
      </c>
      <c r="U2523" s="112">
        <v>1.1214268263943796E-3</v>
      </c>
      <c r="V2523" s="112">
        <v>1.364651763701575E-2</v>
      </c>
      <c r="W2523" s="112">
        <v>5.6484144351331891E-4</v>
      </c>
      <c r="X2523" s="112">
        <v>1.9886490272220669E-2</v>
      </c>
      <c r="Y2523" s="112">
        <v>0.14044685987719518</v>
      </c>
      <c r="Z2523" s="112">
        <v>9.0138411926111665E-3</v>
      </c>
      <c r="AA2523" s="112">
        <v>0.83831478903378165</v>
      </c>
      <c r="AB2523" s="112">
        <v>0.98333695689633849</v>
      </c>
      <c r="AC2523" s="112">
        <v>7.8924188824660655E-3</v>
      </c>
      <c r="AE2523" s="102">
        <v>49.613741235563644</v>
      </c>
      <c r="AF2523" s="102">
        <v>42.296725171748754</v>
      </c>
      <c r="AG2523" s="102">
        <v>8.0895335926876104</v>
      </c>
      <c r="AH2523"/>
    </row>
    <row r="2524" spans="1:34">
      <c r="A2524" t="s">
        <v>865</v>
      </c>
      <c r="B2524" s="105" t="s">
        <v>750</v>
      </c>
      <c r="C2524" s="106" t="s">
        <v>742</v>
      </c>
      <c r="D2524" s="2" t="s">
        <v>1583</v>
      </c>
      <c r="E2524" s="81">
        <v>53.499324999999999</v>
      </c>
      <c r="F2524" s="81">
        <v>2.4154999999999999E-2</v>
      </c>
      <c r="G2524" s="81">
        <v>0.308284</v>
      </c>
      <c r="H2524" s="81">
        <v>5.8505330000000004</v>
      </c>
      <c r="I2524" s="81">
        <v>0.283138</v>
      </c>
      <c r="J2524" s="81">
        <v>14.802177</v>
      </c>
      <c r="K2524" s="81">
        <v>25.016973</v>
      </c>
      <c r="L2524" s="81">
        <v>0.13905600000000001</v>
      </c>
      <c r="M2524" s="81">
        <v>0</v>
      </c>
      <c r="N2524" s="81">
        <v>3.4417000000000003E-2</v>
      </c>
      <c r="O2524" s="81">
        <v>2.2318999999999999E-2</v>
      </c>
      <c r="P2524" s="81">
        <v>99.980377000000004</v>
      </c>
      <c r="Q2524" s="81">
        <v>81.850797379381873</v>
      </c>
      <c r="S2524" s="89" t="s">
        <v>1695</v>
      </c>
      <c r="T2524" s="112">
        <v>1.9781542956112383</v>
      </c>
      <c r="U2524" s="112">
        <v>6.7164479255325609E-4</v>
      </c>
      <c r="V2524" s="112">
        <v>1.3434409092324393E-2</v>
      </c>
      <c r="W2524" s="112">
        <v>1.0061443384741862E-3</v>
      </c>
      <c r="X2524" s="112">
        <v>3.7876493560936808E-2</v>
      </c>
      <c r="Y2524" s="112">
        <v>0.14303380411394945</v>
      </c>
      <c r="Z2524" s="112">
        <v>8.8673889867850325E-3</v>
      </c>
      <c r="AA2524" s="112">
        <v>0.81591703300577234</v>
      </c>
      <c r="AB2524" s="112">
        <v>0.99106985869864772</v>
      </c>
      <c r="AC2524" s="112">
        <v>9.9689277993183015E-3</v>
      </c>
      <c r="AE2524" s="102">
        <v>49.855186877551539</v>
      </c>
      <c r="AF2524" s="102">
        <v>41.044226902928081</v>
      </c>
      <c r="AG2524" s="102">
        <v>9.1005862195203875</v>
      </c>
      <c r="AH2524"/>
    </row>
    <row r="2525" spans="1:34">
      <c r="A2525" t="s">
        <v>865</v>
      </c>
      <c r="B2525" s="105" t="s">
        <v>750</v>
      </c>
      <c r="C2525" s="106" t="s">
        <v>742</v>
      </c>
      <c r="D2525" s="2" t="s">
        <v>1606</v>
      </c>
      <c r="E2525" s="81">
        <v>53.840831999999999</v>
      </c>
      <c r="F2525" s="81">
        <v>2.3217999999999999E-2</v>
      </c>
      <c r="G2525" s="81">
        <v>0.30652000000000001</v>
      </c>
      <c r="H2525" s="81">
        <v>6.8190780000000002</v>
      </c>
      <c r="I2525" s="81">
        <v>0.22797500000000001</v>
      </c>
      <c r="J2525" s="81">
        <v>14.605345</v>
      </c>
      <c r="K2525" s="81">
        <v>24.659492</v>
      </c>
      <c r="L2525" s="81">
        <v>0.16325500000000001</v>
      </c>
      <c r="M2525" s="81">
        <v>0</v>
      </c>
      <c r="N2525" s="81">
        <v>2.9052000000000001E-2</v>
      </c>
      <c r="O2525" s="81">
        <v>4.2950000000000002E-3</v>
      </c>
      <c r="P2525" s="81">
        <v>100.679062</v>
      </c>
      <c r="Q2525" s="81">
        <v>79.243948506392272</v>
      </c>
      <c r="S2525" s="89" t="s">
        <v>1695</v>
      </c>
      <c r="T2525" s="112">
        <v>1.9822023756352158</v>
      </c>
      <c r="U2525" s="112">
        <v>6.4280875907354819E-4</v>
      </c>
      <c r="V2525" s="112">
        <v>1.3299973310356565E-2</v>
      </c>
      <c r="W2525" s="112">
        <v>8.456442115266857E-4</v>
      </c>
      <c r="X2525" s="112">
        <v>3.1817331165871821E-2</v>
      </c>
      <c r="Y2525" s="112">
        <v>0.17813363718077574</v>
      </c>
      <c r="Z2525" s="112">
        <v>7.1090111190858316E-3</v>
      </c>
      <c r="AA2525" s="112">
        <v>0.80159794575875642</v>
      </c>
      <c r="AB2525" s="112">
        <v>0.97269795538300396</v>
      </c>
      <c r="AC2525" s="112">
        <v>1.1653317476333922E-2</v>
      </c>
      <c r="AE2525" s="102">
        <v>49.021014992645128</v>
      </c>
      <c r="AF2525" s="102">
        <v>40.398095523538856</v>
      </c>
      <c r="AG2525" s="102">
        <v>10.580889483816021</v>
      </c>
      <c r="AH2525"/>
    </row>
    <row r="2526" spans="1:34">
      <c r="A2526" t="s">
        <v>865</v>
      </c>
      <c r="B2526" s="105" t="s">
        <v>750</v>
      </c>
      <c r="C2526" s="106" t="s">
        <v>742</v>
      </c>
      <c r="D2526" s="2" t="s">
        <v>1635</v>
      </c>
      <c r="E2526" s="81">
        <v>53.414847999999999</v>
      </c>
      <c r="F2526" s="81">
        <v>1.6433E-2</v>
      </c>
      <c r="G2526" s="81">
        <v>0.30227599999999999</v>
      </c>
      <c r="H2526" s="81">
        <v>7.5711570000000004</v>
      </c>
      <c r="I2526" s="81">
        <v>0.30082399999999998</v>
      </c>
      <c r="J2526" s="81">
        <v>13.782503999999999</v>
      </c>
      <c r="K2526" s="81">
        <v>24.93243</v>
      </c>
      <c r="L2526" s="81">
        <v>0.215895</v>
      </c>
      <c r="M2526" s="81">
        <v>5.0480000000000004E-3</v>
      </c>
      <c r="N2526" s="81">
        <v>2.9373E-2</v>
      </c>
      <c r="O2526" s="81">
        <v>0</v>
      </c>
      <c r="P2526" s="81">
        <v>100.570801</v>
      </c>
      <c r="Q2526" s="81">
        <v>76.442309205974212</v>
      </c>
      <c r="S2526" s="89" t="s">
        <v>1695</v>
      </c>
      <c r="T2526" s="112">
        <v>1.9770250408808925</v>
      </c>
      <c r="U2526" s="112">
        <v>4.5739117148645007E-4</v>
      </c>
      <c r="V2526" s="112">
        <v>1.3185893462672451E-2</v>
      </c>
      <c r="W2526" s="112">
        <v>8.5955544062651522E-4</v>
      </c>
      <c r="X2526" s="112">
        <v>4.6482833038901106E-2</v>
      </c>
      <c r="Y2526" s="112">
        <v>0.18786903479606862</v>
      </c>
      <c r="Z2526" s="112">
        <v>9.4307969449551748E-3</v>
      </c>
      <c r="AA2526" s="112">
        <v>0.760478334761856</v>
      </c>
      <c r="AB2526" s="112">
        <v>0.98871797345558454</v>
      </c>
      <c r="AC2526" s="112">
        <v>1.5493146046956386E-2</v>
      </c>
      <c r="AE2526" s="102">
        <v>49.84592687954256</v>
      </c>
      <c r="AF2526" s="102">
        <v>38.339292382367745</v>
      </c>
      <c r="AG2526" s="102">
        <v>11.8147807380897</v>
      </c>
      <c r="AH2526"/>
    </row>
    <row r="2527" spans="1:34">
      <c r="A2527" t="s">
        <v>865</v>
      </c>
      <c r="B2527" s="105" t="s">
        <v>750</v>
      </c>
      <c r="C2527" s="106" t="s">
        <v>742</v>
      </c>
      <c r="D2527" s="2" t="s">
        <v>1605</v>
      </c>
      <c r="E2527" s="81">
        <v>53.796424999999999</v>
      </c>
      <c r="F2527" s="81">
        <v>2.9256000000000001E-2</v>
      </c>
      <c r="G2527" s="81">
        <v>0.29353800000000002</v>
      </c>
      <c r="H2527" s="81">
        <v>6.5058389999999999</v>
      </c>
      <c r="I2527" s="81">
        <v>0.220417</v>
      </c>
      <c r="J2527" s="81">
        <v>14.509789</v>
      </c>
      <c r="K2527" s="81">
        <v>24.742317</v>
      </c>
      <c r="L2527" s="81">
        <v>0.12579399999999999</v>
      </c>
      <c r="M2527" s="81">
        <v>0</v>
      </c>
      <c r="N2527" s="81">
        <v>1.6917000000000001E-2</v>
      </c>
      <c r="O2527" s="81">
        <v>0</v>
      </c>
      <c r="P2527" s="81">
        <v>100.24028800000001</v>
      </c>
      <c r="Q2527" s="81">
        <v>79.901563039199075</v>
      </c>
      <c r="S2527" s="89" t="s">
        <v>1695</v>
      </c>
      <c r="T2527" s="112">
        <v>1.9889786832260197</v>
      </c>
      <c r="U2527" s="112">
        <v>8.1341543517572169E-4</v>
      </c>
      <c r="V2527" s="112">
        <v>1.2790772255953537E-2</v>
      </c>
      <c r="W2527" s="112">
        <v>4.9451045401773495E-4</v>
      </c>
      <c r="X2527" s="112">
        <v>1.6147964859040798E-2</v>
      </c>
      <c r="Y2527" s="112">
        <v>0.18500943730090078</v>
      </c>
      <c r="Z2527" s="112">
        <v>6.9025178599299297E-3</v>
      </c>
      <c r="AA2527" s="112">
        <v>0.79973546434213649</v>
      </c>
      <c r="AB2527" s="112">
        <v>0.98010978937542281</v>
      </c>
      <c r="AC2527" s="112">
        <v>9.0174448914026525E-3</v>
      </c>
      <c r="AE2527" s="102">
        <v>49.475440452717379</v>
      </c>
      <c r="AF2527" s="102">
        <v>40.370236858056472</v>
      </c>
      <c r="AG2527" s="102">
        <v>10.154322689226143</v>
      </c>
      <c r="AH2527"/>
    </row>
    <row r="2528" spans="1:34">
      <c r="A2528" t="s">
        <v>865</v>
      </c>
      <c r="B2528" s="105" t="s">
        <v>750</v>
      </c>
      <c r="C2528" s="106" t="s">
        <v>742</v>
      </c>
      <c r="D2528" s="2" t="s">
        <v>1590</v>
      </c>
      <c r="E2528" s="81">
        <v>53.718220000000002</v>
      </c>
      <c r="F2528" s="81">
        <v>1.9413E-2</v>
      </c>
      <c r="G2528" s="81">
        <v>0.285769</v>
      </c>
      <c r="H2528" s="81">
        <v>6.3335140000000001</v>
      </c>
      <c r="I2528" s="81">
        <v>0.28497899999999998</v>
      </c>
      <c r="J2528" s="81">
        <v>14.831016</v>
      </c>
      <c r="K2528" s="81">
        <v>24.728615000000001</v>
      </c>
      <c r="L2528" s="81">
        <v>9.9442000000000003E-2</v>
      </c>
      <c r="M2528" s="81">
        <v>0</v>
      </c>
      <c r="N2528" s="81">
        <v>2.9284999999999999E-2</v>
      </c>
      <c r="O2528" s="81">
        <v>0</v>
      </c>
      <c r="P2528" s="81">
        <v>100.33026099999999</v>
      </c>
      <c r="Q2528" s="81">
        <v>80.672914319918078</v>
      </c>
      <c r="S2528" s="89" t="s">
        <v>1695</v>
      </c>
      <c r="T2528" s="112">
        <v>1.9817152142527734</v>
      </c>
      <c r="U2528" s="112">
        <v>5.3855868493116719E-4</v>
      </c>
      <c r="V2528" s="112">
        <v>1.2424830358834503E-2</v>
      </c>
      <c r="W2528" s="112">
        <v>8.5416205294708075E-4</v>
      </c>
      <c r="X2528" s="112">
        <v>2.9326191949241576E-2</v>
      </c>
      <c r="Y2528" s="112">
        <v>0.16607191819622566</v>
      </c>
      <c r="Z2528" s="112">
        <v>8.9046781609005091E-3</v>
      </c>
      <c r="AA2528" s="112">
        <v>0.81564105757406924</v>
      </c>
      <c r="AB2528" s="112">
        <v>0.97741065853364451</v>
      </c>
      <c r="AC2528" s="112">
        <v>7.1127302364325587E-3</v>
      </c>
      <c r="AE2528" s="102">
        <v>49.154403879295813</v>
      </c>
      <c r="AF2528" s="102">
        <v>41.018940825425538</v>
      </c>
      <c r="AG2528" s="102">
        <v>9.8266552952786466</v>
      </c>
      <c r="AH2528"/>
    </row>
    <row r="2529" spans="1:34">
      <c r="A2529" t="s">
        <v>865</v>
      </c>
      <c r="B2529" s="105" t="s">
        <v>750</v>
      </c>
      <c r="C2529" s="106" t="s">
        <v>742</v>
      </c>
      <c r="D2529" s="2" t="s">
        <v>1607</v>
      </c>
      <c r="E2529" s="81">
        <v>52.929695000000002</v>
      </c>
      <c r="F2529" s="81">
        <v>2.5200000000000001E-3</v>
      </c>
      <c r="G2529" s="81">
        <v>0.27626899999999999</v>
      </c>
      <c r="H2529" s="81">
        <v>6.8307029999999997</v>
      </c>
      <c r="I2529" s="81">
        <v>0.31987700000000002</v>
      </c>
      <c r="J2529" s="81">
        <v>14.335913</v>
      </c>
      <c r="K2529" s="81">
        <v>24.740406</v>
      </c>
      <c r="L2529" s="81">
        <v>0.21471699999999999</v>
      </c>
      <c r="M2529" s="81">
        <v>2.7200000000000002E-3</v>
      </c>
      <c r="N2529" s="81">
        <v>3.0967000000000001E-2</v>
      </c>
      <c r="O2529" s="81">
        <v>2.8660000000000001E-3</v>
      </c>
      <c r="P2529" s="81">
        <v>99.686661000000001</v>
      </c>
      <c r="Q2529" s="81">
        <v>78.907689072105796</v>
      </c>
      <c r="S2529" s="89" t="s">
        <v>1695</v>
      </c>
      <c r="T2529" s="112">
        <v>1.968377661533208</v>
      </c>
      <c r="U2529" s="112">
        <v>7.0474227854174659E-5</v>
      </c>
      <c r="V2529" s="112">
        <v>1.210868313796091E-2</v>
      </c>
      <c r="W2529" s="112">
        <v>9.1050762151752209E-4</v>
      </c>
      <c r="X2529" s="112">
        <v>6.5566368777709272E-2</v>
      </c>
      <c r="Y2529" s="112">
        <v>0.1468707648095994</v>
      </c>
      <c r="Z2529" s="112">
        <v>1.0075759432746422E-2</v>
      </c>
      <c r="AA2529" s="112">
        <v>0.79477269571777909</v>
      </c>
      <c r="AB2529" s="112">
        <v>0.98576525368231249</v>
      </c>
      <c r="AC2529" s="112">
        <v>1.548183105931244E-2</v>
      </c>
      <c r="AE2529" s="102">
        <v>49.461995892326186</v>
      </c>
      <c r="AF2529" s="102">
        <v>39.878707089826854</v>
      </c>
      <c r="AG2529" s="102">
        <v>10.659297017846947</v>
      </c>
      <c r="AH2529"/>
    </row>
    <row r="2530" spans="1:34">
      <c r="A2530" t="s">
        <v>865</v>
      </c>
      <c r="B2530" s="105" t="s">
        <v>750</v>
      </c>
      <c r="C2530" s="106" t="s">
        <v>742</v>
      </c>
      <c r="D2530" s="2" t="s">
        <v>1599</v>
      </c>
      <c r="E2530" s="81">
        <v>53.328761999999998</v>
      </c>
      <c r="F2530" s="81">
        <v>2.0638E-2</v>
      </c>
      <c r="G2530" s="81">
        <v>0.27678000000000003</v>
      </c>
      <c r="H2530" s="81">
        <v>6.5823619999999998</v>
      </c>
      <c r="I2530" s="81">
        <v>0.27954499999999999</v>
      </c>
      <c r="J2530" s="81">
        <v>14.689992</v>
      </c>
      <c r="K2530" s="81">
        <v>24.649647000000002</v>
      </c>
      <c r="L2530" s="81">
        <v>0.13359399999999999</v>
      </c>
      <c r="M2530" s="81">
        <v>5.3709999999999999E-3</v>
      </c>
      <c r="N2530" s="81">
        <v>3.8476999999999997E-2</v>
      </c>
      <c r="O2530" s="81">
        <v>0</v>
      </c>
      <c r="P2530" s="81">
        <v>100.005173</v>
      </c>
      <c r="Q2530" s="81">
        <v>79.911988973740549</v>
      </c>
      <c r="S2530" s="89" t="s">
        <v>1695</v>
      </c>
      <c r="T2530" s="112">
        <v>1.9749428144353223</v>
      </c>
      <c r="U2530" s="112">
        <v>5.7475317671233444E-4</v>
      </c>
      <c r="V2530" s="112">
        <v>1.2080459416423973E-2</v>
      </c>
      <c r="W2530" s="112">
        <v>1.1265997263903056E-3</v>
      </c>
      <c r="X2530" s="112">
        <v>4.5350195764816803E-2</v>
      </c>
      <c r="Y2530" s="112">
        <v>0.15850922217581137</v>
      </c>
      <c r="Z2530" s="112">
        <v>8.7686046813707126E-3</v>
      </c>
      <c r="AA2530" s="112">
        <v>0.81100424583008124</v>
      </c>
      <c r="AB2530" s="112">
        <v>0.97805071466137172</v>
      </c>
      <c r="AC2530" s="112">
        <v>9.5923901316990329E-3</v>
      </c>
      <c r="AE2530" s="102">
        <v>49.076404146918243</v>
      </c>
      <c r="AF2530" s="102">
        <v>40.694384796808791</v>
      </c>
      <c r="AG2530" s="102">
        <v>10.22921105627297</v>
      </c>
      <c r="AH2530"/>
    </row>
    <row r="2531" spans="1:34">
      <c r="A2531" t="s">
        <v>865</v>
      </c>
      <c r="B2531" s="105" t="s">
        <v>750</v>
      </c>
      <c r="C2531" s="106" t="s">
        <v>742</v>
      </c>
      <c r="D2531" s="2" t="s">
        <v>1593</v>
      </c>
      <c r="E2531" s="81">
        <v>53.665329</v>
      </c>
      <c r="F2531" s="81">
        <v>3.7650000000000001E-3</v>
      </c>
      <c r="G2531" s="81">
        <v>0.26417099999999999</v>
      </c>
      <c r="H2531" s="81">
        <v>6.3839819999999996</v>
      </c>
      <c r="I2531" s="81">
        <v>0.31873600000000002</v>
      </c>
      <c r="J2531" s="81">
        <v>14.588051</v>
      </c>
      <c r="K2531" s="81">
        <v>24.873562</v>
      </c>
      <c r="L2531" s="81">
        <v>0.127278</v>
      </c>
      <c r="M2531" s="81">
        <v>4.3899999999999998E-3</v>
      </c>
      <c r="N2531" s="81">
        <v>2.5454999999999998E-2</v>
      </c>
      <c r="O2531" s="81">
        <v>0</v>
      </c>
      <c r="P2531" s="81">
        <v>100.254723</v>
      </c>
      <c r="Q2531" s="81">
        <v>80.288760729729674</v>
      </c>
      <c r="S2531" s="89" t="s">
        <v>1695</v>
      </c>
      <c r="T2531" s="112">
        <v>1.9829695665052549</v>
      </c>
      <c r="U2531" s="112">
        <v>1.0461837800712437E-4</v>
      </c>
      <c r="V2531" s="112">
        <v>1.1504377277085573E-2</v>
      </c>
      <c r="W2531" s="112">
        <v>7.4365374472505012E-4</v>
      </c>
      <c r="X2531" s="112">
        <v>3.0722079261282786E-2</v>
      </c>
      <c r="Y2531" s="112">
        <v>0.16655194346024968</v>
      </c>
      <c r="Z2531" s="112">
        <v>9.9756019195850667E-3</v>
      </c>
      <c r="AA2531" s="112">
        <v>0.80357806096367246</v>
      </c>
      <c r="AB2531" s="112">
        <v>0.98473161844052037</v>
      </c>
      <c r="AC2531" s="112">
        <v>9.1184800496169893E-3</v>
      </c>
      <c r="AE2531" s="102">
        <v>49.594062309550935</v>
      </c>
      <c r="AF2531" s="102">
        <v>40.470621314194823</v>
      </c>
      <c r="AG2531" s="102">
        <v>9.935316376254244</v>
      </c>
      <c r="AH2531"/>
    </row>
    <row r="2532" spans="1:34">
      <c r="A2532" t="s">
        <v>865</v>
      </c>
      <c r="B2532" s="105" t="s">
        <v>750</v>
      </c>
      <c r="C2532" s="106" t="s">
        <v>742</v>
      </c>
      <c r="D2532" s="2" t="s">
        <v>1623</v>
      </c>
      <c r="E2532" s="81">
        <v>53.444687000000002</v>
      </c>
      <c r="F2532" s="81">
        <v>7.3029999999999996E-3</v>
      </c>
      <c r="G2532" s="81">
        <v>0.26107000000000002</v>
      </c>
      <c r="H2532" s="81">
        <v>6.8153750000000004</v>
      </c>
      <c r="I2532" s="81">
        <v>0.27970099999999998</v>
      </c>
      <c r="J2532" s="81">
        <v>14.432473</v>
      </c>
      <c r="K2532" s="81">
        <v>24.996224999999999</v>
      </c>
      <c r="L2532" s="81">
        <v>0.126004</v>
      </c>
      <c r="M2532" s="81">
        <v>1.1338000000000001E-2</v>
      </c>
      <c r="N2532" s="81">
        <v>3.8861E-2</v>
      </c>
      <c r="O2532" s="81">
        <v>0</v>
      </c>
      <c r="P2532" s="81">
        <v>100.413033</v>
      </c>
      <c r="Q2532" s="81">
        <v>79.056419188041659</v>
      </c>
      <c r="S2532" s="89" t="s">
        <v>1695</v>
      </c>
      <c r="T2532" s="112">
        <v>1.9745669485906554</v>
      </c>
      <c r="U2532" s="112">
        <v>2.0290342368009209E-4</v>
      </c>
      <c r="V2532" s="112">
        <v>1.1367894047066077E-2</v>
      </c>
      <c r="W2532" s="112">
        <v>1.135159040815224E-3</v>
      </c>
      <c r="X2532" s="112">
        <v>4.6983309083973523E-2</v>
      </c>
      <c r="Y2532" s="112">
        <v>0.1635947295130892</v>
      </c>
      <c r="Z2532" s="112">
        <v>8.7528015841153422E-3</v>
      </c>
      <c r="AA2532" s="112">
        <v>0.79490755486796238</v>
      </c>
      <c r="AB2532" s="112">
        <v>0.98946263364811582</v>
      </c>
      <c r="AC2532" s="112">
        <v>9.0260662005263864E-3</v>
      </c>
      <c r="AE2532" s="102">
        <v>49.59841163797779</v>
      </c>
      <c r="AF2532" s="102">
        <v>39.846024275941275</v>
      </c>
      <c r="AG2532" s="102">
        <v>10.555564086080919</v>
      </c>
      <c r="AH2532"/>
    </row>
    <row r="2533" spans="1:34">
      <c r="A2533" t="s">
        <v>865</v>
      </c>
      <c r="B2533" s="105" t="s">
        <v>750</v>
      </c>
      <c r="C2533" s="106" t="s">
        <v>742</v>
      </c>
      <c r="D2533" s="2" t="s">
        <v>1626</v>
      </c>
      <c r="E2533" s="81">
        <v>53.537394999999997</v>
      </c>
      <c r="F2533" s="81">
        <v>0</v>
      </c>
      <c r="G2533" s="81">
        <v>0.24029600000000001</v>
      </c>
      <c r="H2533" s="81">
        <v>7.0817370000000004</v>
      </c>
      <c r="I2533" s="81">
        <v>0.317386</v>
      </c>
      <c r="J2533" s="81">
        <v>14.374620999999999</v>
      </c>
      <c r="K2533" s="81">
        <v>24.610275000000001</v>
      </c>
      <c r="L2533" s="81">
        <v>0.15753500000000001</v>
      </c>
      <c r="M2533" s="81">
        <v>2.8499999999999999E-4</v>
      </c>
      <c r="N2533" s="81">
        <v>3.0681E-2</v>
      </c>
      <c r="O2533" s="81">
        <v>5.999E-3</v>
      </c>
      <c r="P2533" s="81">
        <v>100.35618599999999</v>
      </c>
      <c r="Q2533" s="81">
        <v>78.346512463185817</v>
      </c>
      <c r="S2533" s="89" t="s">
        <v>1695</v>
      </c>
      <c r="T2533" s="112">
        <v>1.9803276069874458</v>
      </c>
      <c r="U2533" s="112">
        <v>0</v>
      </c>
      <c r="V2533" s="112">
        <v>1.0475676305160886E-2</v>
      </c>
      <c r="W2533" s="112">
        <v>8.9727327357854174E-4</v>
      </c>
      <c r="X2533" s="112">
        <v>3.9269892383636318E-2</v>
      </c>
      <c r="Y2533" s="112">
        <v>0.17979641824070902</v>
      </c>
      <c r="Z2533" s="112">
        <v>9.9438213086944314E-3</v>
      </c>
      <c r="AA2533" s="112">
        <v>0.79265600609590092</v>
      </c>
      <c r="AB2533" s="112">
        <v>0.97533524946760686</v>
      </c>
      <c r="AC2533" s="112">
        <v>1.1298055937267531E-2</v>
      </c>
      <c r="AE2533" s="102">
        <v>49.08439826123287</v>
      </c>
      <c r="AF2533" s="102">
        <v>39.890943251161175</v>
      </c>
      <c r="AG2533" s="102">
        <v>11.024658487605949</v>
      </c>
      <c r="AH2533"/>
    </row>
    <row r="2534" spans="1:34">
      <c r="A2534" t="s">
        <v>865</v>
      </c>
      <c r="B2534" s="105" t="s">
        <v>750</v>
      </c>
      <c r="C2534" s="106" t="s">
        <v>742</v>
      </c>
      <c r="D2534" s="2" t="s">
        <v>1582</v>
      </c>
      <c r="E2534" s="81">
        <v>53.462333999999998</v>
      </c>
      <c r="F2534" s="81">
        <v>2.2589000000000001E-2</v>
      </c>
      <c r="G2534" s="81">
        <v>0.23188400000000001</v>
      </c>
      <c r="H2534" s="81">
        <v>6.613334</v>
      </c>
      <c r="I2534" s="81">
        <v>0.30713400000000002</v>
      </c>
      <c r="J2534" s="81">
        <v>14.335661</v>
      </c>
      <c r="K2534" s="81">
        <v>25.071642000000001</v>
      </c>
      <c r="L2534" s="81">
        <v>0.147428</v>
      </c>
      <c r="M2534" s="81">
        <v>2.362E-3</v>
      </c>
      <c r="N2534" s="81">
        <v>1.8249999999999999E-2</v>
      </c>
      <c r="O2534" s="81">
        <v>0</v>
      </c>
      <c r="P2534" s="81">
        <v>100.212631</v>
      </c>
      <c r="Q2534" s="81">
        <v>79.440614736602868</v>
      </c>
      <c r="S2534" s="89" t="s">
        <v>1695</v>
      </c>
      <c r="T2534" s="112">
        <v>1.9786779094439404</v>
      </c>
      <c r="U2534" s="112">
        <v>6.2870214926162365E-4</v>
      </c>
      <c r="V2534" s="112">
        <v>1.0114716075282531E-2</v>
      </c>
      <c r="W2534" s="112">
        <v>5.3402977788204816E-4</v>
      </c>
      <c r="X2534" s="112">
        <v>4.131726004465186E-2</v>
      </c>
      <c r="Y2534" s="112">
        <v>0.16337604640893155</v>
      </c>
      <c r="Z2534" s="112">
        <v>9.6281051699127537E-3</v>
      </c>
      <c r="AA2534" s="112">
        <v>0.7909580646743839</v>
      </c>
      <c r="AB2534" s="112">
        <v>0.99418593717153247</v>
      </c>
      <c r="AC2534" s="112">
        <v>1.0579229084221159E-2</v>
      </c>
      <c r="AE2534" s="102">
        <v>49.963177040898707</v>
      </c>
      <c r="AF2534" s="102">
        <v>39.749886152769484</v>
      </c>
      <c r="AG2534" s="102">
        <v>10.286936806331809</v>
      </c>
      <c r="AH2534"/>
    </row>
    <row r="2535" spans="1:34">
      <c r="A2535" t="s">
        <v>865</v>
      </c>
      <c r="B2535" s="105" t="s">
        <v>750</v>
      </c>
      <c r="C2535" s="106" t="s">
        <v>742</v>
      </c>
      <c r="D2535" s="2" t="s">
        <v>1627</v>
      </c>
      <c r="E2535" s="81">
        <v>53.554340000000003</v>
      </c>
      <c r="F2535" s="81">
        <v>3.1892999999999998E-2</v>
      </c>
      <c r="G2535" s="81">
        <v>0.228825</v>
      </c>
      <c r="H2535" s="81">
        <v>6.9282820000000003</v>
      </c>
      <c r="I2535" s="81">
        <v>0.28419800000000001</v>
      </c>
      <c r="J2535" s="81">
        <v>14.277761</v>
      </c>
      <c r="K2535" s="81">
        <v>24.983077999999999</v>
      </c>
      <c r="L2535" s="81">
        <v>0.135574</v>
      </c>
      <c r="M2535" s="81">
        <v>8.5419999999999992E-3</v>
      </c>
      <c r="N2535" s="81">
        <v>2.3292E-2</v>
      </c>
      <c r="O2535" s="81">
        <v>5.8079999999999998E-3</v>
      </c>
      <c r="P2535" s="81">
        <v>100.461586</v>
      </c>
      <c r="Q2535" s="81">
        <v>78.602361860408635</v>
      </c>
      <c r="S2535" s="89" t="s">
        <v>1695</v>
      </c>
      <c r="T2535" s="112">
        <v>1.9795343181248022</v>
      </c>
      <c r="U2535" s="112">
        <v>8.8651172892137376E-4</v>
      </c>
      <c r="V2535" s="112">
        <v>9.9684482248218204E-3</v>
      </c>
      <c r="W2535" s="112">
        <v>6.8069186495476621E-4</v>
      </c>
      <c r="X2535" s="112">
        <v>3.8225292477582329E-2</v>
      </c>
      <c r="Y2535" s="112">
        <v>0.17594040610755229</v>
      </c>
      <c r="Z2535" s="112">
        <v>8.8976459460443948E-3</v>
      </c>
      <c r="AA2535" s="112">
        <v>0.78675048129778713</v>
      </c>
      <c r="AB2535" s="112">
        <v>0.98940011195272526</v>
      </c>
      <c r="AC2535" s="112">
        <v>9.716092274808465E-3</v>
      </c>
      <c r="AE2535" s="102">
        <v>49.710697541455204</v>
      </c>
      <c r="AF2535" s="102">
        <v>39.528917314552842</v>
      </c>
      <c r="AG2535" s="102">
        <v>10.760385143991961</v>
      </c>
      <c r="AH2535"/>
    </row>
    <row r="2536" spans="1:34">
      <c r="A2536" t="s">
        <v>865</v>
      </c>
      <c r="B2536" s="105" t="s">
        <v>750</v>
      </c>
      <c r="C2536" s="106" t="s">
        <v>742</v>
      </c>
      <c r="D2536" s="2" t="s">
        <v>1582</v>
      </c>
      <c r="E2536" s="81">
        <v>53.939712999999998</v>
      </c>
      <c r="F2536" s="81">
        <v>0</v>
      </c>
      <c r="G2536" s="81">
        <v>0.20453499999999999</v>
      </c>
      <c r="H2536" s="81">
        <v>5.2871170000000003</v>
      </c>
      <c r="I2536" s="81">
        <v>0.34038800000000002</v>
      </c>
      <c r="J2536" s="81">
        <v>15.265853999999999</v>
      </c>
      <c r="K2536" s="81">
        <v>25.365321999999999</v>
      </c>
      <c r="L2536" s="81">
        <v>0.109252</v>
      </c>
      <c r="M2536" s="81">
        <v>2.8010000000000001E-3</v>
      </c>
      <c r="N2536" s="81">
        <v>2.2755999999999998E-2</v>
      </c>
      <c r="O2536" s="81">
        <v>4.3169999999999997E-3</v>
      </c>
      <c r="P2536" s="81">
        <v>100.542053</v>
      </c>
      <c r="Q2536" s="81">
        <v>83.731375457667184</v>
      </c>
      <c r="S2536" s="89" t="s">
        <v>1695</v>
      </c>
      <c r="T2536" s="112">
        <v>1.978440692296711</v>
      </c>
      <c r="U2536" s="112">
        <v>0</v>
      </c>
      <c r="V2536" s="112">
        <v>8.8417404577629706E-3</v>
      </c>
      <c r="W2536" s="112">
        <v>6.5991157304452937E-4</v>
      </c>
      <c r="X2536" s="112">
        <v>4.1386420203101792E-2</v>
      </c>
      <c r="Y2536" s="112">
        <v>0.12079060119435514</v>
      </c>
      <c r="Z2536" s="112">
        <v>1.0574854118672506E-2</v>
      </c>
      <c r="AA2536" s="112">
        <v>0.83472621837811944</v>
      </c>
      <c r="AB2536" s="112">
        <v>0.99681010495089994</v>
      </c>
      <c r="AC2536" s="112">
        <v>7.7694568273323937E-3</v>
      </c>
      <c r="AE2536" s="102">
        <v>49.997664287473349</v>
      </c>
      <c r="AF2536" s="102">
        <v>41.867915494774302</v>
      </c>
      <c r="AG2536" s="102">
        <v>8.134420217752341</v>
      </c>
      <c r="AH2536"/>
    </row>
    <row r="2537" spans="1:34">
      <c r="A2537" t="s">
        <v>865</v>
      </c>
      <c r="B2537" s="105" t="s">
        <v>750</v>
      </c>
      <c r="C2537" s="106" t="s">
        <v>742</v>
      </c>
      <c r="D2537" s="2" t="s">
        <v>1635</v>
      </c>
      <c r="E2537" s="81">
        <v>53.353436000000002</v>
      </c>
      <c r="F2537" s="81">
        <v>4.9950000000000003E-3</v>
      </c>
      <c r="G2537" s="81">
        <v>0.17887400000000001</v>
      </c>
      <c r="H2537" s="81">
        <v>7.6200159999999997</v>
      </c>
      <c r="I2537" s="81">
        <v>0.31401499999999999</v>
      </c>
      <c r="J2537" s="81">
        <v>13.666781</v>
      </c>
      <c r="K2537" s="81">
        <v>25.005527000000001</v>
      </c>
      <c r="L2537" s="81">
        <v>0.14249800000000001</v>
      </c>
      <c r="M2537" s="81">
        <v>5.6150000000000002E-3</v>
      </c>
      <c r="N2537" s="81">
        <v>7.9139999999999992E-3</v>
      </c>
      <c r="O2537" s="81">
        <v>0</v>
      </c>
      <c r="P2537" s="81">
        <v>100.29965199999999</v>
      </c>
      <c r="Q2537" s="81">
        <v>76.173579317975083</v>
      </c>
      <c r="S2537" s="89" t="s">
        <v>1695</v>
      </c>
      <c r="T2537" s="112">
        <v>1.9823992182392869</v>
      </c>
      <c r="U2537" s="112">
        <v>1.3956771425346266E-4</v>
      </c>
      <c r="V2537" s="112">
        <v>7.8330638336929562E-3</v>
      </c>
      <c r="W2537" s="112">
        <v>2.3248780930351393E-4</v>
      </c>
      <c r="X2537" s="112">
        <v>3.7122476742267096E-2</v>
      </c>
      <c r="Y2537" s="112">
        <v>0.19965511632424487</v>
      </c>
      <c r="Z2537" s="112">
        <v>9.8824552760955978E-3</v>
      </c>
      <c r="AA2537" s="112">
        <v>0.75701329182028121</v>
      </c>
      <c r="AB2537" s="112">
        <v>0.99545672194823021</v>
      </c>
      <c r="AC2537" s="112">
        <v>1.0265600292343869E-2</v>
      </c>
      <c r="AE2537" s="102">
        <v>50.041871033442831</v>
      </c>
      <c r="AF2537" s="102">
        <v>38.055257134365547</v>
      </c>
      <c r="AG2537" s="102">
        <v>11.902871832191623</v>
      </c>
      <c r="AH2537"/>
    </row>
    <row r="2538" spans="1:34">
      <c r="A2538" s="101" t="s">
        <v>865</v>
      </c>
      <c r="B2538" s="104" t="s">
        <v>750</v>
      </c>
      <c r="C2538" s="108" t="s">
        <v>741</v>
      </c>
      <c r="D2538" s="1" t="s">
        <v>1628</v>
      </c>
      <c r="E2538" s="107">
        <v>52.289124000000001</v>
      </c>
      <c r="F2538" s="107">
        <v>0.14910899999999999</v>
      </c>
      <c r="G2538" s="107">
        <v>1.675775</v>
      </c>
      <c r="H2538" s="107">
        <v>7.0278239999999998</v>
      </c>
      <c r="I2538" s="107">
        <v>0.25829000000000002</v>
      </c>
      <c r="J2538" s="107">
        <v>13.901047</v>
      </c>
      <c r="K2538" s="107">
        <v>24.408113</v>
      </c>
      <c r="L2538" s="107">
        <v>0.26315</v>
      </c>
      <c r="M2538" s="107">
        <v>0</v>
      </c>
      <c r="N2538" s="107">
        <v>4.5256999999999999E-2</v>
      </c>
      <c r="O2538" s="107">
        <v>0</v>
      </c>
      <c r="P2538" s="107">
        <v>100.017685</v>
      </c>
      <c r="Q2538" s="107">
        <v>77.904624046494334</v>
      </c>
      <c r="R2538" s="101"/>
      <c r="S2538" s="99" t="s">
        <v>1695</v>
      </c>
      <c r="T2538" s="116">
        <v>1.9385601349837756</v>
      </c>
      <c r="U2538" s="116">
        <v>4.1571195895136531E-3</v>
      </c>
      <c r="V2538" s="116">
        <v>7.322162134028401E-2</v>
      </c>
      <c r="W2538" s="116">
        <v>1.3265666915187194E-3</v>
      </c>
      <c r="X2538" s="116">
        <v>5.8932816639414298E-2</v>
      </c>
      <c r="Y2538" s="116">
        <v>0.15896093785147636</v>
      </c>
      <c r="Z2538" s="116">
        <v>8.1107542522197967E-3</v>
      </c>
      <c r="AA2538" s="116">
        <v>0.76828785623975981</v>
      </c>
      <c r="AB2538" s="116">
        <v>0.96952667859424124</v>
      </c>
      <c r="AC2538" s="116">
        <v>1.8915513817796721E-2</v>
      </c>
      <c r="AD2538" s="99"/>
      <c r="AE2538" s="111">
        <v>49.574196923249779</v>
      </c>
      <c r="AF2538" s="111">
        <v>39.284378986038448</v>
      </c>
      <c r="AG2538" s="111">
        <v>11.141424090711777</v>
      </c>
      <c r="AH2538"/>
    </row>
    <row r="2539" spans="1:34">
      <c r="A2539" s="101" t="s">
        <v>865</v>
      </c>
      <c r="B2539" s="104" t="s">
        <v>750</v>
      </c>
      <c r="C2539" s="108" t="s">
        <v>741</v>
      </c>
      <c r="D2539" s="1" t="s">
        <v>1616</v>
      </c>
      <c r="E2539" s="107">
        <v>52.283836000000001</v>
      </c>
      <c r="F2539" s="107">
        <v>3.8202E-2</v>
      </c>
      <c r="G2539" s="107">
        <v>1.37405</v>
      </c>
      <c r="H2539" s="107">
        <v>6.5779820000000004</v>
      </c>
      <c r="I2539" s="107">
        <v>0.234204</v>
      </c>
      <c r="J2539" s="107">
        <v>14.137119</v>
      </c>
      <c r="K2539" s="107">
        <v>24.238609</v>
      </c>
      <c r="L2539" s="107">
        <v>0.19248699999999999</v>
      </c>
      <c r="M2539" s="107">
        <v>0</v>
      </c>
      <c r="N2539" s="107">
        <v>0</v>
      </c>
      <c r="O2539" s="107">
        <v>5.195E-3</v>
      </c>
      <c r="P2539" s="107">
        <v>99.081695999999994</v>
      </c>
      <c r="Q2539" s="107">
        <v>79.300022556427692</v>
      </c>
      <c r="R2539" s="101"/>
      <c r="S2539" s="99" t="s">
        <v>1695</v>
      </c>
      <c r="T2539" s="116">
        <v>1.9536350276634979</v>
      </c>
      <c r="U2539" s="116">
        <v>1.07345251798376E-3</v>
      </c>
      <c r="V2539" s="116">
        <v>6.0510988664164232E-2</v>
      </c>
      <c r="W2539" s="116">
        <v>0</v>
      </c>
      <c r="X2539" s="116">
        <v>4.4017235026952761E-2</v>
      </c>
      <c r="Y2539" s="116">
        <v>0.16153616481215241</v>
      </c>
      <c r="Z2539" s="116">
        <v>7.4123520337187618E-3</v>
      </c>
      <c r="AA2539" s="116">
        <v>0.7874907276920865</v>
      </c>
      <c r="AB2539" s="116">
        <v>0.97037886753536373</v>
      </c>
      <c r="AC2539" s="116">
        <v>1.3945184054080163E-2</v>
      </c>
      <c r="AD2539" s="99"/>
      <c r="AE2539" s="111">
        <v>49.422812607044463</v>
      </c>
      <c r="AF2539" s="111">
        <v>40.108052603580326</v>
      </c>
      <c r="AG2539" s="111">
        <v>10.469134789375195</v>
      </c>
      <c r="AH2539"/>
    </row>
    <row r="2540" spans="1:34">
      <c r="A2540" t="s">
        <v>865</v>
      </c>
      <c r="B2540" s="105" t="s">
        <v>750</v>
      </c>
      <c r="C2540" s="106" t="s">
        <v>741</v>
      </c>
      <c r="D2540" s="2" t="s">
        <v>1631</v>
      </c>
      <c r="E2540" s="81">
        <v>52.700263999999997</v>
      </c>
      <c r="F2540" s="81">
        <v>3.3223000000000003E-2</v>
      </c>
      <c r="G2540" s="81">
        <v>1.2057329999999999</v>
      </c>
      <c r="H2540" s="81">
        <v>7.943244</v>
      </c>
      <c r="I2540" s="81">
        <v>0.25204199999999999</v>
      </c>
      <c r="J2540" s="81">
        <v>13.798769999999999</v>
      </c>
      <c r="K2540" s="81">
        <v>23.380254999999998</v>
      </c>
      <c r="L2540" s="81">
        <v>0.20046900000000001</v>
      </c>
      <c r="M2540" s="81">
        <v>7.0330000000000002E-3</v>
      </c>
      <c r="N2540" s="81">
        <v>1.789E-2</v>
      </c>
      <c r="O2540" s="81">
        <v>0</v>
      </c>
      <c r="P2540" s="81">
        <v>99.538939999999997</v>
      </c>
      <c r="Q2540" s="81">
        <v>75.589197519645751</v>
      </c>
      <c r="S2540" s="89" t="s">
        <v>1695</v>
      </c>
      <c r="T2540" s="112">
        <v>1.9696232046228139</v>
      </c>
      <c r="U2540" s="112">
        <v>9.3374858506976323E-4</v>
      </c>
      <c r="V2540" s="112">
        <v>5.3110113728436908E-2</v>
      </c>
      <c r="W2540" s="112">
        <v>5.2863524752897535E-4</v>
      </c>
      <c r="X2540" s="112">
        <v>1.9773960141062474E-2</v>
      </c>
      <c r="Y2540" s="112">
        <v>0.22849604815058208</v>
      </c>
      <c r="Z2540" s="112">
        <v>7.9786427152363486E-3</v>
      </c>
      <c r="AA2540" s="112">
        <v>0.76881045869232656</v>
      </c>
      <c r="AB2540" s="112">
        <v>0.93621857258414654</v>
      </c>
      <c r="AC2540" s="112">
        <v>1.4526615532796161E-2</v>
      </c>
      <c r="AE2540" s="102">
        <v>47.930119946772116</v>
      </c>
      <c r="AF2540" s="102">
        <v>39.359588220670688</v>
      </c>
      <c r="AG2540" s="102">
        <v>12.710291832557193</v>
      </c>
      <c r="AH2540"/>
    </row>
    <row r="2541" spans="1:34">
      <c r="A2541" t="s">
        <v>865</v>
      </c>
      <c r="B2541" s="105" t="s">
        <v>750</v>
      </c>
      <c r="C2541" s="106" t="s">
        <v>741</v>
      </c>
      <c r="D2541" s="2" t="s">
        <v>1596</v>
      </c>
      <c r="E2541" s="81">
        <v>52.915756000000002</v>
      </c>
      <c r="F2541" s="81">
        <v>0.101288</v>
      </c>
      <c r="G2541" s="81">
        <v>0.99893699999999996</v>
      </c>
      <c r="H2541" s="81">
        <v>7.0955940000000002</v>
      </c>
      <c r="I2541" s="81">
        <v>0.214778</v>
      </c>
      <c r="J2541" s="81">
        <v>14.510776999999999</v>
      </c>
      <c r="K2541" s="81">
        <v>23.677724999999999</v>
      </c>
      <c r="L2541" s="81">
        <v>0.29412700000000003</v>
      </c>
      <c r="M2541" s="81">
        <v>2.418E-3</v>
      </c>
      <c r="N2541" s="81">
        <v>0</v>
      </c>
      <c r="O2541" s="81">
        <v>1.7526E-2</v>
      </c>
      <c r="P2541" s="81">
        <v>99.828918000000002</v>
      </c>
      <c r="Q2541" s="81">
        <v>78.473014421828083</v>
      </c>
      <c r="S2541" s="89" t="s">
        <v>1695</v>
      </c>
      <c r="T2541" s="112">
        <v>1.9624560347774878</v>
      </c>
      <c r="U2541" s="112">
        <v>2.8248388386896634E-3</v>
      </c>
      <c r="V2541" s="112">
        <v>4.3662515501926319E-2</v>
      </c>
      <c r="W2541" s="112">
        <v>0</v>
      </c>
      <c r="X2541" s="112">
        <v>4.6925070551822046E-2</v>
      </c>
      <c r="Y2541" s="112">
        <v>0.1731443411931764</v>
      </c>
      <c r="Z2541" s="112">
        <v>6.7466854709087153E-3</v>
      </c>
      <c r="AA2541" s="112">
        <v>0.80225816212045642</v>
      </c>
      <c r="AB2541" s="112">
        <v>0.94083301825942922</v>
      </c>
      <c r="AC2541" s="112">
        <v>2.1149333286103175E-2</v>
      </c>
      <c r="AE2541" s="102">
        <v>47.924404250652323</v>
      </c>
      <c r="AF2541" s="102">
        <v>40.865641116609261</v>
      </c>
      <c r="AG2541" s="102">
        <v>11.20995463273842</v>
      </c>
      <c r="AH2541"/>
    </row>
    <row r="2542" spans="1:34">
      <c r="A2542" t="s">
        <v>865</v>
      </c>
      <c r="B2542" s="105" t="s">
        <v>750</v>
      </c>
      <c r="C2542" s="106" t="s">
        <v>741</v>
      </c>
      <c r="D2542" s="2" t="s">
        <v>1620</v>
      </c>
      <c r="E2542" s="81">
        <v>53.066443999999997</v>
      </c>
      <c r="F2542" s="81">
        <v>9.2242000000000005E-2</v>
      </c>
      <c r="G2542" s="81">
        <v>0.92589299999999997</v>
      </c>
      <c r="H2542" s="81">
        <v>7.0576970000000001</v>
      </c>
      <c r="I2542" s="81">
        <v>0.26078499999999999</v>
      </c>
      <c r="J2542" s="81">
        <v>14.171249</v>
      </c>
      <c r="K2542" s="81">
        <v>24.065152999999999</v>
      </c>
      <c r="L2542" s="81">
        <v>0.30180099999999999</v>
      </c>
      <c r="M2542" s="81">
        <v>0</v>
      </c>
      <c r="N2542" s="81">
        <v>4.7510999999999998E-2</v>
      </c>
      <c r="O2542" s="81">
        <v>0</v>
      </c>
      <c r="P2542" s="81">
        <v>99.988784999999993</v>
      </c>
      <c r="Q2542" s="81">
        <v>78.161902663744939</v>
      </c>
      <c r="S2542" s="89" t="s">
        <v>1695</v>
      </c>
      <c r="T2542" s="112">
        <v>1.9675618879126231</v>
      </c>
      <c r="U2542" s="112">
        <v>2.5719224845029507E-3</v>
      </c>
      <c r="V2542" s="112">
        <v>4.0459912442969141E-2</v>
      </c>
      <c r="W2542" s="112">
        <v>1.3927655042230301E-3</v>
      </c>
      <c r="X2542" s="112">
        <v>3.957551515012625E-2</v>
      </c>
      <c r="Y2542" s="112">
        <v>0.17926484386157154</v>
      </c>
      <c r="Z2542" s="112">
        <v>8.1898653616755794E-3</v>
      </c>
      <c r="AA2542" s="112">
        <v>0.78329452283702128</v>
      </c>
      <c r="AB2542" s="112">
        <v>0.95599295055371736</v>
      </c>
      <c r="AC2542" s="112">
        <v>2.1695813891569389E-2</v>
      </c>
      <c r="AE2542" s="102">
        <v>48.821784499166483</v>
      </c>
      <c r="AF2542" s="102">
        <v>40.002215885772557</v>
      </c>
      <c r="AG2542" s="102">
        <v>11.175999615060958</v>
      </c>
      <c r="AH2542"/>
    </row>
    <row r="2543" spans="1:34">
      <c r="A2543" t="s">
        <v>865</v>
      </c>
      <c r="B2543" s="105" t="s">
        <v>750</v>
      </c>
      <c r="C2543" s="106" t="s">
        <v>741</v>
      </c>
      <c r="D2543" s="2" t="s">
        <v>1596</v>
      </c>
      <c r="E2543" s="81">
        <v>53.085994999999997</v>
      </c>
      <c r="F2543" s="81">
        <v>5.1275000000000001E-2</v>
      </c>
      <c r="G2543" s="81">
        <v>0.87678100000000003</v>
      </c>
      <c r="H2543" s="81">
        <v>6.9605059999999996</v>
      </c>
      <c r="I2543" s="81">
        <v>0.23552799999999999</v>
      </c>
      <c r="J2543" s="81">
        <v>14.455425999999999</v>
      </c>
      <c r="K2543" s="81">
        <v>23.821221999999999</v>
      </c>
      <c r="L2543" s="81">
        <v>0.36351499999999998</v>
      </c>
      <c r="M2543" s="81">
        <v>4.1859999999999996E-3</v>
      </c>
      <c r="N2543" s="81">
        <v>1.2782E-2</v>
      </c>
      <c r="O2543" s="81">
        <v>0</v>
      </c>
      <c r="P2543" s="81">
        <v>99.867217999999994</v>
      </c>
      <c r="Q2543" s="81">
        <v>78.732025298458595</v>
      </c>
      <c r="S2543" s="89" t="s">
        <v>1695</v>
      </c>
      <c r="T2543" s="112">
        <v>1.9667795544756319</v>
      </c>
      <c r="U2543" s="112">
        <v>1.4285720251851113E-3</v>
      </c>
      <c r="V2543" s="112">
        <v>3.8284464410750695E-2</v>
      </c>
      <c r="W2543" s="112">
        <v>3.7441216541919876E-4</v>
      </c>
      <c r="X2543" s="112">
        <v>5.1037157784991294E-2</v>
      </c>
      <c r="Y2543" s="112">
        <v>0.1646242964134558</v>
      </c>
      <c r="Z2543" s="112">
        <v>7.3910136886239609E-3</v>
      </c>
      <c r="AA2543" s="112">
        <v>0.79839013754691623</v>
      </c>
      <c r="AB2543" s="112">
        <v>0.94557810412623078</v>
      </c>
      <c r="AC2543" s="112">
        <v>2.6112287362794938E-2</v>
      </c>
      <c r="AE2543" s="102">
        <v>48.2528972753529</v>
      </c>
      <c r="AF2543" s="102">
        <v>40.741888083697994</v>
      </c>
      <c r="AG2543" s="102">
        <v>11.005214640949104</v>
      </c>
      <c r="AH2543"/>
    </row>
    <row r="2544" spans="1:34">
      <c r="A2544" t="s">
        <v>865</v>
      </c>
      <c r="B2544" s="105" t="s">
        <v>750</v>
      </c>
      <c r="C2544" s="106" t="s">
        <v>741</v>
      </c>
      <c r="D2544" s="2" t="s">
        <v>1600</v>
      </c>
      <c r="E2544" s="81">
        <v>53.027473000000001</v>
      </c>
      <c r="F2544" s="81">
        <v>0.12783800000000001</v>
      </c>
      <c r="G2544" s="81">
        <v>0.86944999999999995</v>
      </c>
      <c r="H2544" s="81">
        <v>6.5822529999999997</v>
      </c>
      <c r="I2544" s="81">
        <v>0.20882000000000001</v>
      </c>
      <c r="J2544" s="81">
        <v>14.744012</v>
      </c>
      <c r="K2544" s="81">
        <v>24.484767999999999</v>
      </c>
      <c r="L2544" s="81">
        <v>0.15266099999999999</v>
      </c>
      <c r="M2544" s="81">
        <v>0</v>
      </c>
      <c r="N2544" s="81">
        <v>7.9328999999999997E-2</v>
      </c>
      <c r="O2544" s="81">
        <v>0</v>
      </c>
      <c r="P2544" s="81">
        <v>100.276611</v>
      </c>
      <c r="Q2544" s="81">
        <v>79.97111249092255</v>
      </c>
      <c r="S2544" s="89" t="s">
        <v>1695</v>
      </c>
      <c r="T2544" s="112">
        <v>1.9567021810422676</v>
      </c>
      <c r="U2544" s="112">
        <v>3.5473538717231555E-3</v>
      </c>
      <c r="V2544" s="112">
        <v>3.7811519650728459E-2</v>
      </c>
      <c r="W2544" s="112">
        <v>2.3143614801548751E-3</v>
      </c>
      <c r="X2544" s="112">
        <v>5.0296963168422693E-2</v>
      </c>
      <c r="Y2544" s="112">
        <v>0.15282382016408033</v>
      </c>
      <c r="Z2544" s="112">
        <v>6.5265193242029724E-3</v>
      </c>
      <c r="AA2544" s="112">
        <v>0.81105072869292028</v>
      </c>
      <c r="AB2544" s="112">
        <v>0.96800463847821328</v>
      </c>
      <c r="AC2544" s="112">
        <v>1.0921914127285786E-2</v>
      </c>
      <c r="AE2544" s="102">
        <v>48.835449777370194</v>
      </c>
      <c r="AF2544" s="102">
        <v>40.917187329029581</v>
      </c>
      <c r="AG2544" s="102">
        <v>10.247362893600226</v>
      </c>
      <c r="AH2544"/>
    </row>
    <row r="2545" spans="1:34">
      <c r="A2545" t="s">
        <v>865</v>
      </c>
      <c r="B2545" s="105" t="s">
        <v>750</v>
      </c>
      <c r="C2545" s="106" t="s">
        <v>741</v>
      </c>
      <c r="D2545" s="2" t="s">
        <v>1602</v>
      </c>
      <c r="E2545" s="81">
        <v>53.013950000000001</v>
      </c>
      <c r="F2545" s="81">
        <v>0.11129</v>
      </c>
      <c r="G2545" s="81">
        <v>0.85153500000000004</v>
      </c>
      <c r="H2545" s="81">
        <v>7.019234</v>
      </c>
      <c r="I2545" s="81">
        <v>0.26630599999999999</v>
      </c>
      <c r="J2545" s="81">
        <v>14.145225</v>
      </c>
      <c r="K2545" s="81">
        <v>24.378193</v>
      </c>
      <c r="L2545" s="81">
        <v>0.249248</v>
      </c>
      <c r="M2545" s="81">
        <v>8.6859999999999993E-3</v>
      </c>
      <c r="N2545" s="81">
        <v>5.3842000000000001E-2</v>
      </c>
      <c r="O2545" s="81">
        <v>2.3323E-2</v>
      </c>
      <c r="P2545" s="81">
        <v>100.12082700000001</v>
      </c>
      <c r="Q2545" s="81">
        <v>78.223742418296808</v>
      </c>
      <c r="S2545" s="89" t="s">
        <v>1695</v>
      </c>
      <c r="T2545" s="112">
        <v>1.9647702038514754</v>
      </c>
      <c r="U2545" s="112">
        <v>3.1016907208609207E-3</v>
      </c>
      <c r="V2545" s="112">
        <v>3.7194594215242363E-2</v>
      </c>
      <c r="W2545" s="112">
        <v>1.5776773767155073E-3</v>
      </c>
      <c r="X2545" s="112">
        <v>4.3394127012147621E-2</v>
      </c>
      <c r="Y2545" s="112">
        <v>0.17415999380446981</v>
      </c>
      <c r="Z2545" s="112">
        <v>8.359653752783679E-3</v>
      </c>
      <c r="AA2545" s="112">
        <v>0.78151983459577834</v>
      </c>
      <c r="AB2545" s="112">
        <v>0.96801203692174786</v>
      </c>
      <c r="AC2545" s="112">
        <v>1.7910187748778481E-2</v>
      </c>
      <c r="AE2545" s="102">
        <v>49.210458551082709</v>
      </c>
      <c r="AF2545" s="102">
        <v>39.729825622337287</v>
      </c>
      <c r="AG2545" s="102">
        <v>11.059715826579994</v>
      </c>
      <c r="AH2545"/>
    </row>
    <row r="2546" spans="1:34">
      <c r="A2546" t="s">
        <v>865</v>
      </c>
      <c r="B2546" s="105" t="s">
        <v>750</v>
      </c>
      <c r="C2546" s="106" t="s">
        <v>741</v>
      </c>
      <c r="D2546" s="2" t="s">
        <v>1616</v>
      </c>
      <c r="E2546" s="81">
        <v>53.048679</v>
      </c>
      <c r="F2546" s="81">
        <v>0.10421900000000001</v>
      </c>
      <c r="G2546" s="81">
        <v>0.846302</v>
      </c>
      <c r="H2546" s="81">
        <v>6.6860150000000003</v>
      </c>
      <c r="I2546" s="81">
        <v>0.246781</v>
      </c>
      <c r="J2546" s="81">
        <v>14.43627</v>
      </c>
      <c r="K2546" s="81">
        <v>24.321225999999999</v>
      </c>
      <c r="L2546" s="81">
        <v>0.21431500000000001</v>
      </c>
      <c r="M2546" s="81">
        <v>6.1749999999999999E-3</v>
      </c>
      <c r="N2546" s="81">
        <v>0</v>
      </c>
      <c r="O2546" s="81">
        <v>0</v>
      </c>
      <c r="P2546" s="81">
        <v>99.909987999999998</v>
      </c>
      <c r="Q2546" s="81">
        <v>79.376246725114527</v>
      </c>
      <c r="S2546" s="89" t="s">
        <v>1695</v>
      </c>
      <c r="T2546" s="112">
        <v>1.9662288579229135</v>
      </c>
      <c r="U2546" s="112">
        <v>2.9048729538336815E-3</v>
      </c>
      <c r="V2546" s="112">
        <v>3.6969245058374678E-2</v>
      </c>
      <c r="W2546" s="112">
        <v>0</v>
      </c>
      <c r="X2546" s="112">
        <v>4.0164647706145473E-2</v>
      </c>
      <c r="Y2546" s="112">
        <v>0.16707976591142187</v>
      </c>
      <c r="Z2546" s="112">
        <v>7.7474173366091584E-3</v>
      </c>
      <c r="AA2546" s="112">
        <v>0.79766958670702814</v>
      </c>
      <c r="AB2546" s="112">
        <v>0.96583425188565786</v>
      </c>
      <c r="AC2546" s="112">
        <v>1.540135451801526E-2</v>
      </c>
      <c r="AE2546" s="102">
        <v>49.00850480534212</v>
      </c>
      <c r="AF2546" s="102">
        <v>40.475468432480803</v>
      </c>
      <c r="AG2546" s="102">
        <v>10.516026762177082</v>
      </c>
      <c r="AH2546"/>
    </row>
    <row r="2547" spans="1:34">
      <c r="A2547" t="s">
        <v>865</v>
      </c>
      <c r="B2547" s="105" t="s">
        <v>750</v>
      </c>
      <c r="C2547" s="106" t="s">
        <v>741</v>
      </c>
      <c r="D2547" s="2" t="s">
        <v>1633</v>
      </c>
      <c r="E2547" s="81">
        <v>52.845764000000003</v>
      </c>
      <c r="F2547" s="81">
        <v>6.454E-2</v>
      </c>
      <c r="G2547" s="81">
        <v>0.84114500000000003</v>
      </c>
      <c r="H2547" s="81">
        <v>7.2531679999999996</v>
      </c>
      <c r="I2547" s="81">
        <v>0.23103199999999999</v>
      </c>
      <c r="J2547" s="81">
        <v>14.259829999999999</v>
      </c>
      <c r="K2547" s="81">
        <v>24.323768999999999</v>
      </c>
      <c r="L2547" s="81">
        <v>0.17193800000000001</v>
      </c>
      <c r="M2547" s="81">
        <v>4.1989999999999996E-3</v>
      </c>
      <c r="N2547" s="81">
        <v>0</v>
      </c>
      <c r="O2547" s="81">
        <v>0</v>
      </c>
      <c r="P2547" s="81">
        <v>99.995377000000005</v>
      </c>
      <c r="Q2547" s="81">
        <v>77.799808882198121</v>
      </c>
      <c r="S2547" s="89" t="s">
        <v>1695</v>
      </c>
      <c r="T2547" s="112">
        <v>1.960894399843633</v>
      </c>
      <c r="U2547" s="112">
        <v>1.8009171569013495E-3</v>
      </c>
      <c r="V2547" s="112">
        <v>3.6784987740200573E-2</v>
      </c>
      <c r="W2547" s="112">
        <v>0</v>
      </c>
      <c r="X2547" s="112">
        <v>5.0194180401621935E-2</v>
      </c>
      <c r="Y2547" s="112">
        <v>0.17488107732136288</v>
      </c>
      <c r="Z2547" s="112">
        <v>7.2610913780378761E-3</v>
      </c>
      <c r="AA2547" s="112">
        <v>0.78880003078285355</v>
      </c>
      <c r="AB2547" s="112">
        <v>0.96701351323249785</v>
      </c>
      <c r="AC2547" s="112">
        <v>1.2369802142891202E-2</v>
      </c>
      <c r="AE2547" s="102">
        <v>48.817152804533578</v>
      </c>
      <c r="AF2547" s="102">
        <v>39.820510373456564</v>
      </c>
      <c r="AG2547" s="102">
        <v>11.362336822009858</v>
      </c>
      <c r="AH2547"/>
    </row>
    <row r="2548" spans="1:34">
      <c r="A2548" t="s">
        <v>865</v>
      </c>
      <c r="B2548" s="105" t="s">
        <v>750</v>
      </c>
      <c r="C2548" s="106" t="s">
        <v>741</v>
      </c>
      <c r="D2548" s="2" t="s">
        <v>1619</v>
      </c>
      <c r="E2548" s="81">
        <v>52.908912999999998</v>
      </c>
      <c r="F2548" s="81">
        <v>1.9411999999999999E-2</v>
      </c>
      <c r="G2548" s="81">
        <v>0.800265</v>
      </c>
      <c r="H2548" s="81">
        <v>6.6958979999999997</v>
      </c>
      <c r="I2548" s="81">
        <v>0.228466</v>
      </c>
      <c r="J2548" s="81">
        <v>13.984771</v>
      </c>
      <c r="K2548" s="81">
        <v>24.433043000000001</v>
      </c>
      <c r="L2548" s="81">
        <v>0.16051399999999999</v>
      </c>
      <c r="M2548" s="81">
        <v>1.7908E-2</v>
      </c>
      <c r="N2548" s="81">
        <v>1.7212000000000002E-2</v>
      </c>
      <c r="O2548" s="81">
        <v>0</v>
      </c>
      <c r="P2548" s="81">
        <v>99.266402999999997</v>
      </c>
      <c r="Q2548" s="81">
        <v>78.826582436018683</v>
      </c>
      <c r="S2548" s="89" t="s">
        <v>1695</v>
      </c>
      <c r="T2548" s="112">
        <v>1.9777070725732706</v>
      </c>
      <c r="U2548" s="112">
        <v>5.4566256391539922E-4</v>
      </c>
      <c r="V2548" s="112">
        <v>3.5255158650776441E-2</v>
      </c>
      <c r="W2548" s="112">
        <v>5.0867439820826039E-4</v>
      </c>
      <c r="X2548" s="112">
        <v>1.9363728123385826E-2</v>
      </c>
      <c r="Y2548" s="112">
        <v>0.18995011459701211</v>
      </c>
      <c r="Z2548" s="112">
        <v>7.2333660725706706E-3</v>
      </c>
      <c r="AA2548" s="112">
        <v>0.77928628372376241</v>
      </c>
      <c r="AB2548" s="112">
        <v>0.97851690785035483</v>
      </c>
      <c r="AC2548" s="112">
        <v>1.1633031446743609E-2</v>
      </c>
      <c r="AE2548" s="102">
        <v>49.743705676428611</v>
      </c>
      <c r="AF2548" s="102">
        <v>39.615654286845462</v>
      </c>
      <c r="AG2548" s="102">
        <v>10.64064003672593</v>
      </c>
      <c r="AH2548"/>
    </row>
    <row r="2549" spans="1:34">
      <c r="A2549" t="s">
        <v>865</v>
      </c>
      <c r="B2549" s="105" t="s">
        <v>750</v>
      </c>
      <c r="C2549" s="106" t="s">
        <v>741</v>
      </c>
      <c r="D2549" s="2" t="s">
        <v>1633</v>
      </c>
      <c r="E2549" s="81">
        <v>53.254440000000002</v>
      </c>
      <c r="F2549" s="81">
        <v>7.1222999999999995E-2</v>
      </c>
      <c r="G2549" s="81">
        <v>0.73036400000000001</v>
      </c>
      <c r="H2549" s="81">
        <v>7.3903660000000002</v>
      </c>
      <c r="I2549" s="81">
        <v>0.24687200000000001</v>
      </c>
      <c r="J2549" s="81">
        <v>14.085493</v>
      </c>
      <c r="K2549" s="81">
        <v>23.954004000000001</v>
      </c>
      <c r="L2549" s="81">
        <v>0.23442199999999999</v>
      </c>
      <c r="M2549" s="81">
        <v>3.1700000000000001E-3</v>
      </c>
      <c r="N2549" s="81">
        <v>2.9152000000000001E-2</v>
      </c>
      <c r="O2549" s="81">
        <v>0</v>
      </c>
      <c r="P2549" s="81">
        <v>99.999511999999996</v>
      </c>
      <c r="Q2549" s="81">
        <v>77.259072274427112</v>
      </c>
      <c r="S2549" s="89" t="s">
        <v>1695</v>
      </c>
      <c r="T2549" s="112">
        <v>1.9779041422985688</v>
      </c>
      <c r="U2549" s="112">
        <v>1.9892548689583863E-3</v>
      </c>
      <c r="V2549" s="112">
        <v>3.1970137118126796E-2</v>
      </c>
      <c r="W2549" s="112">
        <v>8.5603828479394E-4</v>
      </c>
      <c r="X2549" s="112">
        <v>2.4267893126475926E-2</v>
      </c>
      <c r="Y2549" s="112">
        <v>0.20527896810956328</v>
      </c>
      <c r="Z2549" s="112">
        <v>7.766171779780397E-3</v>
      </c>
      <c r="AA2549" s="112">
        <v>0.77988400896506882</v>
      </c>
      <c r="AB2549" s="112">
        <v>0.95320252258421256</v>
      </c>
      <c r="AC2549" s="112">
        <v>1.688086286445108E-2</v>
      </c>
      <c r="AE2549" s="102">
        <v>48.567528000298175</v>
      </c>
      <c r="AF2549" s="102">
        <v>39.736611627619197</v>
      </c>
      <c r="AG2549" s="102">
        <v>11.695860372082633</v>
      </c>
      <c r="AH2549"/>
    </row>
    <row r="2550" spans="1:34">
      <c r="A2550" t="s">
        <v>865</v>
      </c>
      <c r="B2550" s="105" t="s">
        <v>750</v>
      </c>
      <c r="C2550" s="106" t="s">
        <v>741</v>
      </c>
      <c r="D2550" s="2" t="s">
        <v>1614</v>
      </c>
      <c r="E2550" s="81">
        <v>52.984009</v>
      </c>
      <c r="F2550" s="81">
        <v>6.8915000000000004E-2</v>
      </c>
      <c r="G2550" s="81">
        <v>0.68378000000000005</v>
      </c>
      <c r="H2550" s="81">
        <v>7.0744480000000003</v>
      </c>
      <c r="I2550" s="81">
        <v>0.23688600000000001</v>
      </c>
      <c r="J2550" s="81">
        <v>14.342167999999999</v>
      </c>
      <c r="K2550" s="81">
        <v>24.219048000000001</v>
      </c>
      <c r="L2550" s="81">
        <v>0.156025</v>
      </c>
      <c r="M2550" s="81">
        <v>0</v>
      </c>
      <c r="N2550" s="81">
        <v>2.7699999999999999E-3</v>
      </c>
      <c r="O2550" s="81">
        <v>0</v>
      </c>
      <c r="P2550" s="81">
        <v>99.768035999999995</v>
      </c>
      <c r="Q2550" s="81">
        <v>78.325631504625974</v>
      </c>
      <c r="S2550" s="89" t="s">
        <v>1695</v>
      </c>
      <c r="T2550" s="112">
        <v>1.9697983726120816</v>
      </c>
      <c r="U2550" s="112">
        <v>1.9266883358469188E-3</v>
      </c>
      <c r="V2550" s="112">
        <v>2.9960501255072484E-2</v>
      </c>
      <c r="W2550" s="112">
        <v>8.1420195836083315E-5</v>
      </c>
      <c r="X2550" s="112">
        <v>3.7754472690703977E-2</v>
      </c>
      <c r="Y2550" s="112">
        <v>0.18219630972952458</v>
      </c>
      <c r="Z2550" s="112">
        <v>7.4593690168147644E-3</v>
      </c>
      <c r="AA2550" s="112">
        <v>0.7948776931773115</v>
      </c>
      <c r="AB2550" s="112">
        <v>0.96469865694933943</v>
      </c>
      <c r="AC2550" s="112">
        <v>1.1246516037468891E-2</v>
      </c>
      <c r="AE2550" s="102">
        <v>48.733793090683662</v>
      </c>
      <c r="AF2550" s="102">
        <v>40.154927917285676</v>
      </c>
      <c r="AG2550" s="102">
        <v>11.111278992030673</v>
      </c>
      <c r="AH2550"/>
    </row>
    <row r="2551" spans="1:34">
      <c r="A2551" t="s">
        <v>865</v>
      </c>
      <c r="B2551" s="105" t="s">
        <v>750</v>
      </c>
      <c r="C2551" s="106" t="s">
        <v>741</v>
      </c>
      <c r="D2551" s="2" t="s">
        <v>1633</v>
      </c>
      <c r="E2551" s="81">
        <v>53.031959999999998</v>
      </c>
      <c r="F2551" s="81">
        <v>0.12327399999999999</v>
      </c>
      <c r="G2551" s="81">
        <v>0.64882700000000004</v>
      </c>
      <c r="H2551" s="81">
        <v>7.4910600000000001</v>
      </c>
      <c r="I2551" s="81">
        <v>0.21582999999999999</v>
      </c>
      <c r="J2551" s="81">
        <v>14.099405000000001</v>
      </c>
      <c r="K2551" s="81">
        <v>24.103821</v>
      </c>
      <c r="L2551" s="81">
        <v>0.222302</v>
      </c>
      <c r="M2551" s="81">
        <v>3.7829999999999999E-3</v>
      </c>
      <c r="N2551" s="81">
        <v>1.7094000000000002E-2</v>
      </c>
      <c r="O2551" s="81">
        <v>0</v>
      </c>
      <c r="P2551" s="81">
        <v>99.957352</v>
      </c>
      <c r="Q2551" s="81">
        <v>77.037895274915854</v>
      </c>
      <c r="S2551" s="89" t="s">
        <v>1695</v>
      </c>
      <c r="T2551" s="112">
        <v>1.970982453002019</v>
      </c>
      <c r="U2551" s="112">
        <v>3.4453814955529086E-3</v>
      </c>
      <c r="V2551" s="112">
        <v>2.8420369256200124E-2</v>
      </c>
      <c r="W2551" s="112">
        <v>5.0230117510546325E-4</v>
      </c>
      <c r="X2551" s="112">
        <v>3.8240657076594076E-2</v>
      </c>
      <c r="Y2551" s="112">
        <v>0.19459224379557186</v>
      </c>
      <c r="Z2551" s="112">
        <v>6.7942673087324724E-3</v>
      </c>
      <c r="AA2551" s="112">
        <v>0.78118592661964137</v>
      </c>
      <c r="AB2551" s="112">
        <v>0.95981740376753899</v>
      </c>
      <c r="AC2551" s="112">
        <v>1.6018996503043826E-2</v>
      </c>
      <c r="AE2551" s="102">
        <v>48.627003019148994</v>
      </c>
      <c r="AF2551" s="102">
        <v>39.577038573318184</v>
      </c>
      <c r="AG2551" s="102">
        <v>11.795958407532826</v>
      </c>
      <c r="AH2551"/>
    </row>
    <row r="2552" spans="1:34">
      <c r="A2552" t="s">
        <v>865</v>
      </c>
      <c r="B2552" s="105" t="s">
        <v>750</v>
      </c>
      <c r="C2552" s="106" t="s">
        <v>741</v>
      </c>
      <c r="D2552" s="2" t="s">
        <v>1613</v>
      </c>
      <c r="E2552" s="81">
        <v>53.096057999999999</v>
      </c>
      <c r="F2552" s="81">
        <v>6.6366999999999995E-2</v>
      </c>
      <c r="G2552" s="81">
        <v>0.61930799999999997</v>
      </c>
      <c r="H2552" s="81">
        <v>6.8059539999999998</v>
      </c>
      <c r="I2552" s="81">
        <v>0.285945</v>
      </c>
      <c r="J2552" s="81">
        <v>14.441668</v>
      </c>
      <c r="K2552" s="81">
        <v>24.435770000000002</v>
      </c>
      <c r="L2552" s="81">
        <v>0.17471700000000001</v>
      </c>
      <c r="M2552" s="81">
        <v>7.2129999999999998E-3</v>
      </c>
      <c r="N2552" s="81">
        <v>1.8799999999999999E-4</v>
      </c>
      <c r="O2552" s="81">
        <v>7.1669999999999998E-3</v>
      </c>
      <c r="P2552" s="81">
        <v>99.940353000000002</v>
      </c>
      <c r="Q2552" s="81">
        <v>79.089848071596549</v>
      </c>
      <c r="S2552" s="89" t="s">
        <v>1695</v>
      </c>
      <c r="T2552" s="112">
        <v>1.9690978346894752</v>
      </c>
      <c r="U2552" s="112">
        <v>1.8508786734558293E-3</v>
      </c>
      <c r="V2552" s="112">
        <v>2.7068701837455775E-2</v>
      </c>
      <c r="W2552" s="112">
        <v>5.5123689770729198E-6</v>
      </c>
      <c r="X2552" s="112">
        <v>4.3591176158633616E-2</v>
      </c>
      <c r="Y2552" s="112">
        <v>0.16749024963360398</v>
      </c>
      <c r="Z2552" s="112">
        <v>8.982004363798958E-3</v>
      </c>
      <c r="AA2552" s="112">
        <v>0.79841910032159991</v>
      </c>
      <c r="AB2552" s="112">
        <v>0.9709317248620698</v>
      </c>
      <c r="AC2552" s="112">
        <v>1.2562817090930179E-2</v>
      </c>
      <c r="AE2552" s="102">
        <v>49.026252949759787</v>
      </c>
      <c r="AF2552" s="102">
        <v>40.315395789386841</v>
      </c>
      <c r="AG2552" s="102">
        <v>10.658351260853381</v>
      </c>
      <c r="AH2552"/>
    </row>
    <row r="2553" spans="1:34">
      <c r="A2553" t="s">
        <v>865</v>
      </c>
      <c r="B2553" s="105" t="s">
        <v>750</v>
      </c>
      <c r="C2553" s="106" t="s">
        <v>741</v>
      </c>
      <c r="D2553" s="2" t="s">
        <v>1630</v>
      </c>
      <c r="E2553" s="81">
        <v>53.140968000000001</v>
      </c>
      <c r="F2553" s="81">
        <v>3.7208999999999999E-2</v>
      </c>
      <c r="G2553" s="81">
        <v>0.57037300000000002</v>
      </c>
      <c r="H2553" s="81">
        <v>7.4321159999999997</v>
      </c>
      <c r="I2553" s="81">
        <v>0.342949</v>
      </c>
      <c r="J2553" s="81">
        <v>13.891239000000001</v>
      </c>
      <c r="K2553" s="81">
        <v>24.461088</v>
      </c>
      <c r="L2553" s="81">
        <v>0.17530599999999999</v>
      </c>
      <c r="M2553" s="81">
        <v>2.5270000000000002E-3</v>
      </c>
      <c r="N2553" s="81">
        <v>2.5240000000000002E-3</v>
      </c>
      <c r="O2553" s="81">
        <v>0</v>
      </c>
      <c r="P2553" s="81">
        <v>100.05629</v>
      </c>
      <c r="Q2553" s="81">
        <v>76.914286322024054</v>
      </c>
      <c r="S2553" s="89" t="s">
        <v>1695</v>
      </c>
      <c r="T2553" s="112">
        <v>1.9754006313818941</v>
      </c>
      <c r="U2553" s="112">
        <v>1.0401464105956831E-3</v>
      </c>
      <c r="V2553" s="112">
        <v>2.4988512743566761E-2</v>
      </c>
      <c r="W2553" s="112">
        <v>7.4180625794351165E-5</v>
      </c>
      <c r="X2553" s="112">
        <v>3.4690579933878141E-2</v>
      </c>
      <c r="Y2553" s="112">
        <v>0.19635315717088805</v>
      </c>
      <c r="Z2553" s="112">
        <v>1.0797942418018805E-2</v>
      </c>
      <c r="AA2553" s="112">
        <v>0.76979530169296329</v>
      </c>
      <c r="AB2553" s="112">
        <v>0.97422471873418226</v>
      </c>
      <c r="AC2553" s="112">
        <v>1.2634828888218059E-2</v>
      </c>
      <c r="AE2553" s="102">
        <v>49.326241495697204</v>
      </c>
      <c r="AF2553" s="102">
        <v>38.975719075262582</v>
      </c>
      <c r="AG2553" s="102">
        <v>11.698039429040211</v>
      </c>
      <c r="AH2553"/>
    </row>
    <row r="2554" spans="1:34">
      <c r="A2554" t="s">
        <v>865</v>
      </c>
      <c r="B2554" s="105" t="s">
        <v>750</v>
      </c>
      <c r="C2554" s="106" t="s">
        <v>741</v>
      </c>
      <c r="D2554" s="2" t="s">
        <v>1596</v>
      </c>
      <c r="E2554" s="81">
        <v>53.531708000000002</v>
      </c>
      <c r="F2554" s="81">
        <v>1.3466000000000001E-2</v>
      </c>
      <c r="G2554" s="81">
        <v>0.56732300000000002</v>
      </c>
      <c r="H2554" s="81">
        <v>6.4113899999999999</v>
      </c>
      <c r="I2554" s="81">
        <v>0.253305</v>
      </c>
      <c r="J2554" s="81">
        <v>14.556461000000001</v>
      </c>
      <c r="K2554" s="81">
        <v>24.583763000000001</v>
      </c>
      <c r="L2554" s="81">
        <v>0.34680800000000001</v>
      </c>
      <c r="M2554" s="81">
        <v>1.1460000000000001E-3</v>
      </c>
      <c r="N2554" s="81">
        <v>1.8010999999999999E-2</v>
      </c>
      <c r="O2554" s="81">
        <v>5.2719999999999998E-3</v>
      </c>
      <c r="P2554" s="81">
        <v>100.288658</v>
      </c>
      <c r="Q2554" s="81">
        <v>80.186454375914877</v>
      </c>
      <c r="S2554" s="89" t="s">
        <v>1695</v>
      </c>
      <c r="T2554" s="112">
        <v>1.9732813627271366</v>
      </c>
      <c r="U2554" s="112">
        <v>3.7328219312590997E-4</v>
      </c>
      <c r="V2554" s="112">
        <v>2.4646997848650123E-2</v>
      </c>
      <c r="W2554" s="112">
        <v>5.2491762479786271E-4</v>
      </c>
      <c r="X2554" s="112">
        <v>5.2305218877418014E-2</v>
      </c>
      <c r="Y2554" s="112">
        <v>0.14533990451930795</v>
      </c>
      <c r="Z2554" s="112">
        <v>7.9087421316715433E-3</v>
      </c>
      <c r="AA2554" s="112">
        <v>0.79991208926044766</v>
      </c>
      <c r="AB2554" s="112">
        <v>0.97092106062605277</v>
      </c>
      <c r="AC2554" s="112">
        <v>2.478642419139199E-2</v>
      </c>
      <c r="AE2554" s="102">
        <v>49.323432917888027</v>
      </c>
      <c r="AF2554" s="102">
        <v>40.636063913790302</v>
      </c>
      <c r="AG2554" s="102">
        <v>10.040503168321665</v>
      </c>
      <c r="AH2554"/>
    </row>
    <row r="2555" spans="1:34">
      <c r="A2555" t="s">
        <v>865</v>
      </c>
      <c r="B2555" s="105" t="s">
        <v>750</v>
      </c>
      <c r="C2555" s="106" t="s">
        <v>741</v>
      </c>
      <c r="D2555" s="2" t="s">
        <v>1602</v>
      </c>
      <c r="E2555" s="81">
        <v>53.298549999999999</v>
      </c>
      <c r="F2555" s="81">
        <v>5.5779999999999996E-3</v>
      </c>
      <c r="G2555" s="81">
        <v>0.56097699999999995</v>
      </c>
      <c r="H2555" s="81">
        <v>6.9680070000000001</v>
      </c>
      <c r="I2555" s="81">
        <v>0.25620599999999999</v>
      </c>
      <c r="J2555" s="81">
        <v>14.529493</v>
      </c>
      <c r="K2555" s="81">
        <v>24.672315999999999</v>
      </c>
      <c r="L2555" s="81">
        <v>0.14955599999999999</v>
      </c>
      <c r="M2555" s="81">
        <v>3.519E-3</v>
      </c>
      <c r="N2555" s="81">
        <v>3.6358000000000001E-2</v>
      </c>
      <c r="O2555" s="81">
        <v>0</v>
      </c>
      <c r="P2555" s="81">
        <v>100.48056</v>
      </c>
      <c r="Q2555" s="81">
        <v>78.799489584469541</v>
      </c>
      <c r="S2555" s="89" t="s">
        <v>1695</v>
      </c>
      <c r="T2555" s="112">
        <v>1.9663517323931619</v>
      </c>
      <c r="U2555" s="112">
        <v>1.5475513560634746E-4</v>
      </c>
      <c r="V2555" s="112">
        <v>2.4391953829653003E-2</v>
      </c>
      <c r="W2555" s="112">
        <v>1.0605257343341804E-3</v>
      </c>
      <c r="X2555" s="112">
        <v>5.2232395504228535E-2</v>
      </c>
      <c r="Y2555" s="112">
        <v>0.16275370547332657</v>
      </c>
      <c r="Z2555" s="112">
        <v>8.0060969774415573E-3</v>
      </c>
      <c r="AA2555" s="112">
        <v>0.79910678223025422</v>
      </c>
      <c r="AB2555" s="112">
        <v>0.97524420259624223</v>
      </c>
      <c r="AC2555" s="112">
        <v>1.0697850125751746E-2</v>
      </c>
      <c r="AE2555" s="102">
        <v>49.023577228595592</v>
      </c>
      <c r="AF2555" s="102">
        <v>40.169501083184741</v>
      </c>
      <c r="AG2555" s="102">
        <v>10.806921688219665</v>
      </c>
      <c r="AH2555"/>
    </row>
    <row r="2556" spans="1:34">
      <c r="A2556" t="s">
        <v>865</v>
      </c>
      <c r="B2556" s="105" t="s">
        <v>750</v>
      </c>
      <c r="C2556" s="106" t="s">
        <v>741</v>
      </c>
      <c r="D2556" s="2" t="s">
        <v>1628</v>
      </c>
      <c r="E2556" s="81">
        <v>53.506691000000004</v>
      </c>
      <c r="F2556" s="81">
        <v>3.7546999999999997E-2</v>
      </c>
      <c r="G2556" s="81">
        <v>0.519482</v>
      </c>
      <c r="H2556" s="81">
        <v>7.192736</v>
      </c>
      <c r="I2556" s="81">
        <v>0.268482</v>
      </c>
      <c r="J2556" s="81">
        <v>14.193707</v>
      </c>
      <c r="K2556" s="81">
        <v>24.227467000000001</v>
      </c>
      <c r="L2556" s="81">
        <v>0.18417900000000001</v>
      </c>
      <c r="M2556" s="81">
        <v>0</v>
      </c>
      <c r="N2556" s="81">
        <v>5.9769000000000003E-2</v>
      </c>
      <c r="O2556" s="81">
        <v>0</v>
      </c>
      <c r="P2556" s="81">
        <v>100.19006299999999</v>
      </c>
      <c r="Q2556" s="81">
        <v>77.8639744778515</v>
      </c>
      <c r="S2556" s="89" t="s">
        <v>1695</v>
      </c>
      <c r="T2556" s="112">
        <v>1.9833591509283528</v>
      </c>
      <c r="U2556" s="112">
        <v>1.046620561089446E-3</v>
      </c>
      <c r="V2556" s="112">
        <v>2.2694441374628047E-2</v>
      </c>
      <c r="W2556" s="112">
        <v>1.751639278557406E-3</v>
      </c>
      <c r="X2556" s="112">
        <v>1.9979091979646313E-2</v>
      </c>
      <c r="Y2556" s="112">
        <v>0.20298934264412236</v>
      </c>
      <c r="Z2556" s="112">
        <v>8.4293518869687431E-3</v>
      </c>
      <c r="AA2556" s="112">
        <v>0.7843278782069053</v>
      </c>
      <c r="AB2556" s="112">
        <v>0.96218576752801399</v>
      </c>
      <c r="AC2556" s="112">
        <v>1.3236715611715444E-2</v>
      </c>
      <c r="AE2556" s="102">
        <v>48.854761214825466</v>
      </c>
      <c r="AF2556" s="102">
        <v>39.824067760193138</v>
      </c>
      <c r="AG2556" s="102">
        <v>11.3211710249814</v>
      </c>
      <c r="AH2556"/>
    </row>
    <row r="2557" spans="1:34">
      <c r="A2557" t="s">
        <v>865</v>
      </c>
      <c r="B2557" s="105" t="s">
        <v>750</v>
      </c>
      <c r="C2557" s="106" t="s">
        <v>741</v>
      </c>
      <c r="D2557" s="2" t="s">
        <v>1600</v>
      </c>
      <c r="E2557" s="81">
        <v>53.185462999999999</v>
      </c>
      <c r="F2557" s="81">
        <v>4.0960000000000003E-2</v>
      </c>
      <c r="G2557" s="81">
        <v>0.50701399999999996</v>
      </c>
      <c r="H2557" s="81">
        <v>6.7527980000000003</v>
      </c>
      <c r="I2557" s="81">
        <v>0.25063600000000003</v>
      </c>
      <c r="J2557" s="81">
        <v>14.274777</v>
      </c>
      <c r="K2557" s="81">
        <v>24.699449999999999</v>
      </c>
      <c r="L2557" s="81">
        <v>0.15160299999999999</v>
      </c>
      <c r="M2557" s="81">
        <v>5.1219999999999998E-3</v>
      </c>
      <c r="N2557" s="81">
        <v>4.8124E-2</v>
      </c>
      <c r="O2557" s="81">
        <v>0</v>
      </c>
      <c r="P2557" s="81">
        <v>99.915938999999995</v>
      </c>
      <c r="Q2557" s="81">
        <v>79.027222899848553</v>
      </c>
      <c r="S2557" s="89" t="s">
        <v>1695</v>
      </c>
      <c r="T2557" s="112">
        <v>1.9744199045695547</v>
      </c>
      <c r="U2557" s="112">
        <v>1.1434765783567681E-3</v>
      </c>
      <c r="V2557" s="112">
        <v>2.2183100690093775E-2</v>
      </c>
      <c r="W2557" s="112">
        <v>1.4124845609203749E-3</v>
      </c>
      <c r="X2557" s="112">
        <v>3.6189573848597334E-2</v>
      </c>
      <c r="Y2557" s="112">
        <v>0.17345630468315412</v>
      </c>
      <c r="Z2557" s="112">
        <v>7.8808990846505611E-3</v>
      </c>
      <c r="AA2557" s="112">
        <v>0.78999520321338601</v>
      </c>
      <c r="AB2557" s="112">
        <v>0.982407131375853</v>
      </c>
      <c r="AC2557" s="112">
        <v>1.0911921395433729E-2</v>
      </c>
      <c r="AE2557" s="102">
        <v>49.565248961776078</v>
      </c>
      <c r="AF2557" s="102">
        <v>39.857516985897973</v>
      </c>
      <c r="AG2557" s="102">
        <v>10.577234052325952</v>
      </c>
      <c r="AH2557"/>
    </row>
    <row r="2558" spans="1:34">
      <c r="A2558" t="s">
        <v>865</v>
      </c>
      <c r="B2558" s="105" t="s">
        <v>750</v>
      </c>
      <c r="C2558" s="106" t="s">
        <v>741</v>
      </c>
      <c r="D2558" s="2" t="s">
        <v>1620</v>
      </c>
      <c r="E2558" s="81">
        <v>53.154812</v>
      </c>
      <c r="F2558" s="81">
        <v>8.2392999999999994E-2</v>
      </c>
      <c r="G2558" s="81">
        <v>0.47438200000000003</v>
      </c>
      <c r="H2558" s="81">
        <v>6.9200720000000002</v>
      </c>
      <c r="I2558" s="81">
        <v>0.27078999999999998</v>
      </c>
      <c r="J2558" s="81">
        <v>14.169297</v>
      </c>
      <c r="K2558" s="81">
        <v>24.379280000000001</v>
      </c>
      <c r="L2558" s="81">
        <v>0.16977500000000001</v>
      </c>
      <c r="M2558" s="81">
        <v>0</v>
      </c>
      <c r="N2558" s="81">
        <v>4.0965000000000001E-2</v>
      </c>
      <c r="O2558" s="81">
        <v>0</v>
      </c>
      <c r="P2558" s="81">
        <v>99.661766</v>
      </c>
      <c r="Q2558" s="81">
        <v>78.493847497837592</v>
      </c>
      <c r="S2558" s="89" t="s">
        <v>1695</v>
      </c>
      <c r="T2558" s="112">
        <v>1.9797440572629568</v>
      </c>
      <c r="U2558" s="112">
        <v>2.3076903123044178E-3</v>
      </c>
      <c r="V2558" s="112">
        <v>2.0823339793098788E-2</v>
      </c>
      <c r="W2558" s="112">
        <v>1.2062986333214716E-3</v>
      </c>
      <c r="X2558" s="112">
        <v>2.6126770092899321E-2</v>
      </c>
      <c r="Y2558" s="112">
        <v>0.18941580577532455</v>
      </c>
      <c r="Z2558" s="112">
        <v>8.5424967650550559E-3</v>
      </c>
      <c r="AA2558" s="112">
        <v>0.78672565131934014</v>
      </c>
      <c r="AB2558" s="112">
        <v>0.97284798637585534</v>
      </c>
      <c r="AC2558" s="112">
        <v>1.2259903669844193E-2</v>
      </c>
      <c r="AE2558" s="102">
        <v>49.255227601047594</v>
      </c>
      <c r="AF2558" s="102">
        <v>39.831866394330468</v>
      </c>
      <c r="AG2558" s="102">
        <v>10.91290600462194</v>
      </c>
      <c r="AH2558"/>
    </row>
    <row r="2559" spans="1:34">
      <c r="A2559" t="s">
        <v>865</v>
      </c>
      <c r="B2559" s="105" t="s">
        <v>750</v>
      </c>
      <c r="C2559" s="106" t="s">
        <v>741</v>
      </c>
      <c r="D2559" s="2" t="s">
        <v>1630</v>
      </c>
      <c r="E2559" s="81">
        <v>53.320636999999998</v>
      </c>
      <c r="F2559" s="81">
        <v>5.5718999999999998E-2</v>
      </c>
      <c r="G2559" s="81">
        <v>0.47671200000000002</v>
      </c>
      <c r="H2559" s="81">
        <v>7.7350029999999999</v>
      </c>
      <c r="I2559" s="81">
        <v>0.26222099999999998</v>
      </c>
      <c r="J2559" s="81">
        <v>13.856615</v>
      </c>
      <c r="K2559" s="81">
        <v>24.527725</v>
      </c>
      <c r="L2559" s="81">
        <v>0.18334700000000001</v>
      </c>
      <c r="M2559" s="81">
        <v>5.4770000000000001E-3</v>
      </c>
      <c r="N2559" s="81">
        <v>3.6955000000000002E-2</v>
      </c>
      <c r="O2559" s="81">
        <v>0</v>
      </c>
      <c r="P2559" s="81">
        <v>100.46041099999999</v>
      </c>
      <c r="Q2559" s="81">
        <v>76.152105329929839</v>
      </c>
      <c r="S2559" s="89" t="s">
        <v>1695</v>
      </c>
      <c r="T2559" s="112">
        <v>1.9760063041275868</v>
      </c>
      <c r="U2559" s="112">
        <v>1.5528054952765734E-3</v>
      </c>
      <c r="V2559" s="112">
        <v>2.0821154350802451E-2</v>
      </c>
      <c r="W2559" s="112">
        <v>1.0827834731126941E-3</v>
      </c>
      <c r="X2559" s="112">
        <v>3.6151721683738813E-2</v>
      </c>
      <c r="Y2559" s="112">
        <v>0.20357115310482723</v>
      </c>
      <c r="Z2559" s="112">
        <v>8.2308787706740789E-3</v>
      </c>
      <c r="AA2559" s="112">
        <v>0.76552379173846363</v>
      </c>
      <c r="AB2559" s="112">
        <v>0.97388552850213739</v>
      </c>
      <c r="AC2559" s="112">
        <v>1.3173878753379966E-2</v>
      </c>
      <c r="AE2559" s="102">
        <v>49.207704818716522</v>
      </c>
      <c r="AF2559" s="102">
        <v>38.679770540905274</v>
      </c>
      <c r="AG2559" s="102">
        <v>12.112524640378213</v>
      </c>
      <c r="AH2559"/>
    </row>
    <row r="2560" spans="1:34">
      <c r="A2560" t="s">
        <v>865</v>
      </c>
      <c r="B2560" s="105" t="s">
        <v>750</v>
      </c>
      <c r="C2560" s="106" t="s">
        <v>741</v>
      </c>
      <c r="D2560" s="2" t="s">
        <v>1629</v>
      </c>
      <c r="E2560" s="81">
        <v>53.331527999999999</v>
      </c>
      <c r="F2560" s="81">
        <v>4.5922999999999999E-2</v>
      </c>
      <c r="G2560" s="81">
        <v>0.459227</v>
      </c>
      <c r="H2560" s="81">
        <v>7.1239100000000004</v>
      </c>
      <c r="I2560" s="81">
        <v>0.30411899999999997</v>
      </c>
      <c r="J2560" s="81">
        <v>14.142306</v>
      </c>
      <c r="K2560" s="81">
        <v>24.342257</v>
      </c>
      <c r="L2560" s="81">
        <v>0.19203999999999999</v>
      </c>
      <c r="M2560" s="81">
        <v>3.1470000000000001E-3</v>
      </c>
      <c r="N2560" s="81">
        <v>0</v>
      </c>
      <c r="O2560" s="81">
        <v>0</v>
      </c>
      <c r="P2560" s="81">
        <v>99.944457999999997</v>
      </c>
      <c r="Q2560" s="81">
        <v>77.966992961192005</v>
      </c>
      <c r="S2560" s="89" t="s">
        <v>1695</v>
      </c>
      <c r="T2560" s="112">
        <v>1.981510253513332</v>
      </c>
      <c r="U2560" s="112">
        <v>1.2831082509756619E-3</v>
      </c>
      <c r="V2560" s="112">
        <v>2.0109229660723402E-2</v>
      </c>
      <c r="W2560" s="112">
        <v>0</v>
      </c>
      <c r="X2560" s="112">
        <v>2.8138144928920639E-2</v>
      </c>
      <c r="Y2560" s="112">
        <v>0.19321551917682597</v>
      </c>
      <c r="Z2560" s="112">
        <v>9.5706534344255408E-3</v>
      </c>
      <c r="AA2560" s="112">
        <v>0.78332335012536747</v>
      </c>
      <c r="AB2560" s="112">
        <v>0.96901564279117047</v>
      </c>
      <c r="AC2560" s="112">
        <v>1.3834098118258791E-2</v>
      </c>
      <c r="AE2560" s="102">
        <v>49.096582456415838</v>
      </c>
      <c r="AF2560" s="102">
        <v>39.688213225009896</v>
      </c>
      <c r="AG2560" s="102">
        <v>11.215204318574276</v>
      </c>
      <c r="AH2560"/>
    </row>
    <row r="2561" spans="1:34">
      <c r="A2561" t="s">
        <v>865</v>
      </c>
      <c r="B2561" s="105" t="s">
        <v>750</v>
      </c>
      <c r="C2561" s="106" t="s">
        <v>741</v>
      </c>
      <c r="D2561" s="2" t="s">
        <v>1634</v>
      </c>
      <c r="E2561" s="81">
        <v>53.062385999999996</v>
      </c>
      <c r="F2561" s="81">
        <v>5.5518999999999999E-2</v>
      </c>
      <c r="G2561" s="81">
        <v>0.45794099999999999</v>
      </c>
      <c r="H2561" s="81">
        <v>7.2628409999999999</v>
      </c>
      <c r="I2561" s="81">
        <v>0.231076</v>
      </c>
      <c r="J2561" s="81">
        <v>14.115023000000001</v>
      </c>
      <c r="K2561" s="81">
        <v>24.514185000000001</v>
      </c>
      <c r="L2561" s="81">
        <v>0.172323</v>
      </c>
      <c r="M2561" s="81">
        <v>0</v>
      </c>
      <c r="N2561" s="81">
        <v>3.3403000000000002E-2</v>
      </c>
      <c r="O2561" s="81">
        <v>0</v>
      </c>
      <c r="P2561" s="81">
        <v>99.904701000000003</v>
      </c>
      <c r="Q2561" s="81">
        <v>77.599862168267066</v>
      </c>
      <c r="S2561" s="89" t="s">
        <v>1695</v>
      </c>
      <c r="T2561" s="112">
        <v>1.9729289642242935</v>
      </c>
      <c r="U2561" s="112">
        <v>1.5523407507348401E-3</v>
      </c>
      <c r="V2561" s="112">
        <v>2.0067345359335024E-2</v>
      </c>
      <c r="W2561" s="112">
        <v>9.8194138159097243E-4</v>
      </c>
      <c r="X2561" s="112">
        <v>4.2410768427444623E-2</v>
      </c>
      <c r="Y2561" s="112">
        <v>0.1834221280407459</v>
      </c>
      <c r="Z2561" s="112">
        <v>7.2772158122241491E-3</v>
      </c>
      <c r="AA2561" s="112">
        <v>0.7823747212432548</v>
      </c>
      <c r="AB2561" s="112">
        <v>0.97656190964194789</v>
      </c>
      <c r="AC2561" s="112">
        <v>1.2422665118428546E-2</v>
      </c>
      <c r="AE2561" s="102">
        <v>49.2027863277482</v>
      </c>
      <c r="AF2561" s="102">
        <v>39.418920457052693</v>
      </c>
      <c r="AG2561" s="102">
        <v>11.378293215199106</v>
      </c>
      <c r="AH2561"/>
    </row>
    <row r="2562" spans="1:34">
      <c r="A2562" t="s">
        <v>865</v>
      </c>
      <c r="B2562" s="105" t="s">
        <v>750</v>
      </c>
      <c r="C2562" s="106" t="s">
        <v>741</v>
      </c>
      <c r="D2562" s="2" t="s">
        <v>1600</v>
      </c>
      <c r="E2562" s="81">
        <v>53.428040000000003</v>
      </c>
      <c r="F2562" s="81">
        <v>4.1554000000000001E-2</v>
      </c>
      <c r="G2562" s="81">
        <v>0.44128600000000001</v>
      </c>
      <c r="H2562" s="81">
        <v>6.6006489999999998</v>
      </c>
      <c r="I2562" s="81">
        <v>0.25233899999999998</v>
      </c>
      <c r="J2562" s="81">
        <v>14.567722</v>
      </c>
      <c r="K2562" s="81">
        <v>24.723780000000001</v>
      </c>
      <c r="L2562" s="81">
        <v>0.100156</v>
      </c>
      <c r="M2562" s="81">
        <v>0</v>
      </c>
      <c r="N2562" s="81">
        <v>1.7041000000000001E-2</v>
      </c>
      <c r="O2562" s="81">
        <v>0</v>
      </c>
      <c r="P2562" s="81">
        <v>100.172577</v>
      </c>
      <c r="Q2562" s="81">
        <v>79.732686486671113</v>
      </c>
      <c r="S2562" s="89" t="s">
        <v>1695</v>
      </c>
      <c r="T2562" s="112">
        <v>1.9764873879745823</v>
      </c>
      <c r="U2562" s="112">
        <v>1.156001478731618E-3</v>
      </c>
      <c r="V2562" s="112">
        <v>1.9239805491599721E-2</v>
      </c>
      <c r="W2562" s="112">
        <v>4.984198113964658E-4</v>
      </c>
      <c r="X2562" s="112">
        <v>3.215870317177405E-2</v>
      </c>
      <c r="Y2562" s="112">
        <v>0.17204679825240859</v>
      </c>
      <c r="Z2562" s="112">
        <v>7.9066938279507785E-3</v>
      </c>
      <c r="AA2562" s="112">
        <v>0.80338736208459671</v>
      </c>
      <c r="AB2562" s="112">
        <v>0.9799351205255632</v>
      </c>
      <c r="AC2562" s="112">
        <v>7.1837073813964796E-3</v>
      </c>
      <c r="AE2562" s="102">
        <v>49.30421752032202</v>
      </c>
      <c r="AF2562" s="102">
        <v>40.421436504952119</v>
      </c>
      <c r="AG2562" s="102">
        <v>10.274345974725867</v>
      </c>
      <c r="AH2562"/>
    </row>
    <row r="2563" spans="1:34">
      <c r="A2563" t="s">
        <v>865</v>
      </c>
      <c r="B2563" s="105" t="s">
        <v>750</v>
      </c>
      <c r="C2563" s="106" t="s">
        <v>741</v>
      </c>
      <c r="D2563" s="2" t="s">
        <v>1630</v>
      </c>
      <c r="E2563" s="81">
        <v>53.543098000000001</v>
      </c>
      <c r="F2563" s="81">
        <v>6.5269999999999995E-2</v>
      </c>
      <c r="G2563" s="81">
        <v>0.42702200000000001</v>
      </c>
      <c r="H2563" s="81">
        <v>7.041493</v>
      </c>
      <c r="I2563" s="81">
        <v>0.28706199999999998</v>
      </c>
      <c r="J2563" s="81">
        <v>14.235391</v>
      </c>
      <c r="K2563" s="81">
        <v>24.624668</v>
      </c>
      <c r="L2563" s="81">
        <v>0.13134199999999999</v>
      </c>
      <c r="M2563" s="81">
        <v>0</v>
      </c>
      <c r="N2563" s="81">
        <v>5.6920999999999999E-2</v>
      </c>
      <c r="O2563" s="81">
        <v>8.7550000000000006E-3</v>
      </c>
      <c r="P2563" s="81">
        <v>100.421021</v>
      </c>
      <c r="Q2563" s="81">
        <v>78.277997749898915</v>
      </c>
      <c r="S2563" s="89" t="s">
        <v>1695</v>
      </c>
      <c r="T2563" s="112">
        <v>1.9806605495534466</v>
      </c>
      <c r="U2563" s="112">
        <v>1.8156867215767959E-3</v>
      </c>
      <c r="V2563" s="112">
        <v>1.8617121307639452E-2</v>
      </c>
      <c r="W2563" s="112">
        <v>1.6647709617379988E-3</v>
      </c>
      <c r="X2563" s="112">
        <v>2.4185768255417628E-2</v>
      </c>
      <c r="Y2563" s="112">
        <v>0.19364905193509352</v>
      </c>
      <c r="Z2563" s="112">
        <v>8.9943130898572539E-3</v>
      </c>
      <c r="AA2563" s="112">
        <v>0.78502683279427421</v>
      </c>
      <c r="AB2563" s="112">
        <v>0.97596577230611514</v>
      </c>
      <c r="AC2563" s="112">
        <v>9.420133074841271E-3</v>
      </c>
      <c r="AE2563" s="102">
        <v>49.320408633544275</v>
      </c>
      <c r="AF2563" s="102">
        <v>39.671313564843594</v>
      </c>
      <c r="AG2563" s="102">
        <v>11.008277801612135</v>
      </c>
      <c r="AH2563"/>
    </row>
    <row r="2564" spans="1:34">
      <c r="A2564" t="s">
        <v>865</v>
      </c>
      <c r="B2564" s="105" t="s">
        <v>750</v>
      </c>
      <c r="C2564" s="106" t="s">
        <v>741</v>
      </c>
      <c r="D2564" s="2" t="s">
        <v>1619</v>
      </c>
      <c r="E2564" s="81">
        <v>53.468635999999996</v>
      </c>
      <c r="F2564" s="81">
        <v>1.9942000000000001E-2</v>
      </c>
      <c r="G2564" s="81">
        <v>0.39979500000000001</v>
      </c>
      <c r="H2564" s="81">
        <v>6.7850130000000002</v>
      </c>
      <c r="I2564" s="81">
        <v>0.26723200000000003</v>
      </c>
      <c r="J2564" s="81">
        <v>14.475121</v>
      </c>
      <c r="K2564" s="81">
        <v>24.691893</v>
      </c>
      <c r="L2564" s="81">
        <v>0.13567399999999999</v>
      </c>
      <c r="M2564" s="81">
        <v>6.777E-3</v>
      </c>
      <c r="N2564" s="81">
        <v>2.0666E-2</v>
      </c>
      <c r="O2564" s="81">
        <v>0</v>
      </c>
      <c r="P2564" s="81">
        <v>100.270752</v>
      </c>
      <c r="Q2564" s="81">
        <v>79.178935316066841</v>
      </c>
      <c r="S2564" s="89" t="s">
        <v>1695</v>
      </c>
      <c r="T2564" s="112">
        <v>1.9772255524267306</v>
      </c>
      <c r="U2564" s="112">
        <v>5.5455748342011211E-4</v>
      </c>
      <c r="V2564" s="112">
        <v>1.7424093388896819E-2</v>
      </c>
      <c r="W2564" s="112">
        <v>6.0421144748493258E-4</v>
      </c>
      <c r="X2564" s="112">
        <v>3.6138960919069874E-2</v>
      </c>
      <c r="Y2564" s="112">
        <v>0.17368920629614748</v>
      </c>
      <c r="Z2564" s="112">
        <v>8.3701127909014562E-3</v>
      </c>
      <c r="AA2564" s="112">
        <v>0.79797237619240935</v>
      </c>
      <c r="AB2564" s="112">
        <v>0.97829344347918612</v>
      </c>
      <c r="AC2564" s="112">
        <v>9.7274855757535153E-3</v>
      </c>
      <c r="AE2564" s="102">
        <v>49.257157513107103</v>
      </c>
      <c r="AF2564" s="102">
        <v>40.177976543961293</v>
      </c>
      <c r="AG2564" s="102">
        <v>10.564865942931604</v>
      </c>
      <c r="AH2564"/>
    </row>
    <row r="2565" spans="1:34">
      <c r="A2565" t="s">
        <v>865</v>
      </c>
      <c r="B2565" s="105" t="s">
        <v>750</v>
      </c>
      <c r="C2565" s="106" t="s">
        <v>741</v>
      </c>
      <c r="D2565" s="2" t="s">
        <v>1618</v>
      </c>
      <c r="E2565" s="81">
        <v>53.355606000000002</v>
      </c>
      <c r="F2565" s="81">
        <v>4.3041000000000003E-2</v>
      </c>
      <c r="G2565" s="81">
        <v>0.39739099999999999</v>
      </c>
      <c r="H2565" s="81">
        <v>7.4020169999999998</v>
      </c>
      <c r="I2565" s="81">
        <v>0.24729400000000001</v>
      </c>
      <c r="J2565" s="81">
        <v>14.069405</v>
      </c>
      <c r="K2565" s="81">
        <v>24.569651</v>
      </c>
      <c r="L2565" s="81">
        <v>0.12998399999999999</v>
      </c>
      <c r="M2565" s="81">
        <v>0</v>
      </c>
      <c r="N2565" s="81">
        <v>4.7990000000000003E-3</v>
      </c>
      <c r="O2565" s="81">
        <v>0</v>
      </c>
      <c r="P2565" s="81">
        <v>100.219177</v>
      </c>
      <c r="Q2565" s="81">
        <v>77.211281579628192</v>
      </c>
      <c r="S2565" s="89" t="s">
        <v>1695</v>
      </c>
      <c r="T2565" s="112">
        <v>1.9796115427861409</v>
      </c>
      <c r="U2565" s="112">
        <v>1.2008894314103403E-3</v>
      </c>
      <c r="V2565" s="112">
        <v>1.737695475542796E-2</v>
      </c>
      <c r="W2565" s="112">
        <v>1.4077517813450595E-4</v>
      </c>
      <c r="X2565" s="112">
        <v>3.0207945258638347E-2</v>
      </c>
      <c r="Y2565" s="112">
        <v>0.19946296559046556</v>
      </c>
      <c r="Z2565" s="112">
        <v>7.7713995731989553E-3</v>
      </c>
      <c r="AA2565" s="112">
        <v>0.77818740506106387</v>
      </c>
      <c r="AB2565" s="112">
        <v>0.97668958273821538</v>
      </c>
      <c r="AC2565" s="112">
        <v>9.3505396273037347E-3</v>
      </c>
      <c r="AE2565" s="102">
        <v>49.214714515251046</v>
      </c>
      <c r="AF2565" s="102">
        <v>39.212326676068862</v>
      </c>
      <c r="AG2565" s="102">
        <v>11.572958808680101</v>
      </c>
      <c r="AH2565"/>
    </row>
    <row r="2566" spans="1:34">
      <c r="A2566" t="s">
        <v>865</v>
      </c>
      <c r="B2566" s="105" t="s">
        <v>750</v>
      </c>
      <c r="C2566" s="106" t="s">
        <v>741</v>
      </c>
      <c r="D2566" s="2" t="s">
        <v>1602</v>
      </c>
      <c r="E2566" s="81">
        <v>53.424408</v>
      </c>
      <c r="F2566" s="81">
        <v>4.0454999999999998E-2</v>
      </c>
      <c r="G2566" s="81">
        <v>0.37729800000000002</v>
      </c>
      <c r="H2566" s="81">
        <v>6.5286460000000002</v>
      </c>
      <c r="I2566" s="81">
        <v>0.24818499999999999</v>
      </c>
      <c r="J2566" s="81">
        <v>14.580871999999999</v>
      </c>
      <c r="K2566" s="81">
        <v>24.660350999999999</v>
      </c>
      <c r="L2566" s="81">
        <v>0.13838600000000001</v>
      </c>
      <c r="M2566" s="81">
        <v>7.927E-3</v>
      </c>
      <c r="N2566" s="81">
        <v>0</v>
      </c>
      <c r="O2566" s="81">
        <v>0</v>
      </c>
      <c r="P2566" s="81">
        <v>100.006531</v>
      </c>
      <c r="Q2566" s="81">
        <v>79.923835896807759</v>
      </c>
      <c r="S2566" s="89" t="s">
        <v>1695</v>
      </c>
      <c r="T2566" s="112">
        <v>1.9787560762319703</v>
      </c>
      <c r="U2566" s="112">
        <v>1.1267965218539587E-3</v>
      </c>
      <c r="V2566" s="112">
        <v>1.6469968509852325E-2</v>
      </c>
      <c r="W2566" s="112">
        <v>0</v>
      </c>
      <c r="X2566" s="112">
        <v>3.3702115828997847E-2</v>
      </c>
      <c r="Y2566" s="112">
        <v>0.16852140048933292</v>
      </c>
      <c r="Z2566" s="112">
        <v>7.7859894697132927E-3</v>
      </c>
      <c r="AA2566" s="112">
        <v>0.80509028506590719</v>
      </c>
      <c r="AB2566" s="112">
        <v>0.97860953803587281</v>
      </c>
      <c r="AC2566" s="112">
        <v>9.9378298464991941E-3</v>
      </c>
      <c r="AE2566" s="102">
        <v>49.277306863296474</v>
      </c>
      <c r="AF2566" s="102">
        <v>40.539847086997497</v>
      </c>
      <c r="AG2566" s="102">
        <v>10.182846049706027</v>
      </c>
      <c r="AH2566"/>
    </row>
    <row r="2567" spans="1:34">
      <c r="A2567" t="s">
        <v>865</v>
      </c>
      <c r="B2567" s="105" t="s">
        <v>750</v>
      </c>
      <c r="C2567" s="106" t="s">
        <v>741</v>
      </c>
      <c r="D2567" s="2" t="s">
        <v>1631</v>
      </c>
      <c r="E2567" s="81">
        <v>53.353859</v>
      </c>
      <c r="F2567" s="81">
        <v>4.9516999999999999E-2</v>
      </c>
      <c r="G2567" s="81">
        <v>0.33964299999999997</v>
      </c>
      <c r="H2567" s="81">
        <v>7.1586689999999997</v>
      </c>
      <c r="I2567" s="81">
        <v>0.272567</v>
      </c>
      <c r="J2567" s="81">
        <v>14.296042</v>
      </c>
      <c r="K2567" s="81">
        <v>24.612570000000002</v>
      </c>
      <c r="L2567" s="81">
        <v>0.149781</v>
      </c>
      <c r="M2567" s="81">
        <v>9.2230000000000003E-3</v>
      </c>
      <c r="N2567" s="81">
        <v>2.5440999999999998E-2</v>
      </c>
      <c r="O2567" s="81">
        <v>0</v>
      </c>
      <c r="P2567" s="81">
        <v>100.267319</v>
      </c>
      <c r="Q2567" s="81">
        <v>78.068943127771291</v>
      </c>
      <c r="S2567" s="89" t="s">
        <v>1695</v>
      </c>
      <c r="T2567" s="112">
        <v>1.9760365675296978</v>
      </c>
      <c r="U2567" s="112">
        <v>1.3791268526054908E-3</v>
      </c>
      <c r="V2567" s="112">
        <v>1.4825437946208142E-2</v>
      </c>
      <c r="W2567" s="112">
        <v>7.4496991326055372E-4</v>
      </c>
      <c r="X2567" s="112">
        <v>4.0353755847798212E-2</v>
      </c>
      <c r="Y2567" s="112">
        <v>0.18137264967504224</v>
      </c>
      <c r="Z2567" s="112">
        <v>8.5504338966161993E-3</v>
      </c>
      <c r="AA2567" s="112">
        <v>0.78932071641012036</v>
      </c>
      <c r="AB2567" s="112">
        <v>0.97666078945677703</v>
      </c>
      <c r="AC2567" s="112">
        <v>1.0755552471873408E-2</v>
      </c>
      <c r="AE2567" s="102">
        <v>49.135025516597608</v>
      </c>
      <c r="AF2567" s="102">
        <v>39.710095828831015</v>
      </c>
      <c r="AG2567" s="102">
        <v>11.154878654571379</v>
      </c>
      <c r="AH2567"/>
    </row>
    <row r="2568" spans="1:34">
      <c r="A2568" t="s">
        <v>865</v>
      </c>
      <c r="B2568" s="105" t="s">
        <v>750</v>
      </c>
      <c r="C2568" s="106" t="s">
        <v>741</v>
      </c>
      <c r="D2568" s="2" t="s">
        <v>1628</v>
      </c>
      <c r="E2568" s="81">
        <v>53.439776999999999</v>
      </c>
      <c r="F2568" s="81">
        <v>5.5599000000000003E-2</v>
      </c>
      <c r="G2568" s="81">
        <v>0.337505</v>
      </c>
      <c r="H2568" s="81">
        <v>6.8995319999999998</v>
      </c>
      <c r="I2568" s="81">
        <v>0.26051800000000003</v>
      </c>
      <c r="J2568" s="81">
        <v>14.165683</v>
      </c>
      <c r="K2568" s="81">
        <v>24.51088</v>
      </c>
      <c r="L2568" s="81">
        <v>0.12163</v>
      </c>
      <c r="M2568" s="81">
        <v>0</v>
      </c>
      <c r="N2568" s="81">
        <v>3.8525999999999998E-2</v>
      </c>
      <c r="O2568" s="81">
        <v>2.0720000000000001E-3</v>
      </c>
      <c r="P2568" s="81">
        <v>99.831726000000003</v>
      </c>
      <c r="Q2568" s="81">
        <v>78.539686109894063</v>
      </c>
      <c r="S2568" s="89" t="s">
        <v>1695</v>
      </c>
      <c r="T2568" s="112">
        <v>1.9881739311373863</v>
      </c>
      <c r="U2568" s="112">
        <v>1.5555266910199904E-3</v>
      </c>
      <c r="V2568" s="112">
        <v>1.4798771742321297E-2</v>
      </c>
      <c r="W2568" s="112">
        <v>1.1332326358127346E-3</v>
      </c>
      <c r="X2568" s="112">
        <v>1.3382669283560134E-2</v>
      </c>
      <c r="Y2568" s="112">
        <v>0.20128436931767213</v>
      </c>
      <c r="Z2568" s="112">
        <v>8.2094339398856367E-3</v>
      </c>
      <c r="AA2568" s="112">
        <v>0.78566209792927411</v>
      </c>
      <c r="AB2568" s="112">
        <v>0.97702637800456116</v>
      </c>
      <c r="AC2568" s="112">
        <v>8.7735893185068616E-3</v>
      </c>
      <c r="AE2568" s="102">
        <v>49.410759513030101</v>
      </c>
      <c r="AF2568" s="102">
        <v>39.732971241340259</v>
      </c>
      <c r="AG2568" s="102">
        <v>10.856269245629639</v>
      </c>
      <c r="AH2568"/>
    </row>
    <row r="2569" spans="1:34">
      <c r="A2569" t="s">
        <v>865</v>
      </c>
      <c r="B2569" s="105" t="s">
        <v>750</v>
      </c>
      <c r="C2569" s="106" t="s">
        <v>741</v>
      </c>
      <c r="D2569" s="2" t="s">
        <v>1620</v>
      </c>
      <c r="E2569" s="81">
        <v>53.532657999999998</v>
      </c>
      <c r="F2569" s="81">
        <v>1.9143E-2</v>
      </c>
      <c r="G2569" s="81">
        <v>0.338005</v>
      </c>
      <c r="H2569" s="81">
        <v>6.7624950000000004</v>
      </c>
      <c r="I2569" s="81">
        <v>0.228107</v>
      </c>
      <c r="J2569" s="81">
        <v>14.426936</v>
      </c>
      <c r="K2569" s="81">
        <v>24.680392999999999</v>
      </c>
      <c r="L2569" s="81">
        <v>0.137047</v>
      </c>
      <c r="M2569" s="81">
        <v>7.0870000000000004E-3</v>
      </c>
      <c r="N2569" s="81">
        <v>3.032E-2</v>
      </c>
      <c r="O2569" s="81">
        <v>0</v>
      </c>
      <c r="P2569" s="81">
        <v>100.162193</v>
      </c>
      <c r="Q2569" s="81">
        <v>79.178769412031187</v>
      </c>
      <c r="S2569" s="89" t="s">
        <v>1695</v>
      </c>
      <c r="T2569" s="112">
        <v>1.9820710044627581</v>
      </c>
      <c r="U2569" s="112">
        <v>5.3300483591237676E-4</v>
      </c>
      <c r="V2569" s="112">
        <v>1.4749566225927005E-2</v>
      </c>
      <c r="W2569" s="112">
        <v>8.8757490138327111E-4</v>
      </c>
      <c r="X2569" s="112">
        <v>2.8993066192196437E-2</v>
      </c>
      <c r="Y2569" s="112">
        <v>0.18040050887390205</v>
      </c>
      <c r="Z2569" s="112">
        <v>7.1536016532968705E-3</v>
      </c>
      <c r="AA2569" s="112">
        <v>0.79631161721953636</v>
      </c>
      <c r="AB2569" s="112">
        <v>0.97906182971823952</v>
      </c>
      <c r="AC2569" s="112">
        <v>9.8382259168479716E-3</v>
      </c>
      <c r="AE2569" s="102">
        <v>49.328803777168382</v>
      </c>
      <c r="AF2569" s="102">
        <v>40.12116325953253</v>
      </c>
      <c r="AG2569" s="102">
        <v>10.550032963299092</v>
      </c>
      <c r="AH2569"/>
    </row>
    <row r="2570" spans="1:34">
      <c r="A2570" t="s">
        <v>865</v>
      </c>
      <c r="B2570" s="105" t="s">
        <v>750</v>
      </c>
      <c r="C2570" s="106" t="s">
        <v>741</v>
      </c>
      <c r="D2570" s="2" t="s">
        <v>1634</v>
      </c>
      <c r="E2570" s="81">
        <v>53.067883000000002</v>
      </c>
      <c r="F2570" s="81">
        <v>2.8930000000000001E-2</v>
      </c>
      <c r="G2570" s="81">
        <v>0.33432699999999999</v>
      </c>
      <c r="H2570" s="81">
        <v>7.3292909999999996</v>
      </c>
      <c r="I2570" s="81">
        <v>0.26734799999999997</v>
      </c>
      <c r="J2570" s="81">
        <v>14.138786</v>
      </c>
      <c r="K2570" s="81">
        <v>24.835260000000002</v>
      </c>
      <c r="L2570" s="81">
        <v>0.15845799999999999</v>
      </c>
      <c r="M2570" s="81">
        <v>0</v>
      </c>
      <c r="N2570" s="81">
        <v>3.3119999999999998E-3</v>
      </c>
      <c r="O2570" s="81">
        <v>2.6633E-2</v>
      </c>
      <c r="P2570" s="81">
        <v>100.190224</v>
      </c>
      <c r="Q2570" s="81">
        <v>77.470522355388781</v>
      </c>
      <c r="S2570" s="89" t="s">
        <v>1695</v>
      </c>
      <c r="T2570" s="112">
        <v>1.9684699537401005</v>
      </c>
      <c r="U2570" s="112">
        <v>8.0698638954993375E-4</v>
      </c>
      <c r="V2570" s="112">
        <v>1.461585417119949E-2</v>
      </c>
      <c r="W2570" s="112">
        <v>9.71320982367032E-5</v>
      </c>
      <c r="X2570" s="112">
        <v>5.8129280782969417E-2</v>
      </c>
      <c r="Y2570" s="112">
        <v>0.16923120388939858</v>
      </c>
      <c r="Z2570" s="112">
        <v>8.3996212967040879E-3</v>
      </c>
      <c r="AA2570" s="112">
        <v>0.78183965475944095</v>
      </c>
      <c r="AB2570" s="112">
        <v>0.98701416556069366</v>
      </c>
      <c r="AC2570" s="112">
        <v>1.1396147311706737E-2</v>
      </c>
      <c r="AE2570" s="102">
        <v>49.444298795584508</v>
      </c>
      <c r="AF2570" s="102">
        <v>39.166118227089719</v>
      </c>
      <c r="AG2570" s="102">
        <v>11.38958297732577</v>
      </c>
      <c r="AH2570"/>
    </row>
    <row r="2571" spans="1:34">
      <c r="A2571" t="s">
        <v>865</v>
      </c>
      <c r="B2571" s="105" t="s">
        <v>750</v>
      </c>
      <c r="C2571" s="106" t="s">
        <v>741</v>
      </c>
      <c r="D2571" s="2" t="s">
        <v>1618</v>
      </c>
      <c r="E2571" s="81">
        <v>53.446624999999997</v>
      </c>
      <c r="F2571" s="81">
        <v>3.0949000000000001E-2</v>
      </c>
      <c r="G2571" s="81">
        <v>0.33059100000000002</v>
      </c>
      <c r="H2571" s="81">
        <v>6.7331789999999998</v>
      </c>
      <c r="I2571" s="81">
        <v>0.23855199999999999</v>
      </c>
      <c r="J2571" s="81">
        <v>14.404222000000001</v>
      </c>
      <c r="K2571" s="81">
        <v>24.700292999999999</v>
      </c>
      <c r="L2571" s="81">
        <v>0.1123</v>
      </c>
      <c r="M2571" s="81">
        <v>1.1263E-2</v>
      </c>
      <c r="N2571" s="81">
        <v>7.7520000000000002E-3</v>
      </c>
      <c r="O2571" s="81">
        <v>0</v>
      </c>
      <c r="P2571" s="81">
        <v>100.015717</v>
      </c>
      <c r="Q2571" s="81">
        <v>79.224379833468632</v>
      </c>
      <c r="S2571" s="89" t="s">
        <v>1695</v>
      </c>
      <c r="T2571" s="112">
        <v>1.9821868563479925</v>
      </c>
      <c r="U2571" s="112">
        <v>8.6316073521230322E-4</v>
      </c>
      <c r="V2571" s="112">
        <v>1.4450106732770869E-2</v>
      </c>
      <c r="W2571" s="112">
        <v>2.2730735329589772E-4</v>
      </c>
      <c r="X2571" s="112">
        <v>2.7297707719121433E-2</v>
      </c>
      <c r="Y2571" s="112">
        <v>0.18153593323029871</v>
      </c>
      <c r="Z2571" s="112">
        <v>7.4936448637613106E-3</v>
      </c>
      <c r="AA2571" s="112">
        <v>0.79638424148588771</v>
      </c>
      <c r="AB2571" s="112">
        <v>0.98148588556006244</v>
      </c>
      <c r="AC2571" s="112">
        <v>8.0751559715963699E-3</v>
      </c>
      <c r="AE2571" s="102">
        <v>49.402729353576667</v>
      </c>
      <c r="AF2571" s="102">
        <v>40.085706501148771</v>
      </c>
      <c r="AG2571" s="102">
        <v>10.511564145274566</v>
      </c>
      <c r="AH2571"/>
    </row>
    <row r="2572" spans="1:34">
      <c r="A2572" t="s">
        <v>865</v>
      </c>
      <c r="B2572" s="105" t="s">
        <v>750</v>
      </c>
      <c r="C2572" s="106" t="s">
        <v>741</v>
      </c>
      <c r="D2572" s="2" t="s">
        <v>1598</v>
      </c>
      <c r="E2572" s="81">
        <v>53.451740000000001</v>
      </c>
      <c r="F2572" s="81">
        <v>5.5449999999999996E-3</v>
      </c>
      <c r="G2572" s="81">
        <v>0.32244699999999998</v>
      </c>
      <c r="H2572" s="81">
        <v>6.5199509999999998</v>
      </c>
      <c r="I2572" s="81">
        <v>0.25879600000000003</v>
      </c>
      <c r="J2572" s="81">
        <v>14.663804000000001</v>
      </c>
      <c r="K2572" s="81">
        <v>24.595721999999999</v>
      </c>
      <c r="L2572" s="81">
        <v>0.14622599999999999</v>
      </c>
      <c r="M2572" s="81">
        <v>2.104E-3</v>
      </c>
      <c r="N2572" s="81">
        <v>1.5647999999999999E-2</v>
      </c>
      <c r="O2572" s="81">
        <v>0</v>
      </c>
      <c r="P2572" s="81">
        <v>99.981987000000004</v>
      </c>
      <c r="Q2572" s="81">
        <v>80.035989204210352</v>
      </c>
      <c r="S2572" s="89" t="s">
        <v>1695</v>
      </c>
      <c r="T2572" s="112">
        <v>1.9793998299457409</v>
      </c>
      <c r="U2572" s="112">
        <v>1.5441659831768136E-4</v>
      </c>
      <c r="V2572" s="112">
        <v>1.4072969444602365E-2</v>
      </c>
      <c r="W2572" s="112">
        <v>4.5814814647158613E-4</v>
      </c>
      <c r="X2572" s="112">
        <v>3.6859273351154798E-2</v>
      </c>
      <c r="Y2572" s="112">
        <v>0.16505731852814723</v>
      </c>
      <c r="Z2572" s="112">
        <v>8.1173632338639463E-3</v>
      </c>
      <c r="AA2572" s="112">
        <v>0.80951867868608485</v>
      </c>
      <c r="AB2572" s="112">
        <v>0.97586311803526948</v>
      </c>
      <c r="AC2572" s="112">
        <v>1.0498884030347306E-2</v>
      </c>
      <c r="AE2572" s="102">
        <v>49.105012293720897</v>
      </c>
      <c r="AF2572" s="102">
        <v>40.734631665258</v>
      </c>
      <c r="AG2572" s="102">
        <v>10.160356041021114</v>
      </c>
      <c r="AH2572"/>
    </row>
    <row r="2573" spans="1:34">
      <c r="A2573" t="s">
        <v>865</v>
      </c>
      <c r="B2573" s="105" t="s">
        <v>750</v>
      </c>
      <c r="C2573" s="106" t="s">
        <v>741</v>
      </c>
      <c r="D2573" s="2" t="s">
        <v>1629</v>
      </c>
      <c r="E2573" s="81">
        <v>53.735188000000001</v>
      </c>
      <c r="F2573" s="81">
        <v>2.6823E-2</v>
      </c>
      <c r="G2573" s="81">
        <v>0.29279699999999997</v>
      </c>
      <c r="H2573" s="81">
        <v>7.0095020000000003</v>
      </c>
      <c r="I2573" s="81">
        <v>0.29051700000000003</v>
      </c>
      <c r="J2573" s="81">
        <v>14.346681</v>
      </c>
      <c r="K2573" s="81">
        <v>24.698861999999998</v>
      </c>
      <c r="L2573" s="81">
        <v>0.11251700000000001</v>
      </c>
      <c r="M2573" s="81">
        <v>2.81E-3</v>
      </c>
      <c r="N2573" s="81">
        <v>9.8700000000000003E-3</v>
      </c>
      <c r="O2573" s="81">
        <v>0</v>
      </c>
      <c r="P2573" s="81">
        <v>100.52557400000001</v>
      </c>
      <c r="Q2573" s="81">
        <v>78.487106190361061</v>
      </c>
      <c r="S2573" s="89" t="s">
        <v>1695</v>
      </c>
      <c r="T2573" s="112">
        <v>1.9849603470011778</v>
      </c>
      <c r="U2573" s="112">
        <v>7.4511132021959988E-4</v>
      </c>
      <c r="V2573" s="112">
        <v>1.2747217852342674E-2</v>
      </c>
      <c r="W2573" s="112">
        <v>2.882608284783354E-4</v>
      </c>
      <c r="X2573" s="112">
        <v>2.3612176186297518E-2</v>
      </c>
      <c r="Y2573" s="112">
        <v>0.19292687064577685</v>
      </c>
      <c r="Z2573" s="112">
        <v>9.0897168055875579E-3</v>
      </c>
      <c r="AA2573" s="112">
        <v>0.79004722165112273</v>
      </c>
      <c r="AB2573" s="112">
        <v>0.97752450619908449</v>
      </c>
      <c r="AC2573" s="112">
        <v>8.0585715099120506E-3</v>
      </c>
      <c r="AE2573" s="102">
        <v>49.267637607361756</v>
      </c>
      <c r="AF2573" s="102">
        <v>39.818705272523609</v>
      </c>
      <c r="AG2573" s="102">
        <v>10.91365712011463</v>
      </c>
      <c r="AH2573"/>
    </row>
    <row r="2574" spans="1:34">
      <c r="A2574" t="s">
        <v>865</v>
      </c>
      <c r="B2574" s="105" t="s">
        <v>750</v>
      </c>
      <c r="C2574" s="106" t="s">
        <v>741</v>
      </c>
      <c r="D2574" s="2" t="s">
        <v>1614</v>
      </c>
      <c r="E2574" s="81">
        <v>53.544708</v>
      </c>
      <c r="F2574" s="81">
        <v>4.2835999999999999E-2</v>
      </c>
      <c r="G2574" s="81">
        <v>0.29036699999999999</v>
      </c>
      <c r="H2574" s="81">
        <v>6.7438950000000002</v>
      </c>
      <c r="I2574" s="81">
        <v>0.246776</v>
      </c>
      <c r="J2574" s="81">
        <v>14.595476</v>
      </c>
      <c r="K2574" s="81">
        <v>24.706724000000001</v>
      </c>
      <c r="L2574" s="81">
        <v>0.118529</v>
      </c>
      <c r="M2574" s="81">
        <v>1.0970000000000001E-2</v>
      </c>
      <c r="N2574" s="81">
        <v>0</v>
      </c>
      <c r="O2574" s="81">
        <v>0</v>
      </c>
      <c r="P2574" s="81">
        <v>100.300285</v>
      </c>
      <c r="Q2574" s="81">
        <v>79.414661224194532</v>
      </c>
      <c r="S2574" s="89" t="s">
        <v>1695</v>
      </c>
      <c r="T2574" s="112">
        <v>1.9789713493622885</v>
      </c>
      <c r="U2574" s="112">
        <v>1.1905636298119905E-3</v>
      </c>
      <c r="V2574" s="112">
        <v>1.2648118692523002E-2</v>
      </c>
      <c r="W2574" s="112">
        <v>0</v>
      </c>
      <c r="X2574" s="112">
        <v>3.5521706668351527E-2</v>
      </c>
      <c r="Y2574" s="112">
        <v>0.17292246010468956</v>
      </c>
      <c r="Z2574" s="112">
        <v>7.7252334425221012E-3</v>
      </c>
      <c r="AA2574" s="112">
        <v>0.80417350599086201</v>
      </c>
      <c r="AB2574" s="112">
        <v>0.97835341076387583</v>
      </c>
      <c r="AC2574" s="112">
        <v>8.4936513450756049E-3</v>
      </c>
      <c r="AE2574" s="102">
        <v>49.139508798407192</v>
      </c>
      <c r="AF2574" s="102">
        <v>40.391018867333635</v>
      </c>
      <c r="AG2574" s="102">
        <v>10.469472334259184</v>
      </c>
      <c r="AH2574"/>
    </row>
    <row r="2575" spans="1:34">
      <c r="A2575" t="s">
        <v>865</v>
      </c>
      <c r="B2575" s="105" t="s">
        <v>750</v>
      </c>
      <c r="C2575" s="106" t="s">
        <v>741</v>
      </c>
      <c r="D2575" s="2" t="s">
        <v>1618</v>
      </c>
      <c r="E2575" s="81">
        <v>53.457394000000001</v>
      </c>
      <c r="F2575" s="81">
        <v>0</v>
      </c>
      <c r="G2575" s="81">
        <v>0.27738600000000002</v>
      </c>
      <c r="H2575" s="81">
        <v>6.9346639999999997</v>
      </c>
      <c r="I2575" s="81">
        <v>0.297122</v>
      </c>
      <c r="J2575" s="81">
        <v>14.426563</v>
      </c>
      <c r="K2575" s="81">
        <v>24.670377999999999</v>
      </c>
      <c r="L2575" s="81">
        <v>8.1280000000000005E-2</v>
      </c>
      <c r="M2575" s="81">
        <v>2.0760000000000002E-3</v>
      </c>
      <c r="N2575" s="81">
        <v>0</v>
      </c>
      <c r="O2575" s="81">
        <v>2.3181E-2</v>
      </c>
      <c r="P2575" s="81">
        <v>100.170044</v>
      </c>
      <c r="Q2575" s="81">
        <v>78.760826756454506</v>
      </c>
      <c r="S2575" s="89" t="s">
        <v>1695</v>
      </c>
      <c r="T2575" s="112">
        <v>1.9811556942677488</v>
      </c>
      <c r="U2575" s="112">
        <v>0</v>
      </c>
      <c r="V2575" s="112">
        <v>1.2115771781935731E-2</v>
      </c>
      <c r="W2575" s="112">
        <v>0</v>
      </c>
      <c r="X2575" s="112">
        <v>3.1413223321074213E-2</v>
      </c>
      <c r="Y2575" s="112">
        <v>0.18351440232129679</v>
      </c>
      <c r="Z2575" s="112">
        <v>9.3267722643095435E-3</v>
      </c>
      <c r="AA2575" s="112">
        <v>0.79704390624550248</v>
      </c>
      <c r="AB2575" s="112">
        <v>0.97958984615962541</v>
      </c>
      <c r="AC2575" s="112">
        <v>5.8403836385068231E-3</v>
      </c>
      <c r="AE2575" s="102">
        <v>49.187027673734192</v>
      </c>
      <c r="AF2575" s="102">
        <v>40.021056595650293</v>
      </c>
      <c r="AG2575" s="102">
        <v>10.791915730615507</v>
      </c>
      <c r="AH2575"/>
    </row>
    <row r="2576" spans="1:34">
      <c r="A2576" t="s">
        <v>865</v>
      </c>
      <c r="B2576" s="105" t="s">
        <v>750</v>
      </c>
      <c r="C2576" s="106" t="s">
        <v>741</v>
      </c>
      <c r="D2576" s="2" t="s">
        <v>1613</v>
      </c>
      <c r="E2576" s="81">
        <v>53.696095</v>
      </c>
      <c r="F2576" s="81">
        <v>0</v>
      </c>
      <c r="G2576" s="81">
        <v>0.239755</v>
      </c>
      <c r="H2576" s="81">
        <v>6.682023</v>
      </c>
      <c r="I2576" s="81">
        <v>0.23908199999999999</v>
      </c>
      <c r="J2576" s="81">
        <v>14.468806000000001</v>
      </c>
      <c r="K2576" s="81">
        <v>24.918512</v>
      </c>
      <c r="L2576" s="81">
        <v>0.12020500000000001</v>
      </c>
      <c r="M2576" s="81">
        <v>0</v>
      </c>
      <c r="N2576" s="81">
        <v>9.502E-3</v>
      </c>
      <c r="O2576" s="81">
        <v>0</v>
      </c>
      <c r="P2576" s="81">
        <v>100.37397799999999</v>
      </c>
      <c r="Q2576" s="81">
        <v>79.422838309728533</v>
      </c>
      <c r="S2576" s="89" t="s">
        <v>1695</v>
      </c>
      <c r="T2576" s="112">
        <v>1.9836481529385113</v>
      </c>
      <c r="U2576" s="112">
        <v>0</v>
      </c>
      <c r="V2576" s="112">
        <v>1.0438673998281557E-2</v>
      </c>
      <c r="W2576" s="112">
        <v>2.7753156214010429E-4</v>
      </c>
      <c r="X2576" s="112">
        <v>3.0597254181824241E-2</v>
      </c>
      <c r="Y2576" s="112">
        <v>0.17583896630079365</v>
      </c>
      <c r="Z2576" s="112">
        <v>7.4809122138664707E-3</v>
      </c>
      <c r="AA2576" s="112">
        <v>0.79682541609774682</v>
      </c>
      <c r="AB2576" s="112">
        <v>0.98628332708756961</v>
      </c>
      <c r="AC2576" s="112">
        <v>8.609765619266194E-3</v>
      </c>
      <c r="AE2576" s="102">
        <v>49.573311742060511</v>
      </c>
      <c r="AF2576" s="102">
        <v>40.050636233358397</v>
      </c>
      <c r="AG2576" s="102">
        <v>10.376052024581094</v>
      </c>
      <c r="AH2576"/>
    </row>
    <row r="2577" spans="1:34">
      <c r="A2577" t="s">
        <v>865</v>
      </c>
      <c r="B2577" s="105" t="s">
        <v>750</v>
      </c>
      <c r="C2577" s="106" t="s">
        <v>741</v>
      </c>
      <c r="D2577" s="2" t="s">
        <v>1598</v>
      </c>
      <c r="E2577" s="81">
        <v>53.458336000000003</v>
      </c>
      <c r="F2577" s="81">
        <v>6.2539999999999998E-2</v>
      </c>
      <c r="G2577" s="81">
        <v>0.23156499999999999</v>
      </c>
      <c r="H2577" s="81">
        <v>6.7473679999999998</v>
      </c>
      <c r="I2577" s="81">
        <v>0.22700699999999999</v>
      </c>
      <c r="J2577" s="81">
        <v>14.483536000000001</v>
      </c>
      <c r="K2577" s="81">
        <v>24.730205999999999</v>
      </c>
      <c r="L2577" s="81">
        <v>0.120029</v>
      </c>
      <c r="M2577" s="81">
        <v>1.191E-3</v>
      </c>
      <c r="N2577" s="81">
        <v>0</v>
      </c>
      <c r="O2577" s="81">
        <v>6.4559999999999999E-3</v>
      </c>
      <c r="P2577" s="81">
        <v>100.06822200000001</v>
      </c>
      <c r="Q2577" s="81">
        <v>79.280057541134013</v>
      </c>
      <c r="S2577" s="89" t="s">
        <v>1695</v>
      </c>
      <c r="T2577" s="112">
        <v>1.9811518616863459</v>
      </c>
      <c r="U2577" s="112">
        <v>1.7429340591495026E-3</v>
      </c>
      <c r="V2577" s="112">
        <v>1.0114186828029554E-2</v>
      </c>
      <c r="W2577" s="112">
        <v>0</v>
      </c>
      <c r="X2577" s="112">
        <v>3.2720750456952885E-2</v>
      </c>
      <c r="Y2577" s="112">
        <v>0.17639787793019679</v>
      </c>
      <c r="Z2577" s="112">
        <v>7.1256964724200188E-3</v>
      </c>
      <c r="AA2577" s="112">
        <v>0.80017592260905179</v>
      </c>
      <c r="AB2577" s="112">
        <v>0.98194624118188156</v>
      </c>
      <c r="AC2577" s="112">
        <v>8.6245287759717498E-3</v>
      </c>
      <c r="AE2577" s="102">
        <v>49.313284713688361</v>
      </c>
      <c r="AF2577" s="102">
        <v>40.184789592111244</v>
      </c>
      <c r="AG2577" s="102">
        <v>10.501925694200398</v>
      </c>
      <c r="AH2577"/>
    </row>
    <row r="2578" spans="1:34">
      <c r="A2578" t="s">
        <v>865</v>
      </c>
      <c r="B2578" s="105" t="s">
        <v>750</v>
      </c>
      <c r="C2578" s="106" t="s">
        <v>741</v>
      </c>
      <c r="D2578" s="2" t="s">
        <v>1598</v>
      </c>
      <c r="E2578" s="81">
        <v>53.460299999999997</v>
      </c>
      <c r="F2578" s="81">
        <v>2.5406000000000001E-2</v>
      </c>
      <c r="G2578" s="81">
        <v>0.213005</v>
      </c>
      <c r="H2578" s="81">
        <v>7.0856839999999996</v>
      </c>
      <c r="I2578" s="81">
        <v>0.23327500000000001</v>
      </c>
      <c r="J2578" s="81">
        <v>14.569507</v>
      </c>
      <c r="K2578" s="81">
        <v>24.526236999999998</v>
      </c>
      <c r="L2578" s="81">
        <v>0.114012</v>
      </c>
      <c r="M2578" s="81">
        <v>0</v>
      </c>
      <c r="N2578" s="81">
        <v>8.0040000000000007E-3</v>
      </c>
      <c r="O2578" s="81">
        <v>0</v>
      </c>
      <c r="P2578" s="81">
        <v>100.235435</v>
      </c>
      <c r="Q2578" s="81">
        <v>78.564715181991588</v>
      </c>
      <c r="S2578" s="89" t="s">
        <v>1695</v>
      </c>
      <c r="T2578" s="112">
        <v>1.9785722384519127</v>
      </c>
      <c r="U2578" s="112">
        <v>7.0709466831419252E-4</v>
      </c>
      <c r="V2578" s="112">
        <v>9.291076593562762E-3</v>
      </c>
      <c r="W2578" s="112">
        <v>2.3420869523128543E-4</v>
      </c>
      <c r="X2578" s="112">
        <v>4.0097266012883992E-2</v>
      </c>
      <c r="Y2578" s="112">
        <v>0.17921266275954367</v>
      </c>
      <c r="Z2578" s="112">
        <v>7.3126444324322038E-3</v>
      </c>
      <c r="AA2578" s="112">
        <v>0.8038479742141853</v>
      </c>
      <c r="AB2578" s="112">
        <v>0.97254361662980182</v>
      </c>
      <c r="AC2578" s="112">
        <v>8.1812175421318075E-3</v>
      </c>
      <c r="AE2578" s="102">
        <v>48.731917427047421</v>
      </c>
      <c r="AF2578" s="102">
        <v>40.278967887376737</v>
      </c>
      <c r="AG2578" s="102">
        <v>10.98911468557584</v>
      </c>
      <c r="AH2578"/>
    </row>
    <row r="2579" spans="1:34">
      <c r="AH2579"/>
    </row>
    <row r="2580" spans="1:34">
      <c r="AH2580"/>
    </row>
    <row r="2581" spans="1:34">
      <c r="AH2581"/>
    </row>
    <row r="2582" spans="1:34">
      <c r="AH2582"/>
    </row>
    <row r="2583" spans="1:34">
      <c r="AH2583"/>
    </row>
    <row r="2584" spans="1:34">
      <c r="AH2584"/>
    </row>
    <row r="2585" spans="1:34">
      <c r="AH2585"/>
    </row>
    <row r="2586" spans="1:34">
      <c r="AH2586"/>
    </row>
    <row r="2587" spans="1:34">
      <c r="AH2587"/>
    </row>
    <row r="2588" spans="1:34">
      <c r="AH2588"/>
    </row>
    <row r="2589" spans="1:34">
      <c r="AH2589"/>
    </row>
    <row r="2590" spans="1:34">
      <c r="AH2590"/>
    </row>
    <row r="2591" spans="1:34">
      <c r="AH2591"/>
    </row>
    <row r="2592" spans="1:34">
      <c r="AH2592"/>
    </row>
    <row r="2593" spans="34:34">
      <c r="AH2593"/>
    </row>
    <row r="2594" spans="34:34">
      <c r="AH2594"/>
    </row>
    <row r="2595" spans="34:34">
      <c r="AH2595"/>
    </row>
    <row r="2596" spans="34:34">
      <c r="AH2596"/>
    </row>
    <row r="2597" spans="34:34">
      <c r="AH2597"/>
    </row>
    <row r="2598" spans="34:34">
      <c r="AH2598"/>
    </row>
    <row r="2599" spans="34:34">
      <c r="AH2599"/>
    </row>
    <row r="2600" spans="34:34">
      <c r="AH2600"/>
    </row>
    <row r="2601" spans="34:34">
      <c r="AH2601"/>
    </row>
    <row r="2602" spans="34:34">
      <c r="AH2602"/>
    </row>
    <row r="2603" spans="34:34">
      <c r="AH2603"/>
    </row>
    <row r="2604" spans="34:34">
      <c r="AH2604"/>
    </row>
    <row r="2605" spans="34:34">
      <c r="AH2605"/>
    </row>
    <row r="2606" spans="34:34">
      <c r="AH2606"/>
    </row>
    <row r="2607" spans="34:34">
      <c r="AH2607"/>
    </row>
    <row r="2608" spans="34:34">
      <c r="AH2608"/>
    </row>
    <row r="2609" spans="34:34">
      <c r="AH2609"/>
    </row>
    <row r="2610" spans="34:34">
      <c r="AH2610"/>
    </row>
    <row r="2611" spans="34:34">
      <c r="AH2611"/>
    </row>
    <row r="2612" spans="34:34">
      <c r="AH2612"/>
    </row>
    <row r="2613" spans="34:34">
      <c r="AH2613"/>
    </row>
    <row r="2614" spans="34:34">
      <c r="AH2614"/>
    </row>
    <row r="2615" spans="34:34">
      <c r="AH2615"/>
    </row>
    <row r="2616" spans="34:34">
      <c r="AH2616"/>
    </row>
    <row r="2617" spans="34:34">
      <c r="AH2617"/>
    </row>
    <row r="2618" spans="34:34">
      <c r="AH2618"/>
    </row>
    <row r="2619" spans="34:34">
      <c r="AH2619"/>
    </row>
    <row r="2620" spans="34:34">
      <c r="AH2620"/>
    </row>
    <row r="2621" spans="34:34">
      <c r="AH2621"/>
    </row>
    <row r="2622" spans="34:34">
      <c r="AH2622"/>
    </row>
    <row r="2623" spans="34:34">
      <c r="AH2623"/>
    </row>
    <row r="2624" spans="34:34">
      <c r="AH2624"/>
    </row>
    <row r="2625" spans="34:34">
      <c r="AH2625"/>
    </row>
    <row r="2626" spans="34:34">
      <c r="AH2626"/>
    </row>
    <row r="2627" spans="34:34">
      <c r="AH2627"/>
    </row>
    <row r="2628" spans="34:34">
      <c r="AH2628"/>
    </row>
    <row r="2629" spans="34:34">
      <c r="AH2629"/>
    </row>
    <row r="2630" spans="34:34">
      <c r="AH2630"/>
    </row>
    <row r="2631" spans="34:34">
      <c r="AH2631"/>
    </row>
    <row r="2632" spans="34:34">
      <c r="AH2632"/>
    </row>
    <row r="2633" spans="34:34">
      <c r="AH2633"/>
    </row>
    <row r="2634" spans="34:34">
      <c r="AH2634"/>
    </row>
    <row r="2635" spans="34:34">
      <c r="AH2635"/>
    </row>
    <row r="2636" spans="34:34">
      <c r="AH2636"/>
    </row>
    <row r="2637" spans="34:34">
      <c r="AH2637"/>
    </row>
    <row r="2638" spans="34:34">
      <c r="AH2638"/>
    </row>
    <row r="2639" spans="34:34">
      <c r="AH2639"/>
    </row>
    <row r="2640" spans="34:34">
      <c r="AH2640"/>
    </row>
    <row r="2641" spans="34:34">
      <c r="AH2641"/>
    </row>
    <row r="2642" spans="34:34">
      <c r="AH2642"/>
    </row>
    <row r="2643" spans="34:34">
      <c r="AH2643"/>
    </row>
    <row r="2644" spans="34:34">
      <c r="AH2644"/>
    </row>
    <row r="2645" spans="34:34">
      <c r="AH2645"/>
    </row>
    <row r="2646" spans="34:34">
      <c r="AH2646"/>
    </row>
    <row r="2647" spans="34:34">
      <c r="AH2647"/>
    </row>
    <row r="2648" spans="34:34">
      <c r="AH2648"/>
    </row>
    <row r="2649" spans="34:34">
      <c r="AH2649"/>
    </row>
    <row r="2650" spans="34:34">
      <c r="AH2650"/>
    </row>
    <row r="2651" spans="34:34">
      <c r="AH2651"/>
    </row>
    <row r="2652" spans="34:34">
      <c r="AH2652"/>
    </row>
    <row r="2653" spans="34:34">
      <c r="AH2653"/>
    </row>
    <row r="2654" spans="34:34">
      <c r="AH2654"/>
    </row>
    <row r="2655" spans="34:34">
      <c r="AH2655"/>
    </row>
    <row r="2656" spans="34:34">
      <c r="AH2656"/>
    </row>
    <row r="2657" spans="34:34">
      <c r="AH2657"/>
    </row>
    <row r="2658" spans="34:34">
      <c r="AH2658"/>
    </row>
    <row r="2659" spans="34:34">
      <c r="AH2659"/>
    </row>
    <row r="2660" spans="34:34">
      <c r="AH2660"/>
    </row>
    <row r="2661" spans="34:34">
      <c r="AH2661"/>
    </row>
    <row r="2662" spans="34:34">
      <c r="AH2662"/>
    </row>
    <row r="2663" spans="34:34">
      <c r="AH2663"/>
    </row>
    <row r="2664" spans="34:34">
      <c r="AH2664"/>
    </row>
    <row r="2665" spans="34:34">
      <c r="AH2665"/>
    </row>
    <row r="2666" spans="34:34">
      <c r="AH2666"/>
    </row>
    <row r="2667" spans="34:34">
      <c r="AH2667"/>
    </row>
    <row r="2668" spans="34:34">
      <c r="AH2668"/>
    </row>
    <row r="2669" spans="34:34">
      <c r="AH2669"/>
    </row>
    <row r="2670" spans="34:34">
      <c r="AH2670"/>
    </row>
    <row r="2671" spans="34:34">
      <c r="AH2671"/>
    </row>
    <row r="2672" spans="34:34">
      <c r="AH2672"/>
    </row>
    <row r="2673" spans="34:34">
      <c r="AH2673"/>
    </row>
    <row r="2674" spans="34:34">
      <c r="AH2674"/>
    </row>
    <row r="2675" spans="34:34">
      <c r="AH2675"/>
    </row>
    <row r="2676" spans="34:34">
      <c r="AH2676"/>
    </row>
    <row r="2677" spans="34:34">
      <c r="AH2677"/>
    </row>
    <row r="2678" spans="34:34">
      <c r="AH2678"/>
    </row>
    <row r="2679" spans="34:34">
      <c r="AH2679"/>
    </row>
    <row r="2680" spans="34:34">
      <c r="AH2680"/>
    </row>
    <row r="2681" spans="34:34">
      <c r="AH2681"/>
    </row>
    <row r="2682" spans="34:34">
      <c r="AH2682"/>
    </row>
    <row r="2683" spans="34:34">
      <c r="AH2683"/>
    </row>
    <row r="2684" spans="34:34">
      <c r="AH2684"/>
    </row>
    <row r="2685" spans="34:34">
      <c r="AH2685"/>
    </row>
    <row r="2686" spans="34:34">
      <c r="AH2686"/>
    </row>
    <row r="2687" spans="34:34">
      <c r="AH2687"/>
    </row>
    <row r="2688" spans="34:34">
      <c r="AH2688"/>
    </row>
    <row r="2689" spans="34:34">
      <c r="AH2689"/>
    </row>
    <row r="2690" spans="34:34">
      <c r="AH2690"/>
    </row>
    <row r="2691" spans="34:34">
      <c r="AH2691"/>
    </row>
    <row r="2692" spans="34:34">
      <c r="AH2692"/>
    </row>
    <row r="2693" spans="34:34">
      <c r="AH2693"/>
    </row>
    <row r="2694" spans="34:34">
      <c r="AH2694"/>
    </row>
    <row r="2695" spans="34:34">
      <c r="AH2695"/>
    </row>
    <row r="2696" spans="34:34">
      <c r="AH2696"/>
    </row>
    <row r="2697" spans="34:34">
      <c r="AH2697"/>
    </row>
    <row r="2698" spans="34:34">
      <c r="AH2698"/>
    </row>
    <row r="2699" spans="34:34">
      <c r="AH2699"/>
    </row>
    <row r="2700" spans="34:34">
      <c r="AH2700"/>
    </row>
    <row r="2701" spans="34:34">
      <c r="AH2701"/>
    </row>
    <row r="2702" spans="34:34">
      <c r="AH2702"/>
    </row>
    <row r="2703" spans="34:34">
      <c r="AH2703"/>
    </row>
    <row r="2704" spans="34:34">
      <c r="AH2704"/>
    </row>
    <row r="2705" spans="34:34">
      <c r="AH2705"/>
    </row>
    <row r="2706" spans="34:34">
      <c r="AH2706"/>
    </row>
    <row r="2707" spans="34:34">
      <c r="AH2707"/>
    </row>
    <row r="2708" spans="34:34">
      <c r="AH2708"/>
    </row>
    <row r="2709" spans="34:34">
      <c r="AH2709"/>
    </row>
    <row r="2710" spans="34:34">
      <c r="AH2710"/>
    </row>
    <row r="2711" spans="34:34">
      <c r="AH2711"/>
    </row>
    <row r="2712" spans="34:34">
      <c r="AH2712"/>
    </row>
    <row r="2713" spans="34:34">
      <c r="AH2713"/>
    </row>
    <row r="2714" spans="34:34">
      <c r="AH2714"/>
    </row>
    <row r="2715" spans="34:34">
      <c r="AH2715"/>
    </row>
    <row r="2716" spans="34:34">
      <c r="AH2716"/>
    </row>
    <row r="2717" spans="34:34">
      <c r="AH2717"/>
    </row>
    <row r="2718" spans="34:34">
      <c r="AH2718"/>
    </row>
    <row r="2719" spans="34:34">
      <c r="AH2719"/>
    </row>
    <row r="2720" spans="34:34">
      <c r="AH2720"/>
    </row>
    <row r="2721" spans="34:34">
      <c r="AH2721"/>
    </row>
    <row r="2722" spans="34:34">
      <c r="AH2722"/>
    </row>
    <row r="2723" spans="34:34">
      <c r="AH2723"/>
    </row>
    <row r="2724" spans="34:34">
      <c r="AH2724"/>
    </row>
    <row r="2725" spans="34:34">
      <c r="AH2725"/>
    </row>
    <row r="2726" spans="34:34">
      <c r="AH2726"/>
    </row>
    <row r="2727" spans="34:34">
      <c r="AH2727"/>
    </row>
    <row r="2728" spans="34:34">
      <c r="AH2728"/>
    </row>
    <row r="2729" spans="34:34">
      <c r="AH2729"/>
    </row>
    <row r="2730" spans="34:34">
      <c r="AH2730"/>
    </row>
    <row r="2731" spans="34:34">
      <c r="AH2731"/>
    </row>
    <row r="2732" spans="34:34">
      <c r="AH2732"/>
    </row>
    <row r="2733" spans="34:34">
      <c r="AH2733"/>
    </row>
    <row r="2734" spans="34:34">
      <c r="AH2734"/>
    </row>
    <row r="2735" spans="34:34">
      <c r="AH2735"/>
    </row>
    <row r="2736" spans="34:34">
      <c r="AH2736"/>
    </row>
    <row r="2737" spans="34:34">
      <c r="AH2737"/>
    </row>
    <row r="2738" spans="34:34">
      <c r="AH2738"/>
    </row>
    <row r="2739" spans="34:34">
      <c r="AH2739"/>
    </row>
    <row r="2740" spans="34:34">
      <c r="AH2740"/>
    </row>
    <row r="2741" spans="34:34">
      <c r="AH2741"/>
    </row>
    <row r="2742" spans="34:34">
      <c r="AH2742"/>
    </row>
    <row r="2743" spans="34:34">
      <c r="AH2743"/>
    </row>
    <row r="2744" spans="34:34">
      <c r="AH2744"/>
    </row>
    <row r="2745" spans="34:34">
      <c r="AH2745"/>
    </row>
    <row r="2746" spans="34:34">
      <c r="AH2746"/>
    </row>
    <row r="2747" spans="34:34">
      <c r="AH2747"/>
    </row>
    <row r="2748" spans="34:34">
      <c r="AH2748"/>
    </row>
    <row r="2749" spans="34:34">
      <c r="AH2749"/>
    </row>
    <row r="2750" spans="34:34">
      <c r="AH2750"/>
    </row>
    <row r="2751" spans="34:34">
      <c r="AH2751"/>
    </row>
    <row r="2752" spans="34:34">
      <c r="AH2752"/>
    </row>
    <row r="2753" spans="34:34">
      <c r="AH2753"/>
    </row>
    <row r="2754" spans="34:34">
      <c r="AH2754"/>
    </row>
    <row r="2755" spans="34:34">
      <c r="AH2755"/>
    </row>
    <row r="2756" spans="34:34">
      <c r="AH2756"/>
    </row>
    <row r="2757" spans="34:34">
      <c r="AH2757"/>
    </row>
    <row r="2758" spans="34:34">
      <c r="AH2758"/>
    </row>
    <row r="2759" spans="34:34">
      <c r="AH2759"/>
    </row>
    <row r="2760" spans="34:34">
      <c r="AH2760"/>
    </row>
    <row r="2761" spans="34:34">
      <c r="AH2761"/>
    </row>
    <row r="2762" spans="34:34">
      <c r="AH2762"/>
    </row>
    <row r="2763" spans="34:34">
      <c r="AH2763"/>
    </row>
    <row r="2764" spans="34:34">
      <c r="AH2764"/>
    </row>
    <row r="2765" spans="34:34">
      <c r="AH2765"/>
    </row>
    <row r="2766" spans="34:34">
      <c r="AH2766"/>
    </row>
    <row r="2767" spans="34:34">
      <c r="AH2767"/>
    </row>
    <row r="2768" spans="34:34">
      <c r="AH2768"/>
    </row>
    <row r="2769" spans="34:34">
      <c r="AH2769"/>
    </row>
    <row r="2770" spans="34:34">
      <c r="AH2770"/>
    </row>
    <row r="2771" spans="34:34">
      <c r="AH2771"/>
    </row>
    <row r="2772" spans="34:34">
      <c r="AH2772"/>
    </row>
    <row r="2773" spans="34:34">
      <c r="AH2773"/>
    </row>
    <row r="2774" spans="34:34">
      <c r="AH2774"/>
    </row>
    <row r="2775" spans="34:34">
      <c r="AH2775"/>
    </row>
    <row r="2776" spans="34:34">
      <c r="AH2776"/>
    </row>
    <row r="2777" spans="34:34">
      <c r="AH2777"/>
    </row>
    <row r="2778" spans="34:34">
      <c r="AH2778"/>
    </row>
    <row r="2779" spans="34:34">
      <c r="AH2779"/>
    </row>
    <row r="2780" spans="34:34">
      <c r="AH2780"/>
    </row>
    <row r="2781" spans="34:34">
      <c r="AH2781"/>
    </row>
    <row r="2782" spans="34:34">
      <c r="AH2782"/>
    </row>
    <row r="2783" spans="34:34">
      <c r="AH2783"/>
    </row>
    <row r="2784" spans="34:34">
      <c r="AH2784"/>
    </row>
    <row r="2785" spans="34:34">
      <c r="AH2785"/>
    </row>
    <row r="2786" spans="34:34">
      <c r="AH2786"/>
    </row>
    <row r="2787" spans="34:34">
      <c r="AH2787"/>
    </row>
    <row r="2788" spans="34:34">
      <c r="AH2788"/>
    </row>
    <row r="2789" spans="34:34">
      <c r="AH2789"/>
    </row>
    <row r="2790" spans="34:34">
      <c r="AH2790"/>
    </row>
    <row r="2791" spans="34:34">
      <c r="AH2791"/>
    </row>
    <row r="2792" spans="34:34">
      <c r="AH2792"/>
    </row>
    <row r="2793" spans="34:34">
      <c r="AH2793"/>
    </row>
    <row r="2794" spans="34:34">
      <c r="AH2794"/>
    </row>
    <row r="2795" spans="34:34">
      <c r="AH2795"/>
    </row>
    <row r="2796" spans="34:34">
      <c r="AH2796"/>
    </row>
    <row r="2797" spans="34:34">
      <c r="AH2797"/>
    </row>
    <row r="2798" spans="34:34">
      <c r="AH2798"/>
    </row>
    <row r="2799" spans="34:34">
      <c r="AH2799"/>
    </row>
    <row r="2800" spans="34:34">
      <c r="AH2800"/>
    </row>
    <row r="2801" spans="34:34">
      <c r="AH2801"/>
    </row>
    <row r="2802" spans="34:34">
      <c r="AH2802"/>
    </row>
    <row r="2803" spans="34:34">
      <c r="AH2803"/>
    </row>
    <row r="2804" spans="34:34">
      <c r="AH2804"/>
    </row>
    <row r="2805" spans="34:34">
      <c r="AH2805"/>
    </row>
    <row r="2806" spans="34:34">
      <c r="AH2806"/>
    </row>
    <row r="2807" spans="34:34">
      <c r="AH2807"/>
    </row>
    <row r="2808" spans="34:34">
      <c r="AH2808"/>
    </row>
    <row r="2809" spans="34:34">
      <c r="AH2809"/>
    </row>
    <row r="2810" spans="34:34">
      <c r="AH2810"/>
    </row>
  </sheetData>
  <sortState xmlns:xlrd2="http://schemas.microsoft.com/office/spreadsheetml/2017/richdata2" ref="A2293:BL2330">
    <sortCondition ref="D2293:D2330"/>
  </sortState>
  <mergeCells count="70">
    <mergeCell ref="Z6:AA6"/>
    <mergeCell ref="AB6:AC6"/>
    <mergeCell ref="Z7:AA7"/>
    <mergeCell ref="AB7:AC7"/>
    <mergeCell ref="Z8:AA8"/>
    <mergeCell ref="AB8:AC8"/>
    <mergeCell ref="V4:W4"/>
    <mergeCell ref="Z4:AA4"/>
    <mergeCell ref="AB4:AC4"/>
    <mergeCell ref="Z5:AA5"/>
    <mergeCell ref="AB5:AC5"/>
    <mergeCell ref="V7:W7"/>
    <mergeCell ref="V8:W8"/>
    <mergeCell ref="R8:S8"/>
    <mergeCell ref="R7:S7"/>
    <mergeCell ref="L7:M7"/>
    <mergeCell ref="L8:M8"/>
    <mergeCell ref="N7:O7"/>
    <mergeCell ref="N8:O8"/>
    <mergeCell ref="P7:Q7"/>
    <mergeCell ref="P8:Q8"/>
    <mergeCell ref="T8:U8"/>
    <mergeCell ref="T7:U7"/>
    <mergeCell ref="F8:G8"/>
    <mergeCell ref="B8:C8"/>
    <mergeCell ref="D7:E7"/>
    <mergeCell ref="D8:E8"/>
    <mergeCell ref="H8:I8"/>
    <mergeCell ref="B7:C7"/>
    <mergeCell ref="H7:I7"/>
    <mergeCell ref="F7:G7"/>
    <mergeCell ref="B4:C4"/>
    <mergeCell ref="B5:C5"/>
    <mergeCell ref="B6:C6"/>
    <mergeCell ref="H5:I5"/>
    <mergeCell ref="H6:I6"/>
    <mergeCell ref="D4:E4"/>
    <mergeCell ref="D5:E5"/>
    <mergeCell ref="F4:G4"/>
    <mergeCell ref="F5:G5"/>
    <mergeCell ref="F6:G6"/>
    <mergeCell ref="H4:I4"/>
    <mergeCell ref="D6:E6"/>
    <mergeCell ref="J4:K4"/>
    <mergeCell ref="J5:K5"/>
    <mergeCell ref="P4:Q4"/>
    <mergeCell ref="P5:Q5"/>
    <mergeCell ref="P6:Q6"/>
    <mergeCell ref="N4:O4"/>
    <mergeCell ref="N5:O5"/>
    <mergeCell ref="N6:O6"/>
    <mergeCell ref="L5:M5"/>
    <mergeCell ref="L6:M6"/>
    <mergeCell ref="J6:K9"/>
    <mergeCell ref="AE52:AG52"/>
    <mergeCell ref="AH52:AI52"/>
    <mergeCell ref="L4:M4"/>
    <mergeCell ref="V6:W6"/>
    <mergeCell ref="R4:S4"/>
    <mergeCell ref="R5:S5"/>
    <mergeCell ref="R6:S6"/>
    <mergeCell ref="T6:U6"/>
    <mergeCell ref="T5:U5"/>
    <mergeCell ref="T4:U4"/>
    <mergeCell ref="X4:Y4"/>
    <mergeCell ref="X5:Y5"/>
    <mergeCell ref="X6:Y6"/>
    <mergeCell ref="X7:Y7"/>
    <mergeCell ref="X8:Y8"/>
    <mergeCell ref="V5:W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S1 geochronology summary</vt:lpstr>
      <vt:lpstr>S2 zircon analyses</vt:lpstr>
      <vt:lpstr>S3 XRF data</vt:lpstr>
      <vt:lpstr>S4, S5 Mineral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Madeline Lewis</dc:creator>
  <cp:lastModifiedBy>eXtyles Citation Match Check</cp:lastModifiedBy>
  <dcterms:created xsi:type="dcterms:W3CDTF">2021-06-05T06:55:40Z</dcterms:created>
  <dcterms:modified xsi:type="dcterms:W3CDTF">2023-04-25T16:41:06Z</dcterms:modified>
</cp:coreProperties>
</file>